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comments3.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4 Q3 Nov 1\"/>
    </mc:Choice>
  </mc:AlternateContent>
  <xr:revisionPtr revIDLastSave="0" documentId="13_ncr:1_{B9F79A9A-EDB4-4014-AF3E-F7559A12D48C}" xr6:coauthVersionLast="47" xr6:coauthVersionMax="47" xr10:uidLastSave="{00000000-0000-0000-0000-000000000000}"/>
  <bookViews>
    <workbookView xWindow="-120" yWindow="-120" windowWidth="29040" windowHeight="15840" firstSheet="2" activeTab="3" xr2:uid="{00000000-000D-0000-FFFF-FFFF00000000}"/>
  </bookViews>
  <sheets>
    <sheet name="Instructions" sheetId="22" r:id="rId1"/>
    <sheet name="Definitions" sheetId="25" r:id="rId2"/>
    <sheet name="Summary" sheetId="4" r:id="rId3"/>
    <sheet name="BKD_Rev Req't_yrs 1-3" sheetId="6" r:id="rId4"/>
    <sheet name="Bill_Impact" sheetId="26" r:id="rId5"/>
    <sheet name="Calculators --&gt;" sheetId="28" r:id="rId6"/>
    <sheet name="Input" sheetId="27" r:id="rId7"/>
    <sheet name="Calculator Data Summary" sheetId="29" r:id="rId8"/>
    <sheet name="Residential Bill_Current_avg" sheetId="30" r:id="rId9"/>
    <sheet name="Residential Bills_Yr 1_avg" sheetId="31" r:id="rId10"/>
    <sheet name="Residential Bills_Yr 2_avg" sheetId="32" r:id="rId11"/>
    <sheet name="Residential Bills_Yr 3_avg" sheetId="33" r:id="rId12"/>
    <sheet name="Residential Bill_Current6 units" sheetId="34" r:id="rId13"/>
    <sheet name="Residential Bills_Yr 1_6 Units" sheetId="35" r:id="rId14"/>
    <sheet name="Residential Bills_Yr 2_6 Units" sheetId="36" r:id="rId15"/>
    <sheet name="Residential Bills_Yr 3_6 Units" sheetId="37"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_xlnm._FilterDatabase" localSheetId="3" hidden="1">'BKD_Rev Req''t_yrs 1-3'!$A$1:$K$53</definedName>
    <definedName name="CAP">#REF!</definedName>
    <definedName name="Non_CAP">#REF!</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6" l="1"/>
  <c r="O28" i="27" l="1"/>
  <c r="O30" i="27" l="1"/>
  <c r="O32" i="27"/>
  <c r="O34" i="27"/>
  <c r="O36" i="27"/>
  <c r="O38" i="27"/>
  <c r="O40" i="27"/>
  <c r="O42" i="27"/>
  <c r="O29" i="27"/>
  <c r="O31" i="27"/>
  <c r="O33" i="27"/>
  <c r="O35" i="27"/>
  <c r="O37" i="27"/>
  <c r="O39" i="27"/>
  <c r="O41" i="27"/>
  <c r="O24" i="27" l="1"/>
  <c r="O22" i="27"/>
  <c r="O21" i="27"/>
  <c r="O23" i="27"/>
  <c r="Y70" i="27" l="1"/>
  <c r="M70" i="27"/>
  <c r="O73" i="27"/>
  <c r="P73" i="27" s="1"/>
  <c r="Q73" i="27" s="1"/>
  <c r="R73" i="27" s="1"/>
  <c r="S73" i="27" s="1"/>
  <c r="T73" i="27" s="1"/>
  <c r="U73" i="27" s="1"/>
  <c r="V73" i="27" s="1"/>
  <c r="W73" i="27" s="1"/>
  <c r="X73" i="27" s="1"/>
  <c r="N73" i="27"/>
  <c r="N70" i="27" l="1"/>
  <c r="O70" i="27" s="1"/>
  <c r="P70" i="27" s="1"/>
  <c r="Q70" i="27" s="1"/>
  <c r="R70" i="27" s="1"/>
  <c r="S70" i="27" s="1"/>
  <c r="T70" i="27" s="1"/>
  <c r="U70" i="27" s="1"/>
  <c r="V70" i="27" s="1"/>
  <c r="W70" i="27" s="1"/>
  <c r="X70" i="27" s="1"/>
  <c r="Z70" i="27"/>
  <c r="AA70" i="27" s="1"/>
  <c r="AB70" i="27" s="1"/>
  <c r="AC70" i="27" s="1"/>
  <c r="AD70" i="27" s="1"/>
  <c r="AE70" i="27" s="1"/>
  <c r="AF70" i="27" s="1"/>
  <c r="AG70" i="27" s="1"/>
  <c r="AH70" i="27" s="1"/>
  <c r="AI70" i="27" s="1"/>
  <c r="AJ70" i="27" s="1"/>
  <c r="AK70" i="27" s="1"/>
  <c r="AL70" i="27" s="1"/>
  <c r="AM70" i="27" s="1"/>
  <c r="M54" i="27"/>
  <c r="Z52" i="27" l="1"/>
  <c r="Z53" i="27"/>
  <c r="N53" i="27"/>
  <c r="L52" i="27"/>
  <c r="L53" i="27"/>
  <c r="AA24" i="27" l="1"/>
  <c r="AA23" i="27"/>
  <c r="AA22" i="27"/>
  <c r="AA21" i="27"/>
  <c r="AA34" i="27" l="1"/>
  <c r="AA42" i="27"/>
  <c r="AA29" i="27"/>
  <c r="AA40" i="27"/>
  <c r="AA35" i="27"/>
  <c r="AA30" i="27"/>
  <c r="AA38" i="27"/>
  <c r="AA36" i="27"/>
  <c r="AA31" i="27"/>
  <c r="AA39" i="27"/>
  <c r="AA41" i="27" l="1"/>
  <c r="AA33" i="27"/>
  <c r="AA32" i="27"/>
  <c r="AA37" i="27"/>
  <c r="AA28" i="27"/>
  <c r="H13" i="6" l="1"/>
  <c r="AE24" i="26"/>
  <c r="AE25" i="26"/>
  <c r="AE26" i="26"/>
  <c r="AE27" i="26"/>
  <c r="AE28" i="26"/>
  <c r="AE29" i="26"/>
  <c r="AE30" i="26"/>
  <c r="AE31" i="26"/>
  <c r="AE32" i="26"/>
  <c r="AE33" i="26"/>
  <c r="AE34" i="26"/>
  <c r="AE35" i="26"/>
  <c r="AE36" i="26"/>
  <c r="AE37" i="26"/>
  <c r="AE38" i="26"/>
  <c r="AE39" i="26"/>
  <c r="AE40" i="26"/>
  <c r="AE41" i="26"/>
  <c r="AE42" i="26"/>
  <c r="AE43" i="26"/>
  <c r="AE44" i="26"/>
  <c r="AE45" i="26"/>
  <c r="AE46" i="26"/>
  <c r="AE47" i="26"/>
  <c r="AE48" i="26"/>
  <c r="AE49" i="26"/>
  <c r="AE50" i="26"/>
  <c r="AE51" i="26"/>
  <c r="AE52" i="26"/>
  <c r="AE53" i="26"/>
  <c r="AG24" i="26"/>
  <c r="AG25" i="26"/>
  <c r="AG26" i="26"/>
  <c r="AG27" i="26"/>
  <c r="AG28" i="26"/>
  <c r="AG29" i="26"/>
  <c r="AG30" i="26"/>
  <c r="AG31" i="26"/>
  <c r="AG32" i="26"/>
  <c r="AG33" i="26"/>
  <c r="AG34" i="26"/>
  <c r="AG35" i="26"/>
  <c r="AG36" i="26"/>
  <c r="AG37" i="26"/>
  <c r="AG38" i="26"/>
  <c r="AG39" i="26"/>
  <c r="AG40" i="26"/>
  <c r="AG41" i="26"/>
  <c r="AG42" i="26"/>
  <c r="AG43" i="26"/>
  <c r="AG44" i="26"/>
  <c r="AG45" i="26"/>
  <c r="AG46" i="26"/>
  <c r="AG47" i="26"/>
  <c r="AG48" i="26"/>
  <c r="AG49" i="26"/>
  <c r="AG50" i="26"/>
  <c r="AG51" i="26"/>
  <c r="AG52" i="26"/>
  <c r="AG53" i="26"/>
  <c r="O27" i="27"/>
  <c r="D5" i="27"/>
  <c r="C5" i="27"/>
  <c r="E4" i="6" l="1"/>
  <c r="H46" i="27" l="1"/>
  <c r="H15" i="27"/>
  <c r="H16" i="27"/>
  <c r="H17" i="27"/>
  <c r="H18" i="27"/>
  <c r="H14" i="27"/>
  <c r="G28" i="27" l="1"/>
  <c r="H28" i="27" s="1"/>
  <c r="G37" i="27" l="1"/>
  <c r="H37" i="27" s="1"/>
  <c r="G41" i="27"/>
  <c r="H41" i="27" s="1"/>
  <c r="G29" i="27"/>
  <c r="H29" i="27" s="1"/>
  <c r="G33" i="27"/>
  <c r="H33" i="27" s="1"/>
  <c r="G36" i="27"/>
  <c r="H36" i="27" s="1"/>
  <c r="G40" i="27"/>
  <c r="H40" i="27" s="1"/>
  <c r="G32" i="27"/>
  <c r="H32" i="27" s="1"/>
  <c r="G35" i="27"/>
  <c r="H35" i="27" s="1"/>
  <c r="G39" i="27"/>
  <c r="H39" i="27" s="1"/>
  <c r="G31" i="27"/>
  <c r="H31" i="27" s="1"/>
  <c r="G30" i="27"/>
  <c r="H30" i="27" s="1"/>
  <c r="G38" i="27"/>
  <c r="H38" i="27" s="1"/>
  <c r="G42" i="27"/>
  <c r="H42" i="27" s="1"/>
  <c r="G34" i="27"/>
  <c r="H34" i="27" s="1"/>
  <c r="G23" i="27" l="1"/>
  <c r="H23" i="27" s="1"/>
  <c r="G24" i="27"/>
  <c r="H24" i="27" s="1"/>
  <c r="G22" i="27"/>
  <c r="H22" i="27" s="1"/>
  <c r="G21" i="27"/>
  <c r="H21" i="27" s="1"/>
  <c r="I29" i="27" l="1"/>
  <c r="I30" i="27"/>
  <c r="I31" i="27"/>
  <c r="I32" i="27"/>
  <c r="I33" i="27"/>
  <c r="I34" i="27"/>
  <c r="I35" i="27"/>
  <c r="I36" i="27"/>
  <c r="I37" i="27"/>
  <c r="I38" i="27"/>
  <c r="I39" i="27"/>
  <c r="I40" i="27"/>
  <c r="I41" i="27"/>
  <c r="I42" i="27"/>
  <c r="I28" i="27"/>
  <c r="I22" i="27"/>
  <c r="I23" i="27"/>
  <c r="I24" i="27"/>
  <c r="I21" i="27"/>
  <c r="I14" i="27"/>
  <c r="I15" i="27"/>
  <c r="I16" i="27"/>
  <c r="I17" i="27"/>
  <c r="U7" i="26"/>
  <c r="U8" i="26"/>
  <c r="U6" i="26"/>
  <c r="P7" i="26"/>
  <c r="P8" i="26"/>
  <c r="P6" i="26"/>
  <c r="K6" i="26"/>
  <c r="J7" i="26"/>
  <c r="J8" i="26"/>
  <c r="J6" i="26"/>
  <c r="E8" i="26"/>
  <c r="E7" i="26"/>
  <c r="E6" i="26"/>
  <c r="I6" i="26" s="1"/>
  <c r="F5" i="26"/>
  <c r="E5" i="26"/>
  <c r="AA9" i="26"/>
  <c r="AA10" i="26"/>
  <c r="AA11" i="26"/>
  <c r="AA13" i="26"/>
  <c r="AA14" i="26"/>
  <c r="AA15" i="26"/>
  <c r="AA12" i="26"/>
  <c r="F6" i="26" l="1"/>
  <c r="G6" i="26" s="1"/>
  <c r="AB9" i="26"/>
  <c r="AC9" i="26"/>
  <c r="AD9" i="26"/>
  <c r="AB10" i="26"/>
  <c r="AC10" i="26"/>
  <c r="AD10" i="26"/>
  <c r="O77" i="27" l="1"/>
  <c r="G64" i="27"/>
  <c r="H64" i="27"/>
  <c r="J21" i="27"/>
  <c r="K21" i="27" s="1"/>
  <c r="L21" i="27" s="1"/>
  <c r="M21" i="27" s="1"/>
  <c r="N21" i="27" s="1"/>
  <c r="J41" i="27"/>
  <c r="J40" i="27"/>
  <c r="J39" i="27"/>
  <c r="J38" i="27"/>
  <c r="J37" i="27"/>
  <c r="J36" i="27"/>
  <c r="J35" i="27"/>
  <c r="J34" i="27"/>
  <c r="J32" i="27"/>
  <c r="J24" i="27"/>
  <c r="J22" i="27"/>
  <c r="J14" i="27"/>
  <c r="K14" i="27" s="1"/>
  <c r="L14" i="27" s="1"/>
  <c r="M14" i="27" s="1"/>
  <c r="N14" i="27" s="1"/>
  <c r="O14" i="27" s="1"/>
  <c r="J28" i="27"/>
  <c r="K62" i="27" s="1"/>
  <c r="J29" i="27"/>
  <c r="J30" i="27"/>
  <c r="J31" i="27"/>
  <c r="J33" i="27"/>
  <c r="J42" i="27"/>
  <c r="J23" i="27"/>
  <c r="F24" i="27"/>
  <c r="B29" i="27"/>
  <c r="B30" i="27"/>
  <c r="B31" i="27"/>
  <c r="B32" i="27"/>
  <c r="B33" i="27"/>
  <c r="B34" i="27"/>
  <c r="B35" i="27"/>
  <c r="B36" i="27"/>
  <c r="B37" i="27"/>
  <c r="B38" i="27"/>
  <c r="B39" i="27"/>
  <c r="B40" i="27"/>
  <c r="B41" i="27"/>
  <c r="B42" i="27"/>
  <c r="B28" i="27"/>
  <c r="B22" i="27"/>
  <c r="B23" i="27"/>
  <c r="B21" i="27"/>
  <c r="P14" i="27" l="1"/>
  <c r="Q14" i="27" l="1"/>
  <c r="E7" i="6"/>
  <c r="F9" i="6" s="1"/>
  <c r="R14" i="27" l="1"/>
  <c r="A64" i="27"/>
  <c r="B64" i="27"/>
  <c r="A65" i="27"/>
  <c r="B65" i="27"/>
  <c r="A66" i="27"/>
  <c r="B66" i="27"/>
  <c r="A67" i="27"/>
  <c r="B67" i="27"/>
  <c r="A68" i="27"/>
  <c r="B68" i="27"/>
  <c r="A69" i="27"/>
  <c r="B69" i="27"/>
  <c r="A70" i="27"/>
  <c r="A71" i="27"/>
  <c r="B71" i="27"/>
  <c r="A72" i="27"/>
  <c r="B72" i="27"/>
  <c r="A74" i="27"/>
  <c r="B74" i="27"/>
  <c r="B63" i="27"/>
  <c r="A63" i="27"/>
  <c r="A13" i="26"/>
  <c r="B13" i="26"/>
  <c r="C13" i="26"/>
  <c r="D13" i="26"/>
  <c r="AB13" i="26"/>
  <c r="AC13" i="26"/>
  <c r="AD13" i="26"/>
  <c r="A12" i="26"/>
  <c r="B12" i="26"/>
  <c r="C12" i="26"/>
  <c r="D12" i="26"/>
  <c r="AC12" i="26"/>
  <c r="AB12" i="26"/>
  <c r="AD12" i="26"/>
  <c r="AE13" i="26" l="1"/>
  <c r="AG13" i="26"/>
  <c r="AE12" i="26"/>
  <c r="AG12" i="26"/>
  <c r="S14" i="27"/>
  <c r="T14" i="27" l="1"/>
  <c r="A29" i="26"/>
  <c r="B29" i="26"/>
  <c r="C29" i="26"/>
  <c r="A30" i="26"/>
  <c r="B30" i="26"/>
  <c r="C30" i="26"/>
  <c r="AA29" i="26"/>
  <c r="AA30" i="26"/>
  <c r="B15" i="27"/>
  <c r="B14" i="27"/>
  <c r="U14" i="27" l="1"/>
  <c r="P42" i="27"/>
  <c r="Q42" i="27" s="1"/>
  <c r="R42" i="27" s="1"/>
  <c r="S42" i="27" s="1"/>
  <c r="T42" i="27" s="1"/>
  <c r="U42" i="27" s="1"/>
  <c r="V42" i="27" s="1"/>
  <c r="W42" i="27" s="1"/>
  <c r="X42" i="27" s="1"/>
  <c r="Y42" i="27" s="1"/>
  <c r="Z42" i="27" s="1"/>
  <c r="AB42" i="27" s="1"/>
  <c r="AC42" i="27" s="1"/>
  <c r="AD42" i="27" s="1"/>
  <c r="AE42" i="27" s="1"/>
  <c r="AF42" i="27" s="1"/>
  <c r="AG42" i="27" s="1"/>
  <c r="AH42" i="27" s="1"/>
  <c r="AI42" i="27" s="1"/>
  <c r="AJ42" i="27" s="1"/>
  <c r="AK42" i="27" s="1"/>
  <c r="AL42" i="27" s="1"/>
  <c r="P41" i="27"/>
  <c r="Q41" i="27" s="1"/>
  <c r="R41" i="27" s="1"/>
  <c r="S41" i="27" s="1"/>
  <c r="T41" i="27" s="1"/>
  <c r="U41" i="27" s="1"/>
  <c r="V41" i="27" s="1"/>
  <c r="W41" i="27" s="1"/>
  <c r="X41" i="27" s="1"/>
  <c r="Y41" i="27" s="1"/>
  <c r="Z41" i="27" s="1"/>
  <c r="AB41" i="27" s="1"/>
  <c r="AC41" i="27" s="1"/>
  <c r="AD41" i="27" s="1"/>
  <c r="AE41" i="27" s="1"/>
  <c r="AF41" i="27" s="1"/>
  <c r="AG41" i="27" s="1"/>
  <c r="AH41" i="27" s="1"/>
  <c r="AI41" i="27" s="1"/>
  <c r="AJ41" i="27" s="1"/>
  <c r="AK41" i="27" s="1"/>
  <c r="AL41" i="27" s="1"/>
  <c r="P40" i="27"/>
  <c r="Q40" i="27" s="1"/>
  <c r="R40" i="27" s="1"/>
  <c r="S40" i="27" s="1"/>
  <c r="T40" i="27" s="1"/>
  <c r="U40" i="27" s="1"/>
  <c r="V40" i="27" s="1"/>
  <c r="W40" i="27" s="1"/>
  <c r="X40" i="27" s="1"/>
  <c r="Y40" i="27" s="1"/>
  <c r="Z40" i="27" s="1"/>
  <c r="AB40" i="27" s="1"/>
  <c r="AC40" i="27" s="1"/>
  <c r="AD40" i="27" s="1"/>
  <c r="AE40" i="27" s="1"/>
  <c r="AF40" i="27" s="1"/>
  <c r="AG40" i="27" s="1"/>
  <c r="AH40" i="27" s="1"/>
  <c r="AI40" i="27" s="1"/>
  <c r="AJ40" i="27" s="1"/>
  <c r="AK40" i="27" s="1"/>
  <c r="AL40" i="27" s="1"/>
  <c r="P39" i="27"/>
  <c r="Q39" i="27" s="1"/>
  <c r="R39" i="27" s="1"/>
  <c r="S39" i="27" s="1"/>
  <c r="T39" i="27" s="1"/>
  <c r="U39" i="27" s="1"/>
  <c r="V39" i="27" s="1"/>
  <c r="W39" i="27" s="1"/>
  <c r="X39" i="27" s="1"/>
  <c r="Y39" i="27" s="1"/>
  <c r="Z39" i="27" s="1"/>
  <c r="AB39" i="27" s="1"/>
  <c r="AC39" i="27" s="1"/>
  <c r="AD39" i="27" s="1"/>
  <c r="AE39" i="27" s="1"/>
  <c r="AF39" i="27" s="1"/>
  <c r="AG39" i="27" s="1"/>
  <c r="AH39" i="27" s="1"/>
  <c r="AI39" i="27" s="1"/>
  <c r="AJ39" i="27" s="1"/>
  <c r="AK39" i="27" s="1"/>
  <c r="AL39" i="27" s="1"/>
  <c r="P38" i="27"/>
  <c r="Q38" i="27" s="1"/>
  <c r="R38" i="27" s="1"/>
  <c r="S38" i="27" s="1"/>
  <c r="T38" i="27" s="1"/>
  <c r="U38" i="27" s="1"/>
  <c r="V38" i="27" s="1"/>
  <c r="W38" i="27" s="1"/>
  <c r="X38" i="27" s="1"/>
  <c r="Y38" i="27" s="1"/>
  <c r="Z38" i="27" s="1"/>
  <c r="AB38" i="27" s="1"/>
  <c r="AC38" i="27" s="1"/>
  <c r="AD38" i="27" s="1"/>
  <c r="AE38" i="27" s="1"/>
  <c r="AF38" i="27" s="1"/>
  <c r="AG38" i="27" s="1"/>
  <c r="AH38" i="27" s="1"/>
  <c r="AI38" i="27" s="1"/>
  <c r="AJ38" i="27" s="1"/>
  <c r="AK38" i="27" s="1"/>
  <c r="AL38" i="27" s="1"/>
  <c r="P37" i="27"/>
  <c r="Q37" i="27" s="1"/>
  <c r="R37" i="27" s="1"/>
  <c r="S37" i="27" s="1"/>
  <c r="T37" i="27" s="1"/>
  <c r="U37" i="27" s="1"/>
  <c r="V37" i="27" s="1"/>
  <c r="W37" i="27" s="1"/>
  <c r="X37" i="27" s="1"/>
  <c r="Y37" i="27" s="1"/>
  <c r="Z37" i="27" s="1"/>
  <c r="AB37" i="27" s="1"/>
  <c r="AC37" i="27" s="1"/>
  <c r="AD37" i="27" s="1"/>
  <c r="AE37" i="27" s="1"/>
  <c r="AF37" i="27" s="1"/>
  <c r="AG37" i="27" s="1"/>
  <c r="AH37" i="27" s="1"/>
  <c r="AI37" i="27" s="1"/>
  <c r="AJ37" i="27" s="1"/>
  <c r="AK37" i="27" s="1"/>
  <c r="AL37" i="27" s="1"/>
  <c r="P36" i="27"/>
  <c r="Q36" i="27" s="1"/>
  <c r="R36" i="27" s="1"/>
  <c r="S36" i="27" s="1"/>
  <c r="T36" i="27" s="1"/>
  <c r="U36" i="27" s="1"/>
  <c r="V36" i="27" s="1"/>
  <c r="W36" i="27" s="1"/>
  <c r="X36" i="27" s="1"/>
  <c r="Y36" i="27" s="1"/>
  <c r="Z36" i="27" s="1"/>
  <c r="AB36" i="27" s="1"/>
  <c r="AC36" i="27" s="1"/>
  <c r="AD36" i="27" s="1"/>
  <c r="AE36" i="27" s="1"/>
  <c r="AF36" i="27" s="1"/>
  <c r="AG36" i="27" s="1"/>
  <c r="AH36" i="27" s="1"/>
  <c r="AI36" i="27" s="1"/>
  <c r="AJ36" i="27" s="1"/>
  <c r="AK36" i="27" s="1"/>
  <c r="AL36" i="27" s="1"/>
  <c r="P35" i="27"/>
  <c r="Q35" i="27" s="1"/>
  <c r="R35" i="27" s="1"/>
  <c r="S35" i="27" s="1"/>
  <c r="T35" i="27" s="1"/>
  <c r="U35" i="27" s="1"/>
  <c r="V35" i="27" s="1"/>
  <c r="W35" i="27" s="1"/>
  <c r="X35" i="27" s="1"/>
  <c r="Y35" i="27" s="1"/>
  <c r="Z35" i="27" s="1"/>
  <c r="AB35" i="27" s="1"/>
  <c r="AC35" i="27" s="1"/>
  <c r="AD35" i="27" s="1"/>
  <c r="AE35" i="27" s="1"/>
  <c r="AF35" i="27" s="1"/>
  <c r="AG35" i="27" s="1"/>
  <c r="AH35" i="27" s="1"/>
  <c r="AI35" i="27" s="1"/>
  <c r="AJ35" i="27" s="1"/>
  <c r="AK35" i="27" s="1"/>
  <c r="AL35" i="27" s="1"/>
  <c r="P34" i="27"/>
  <c r="Q34" i="27" s="1"/>
  <c r="R34" i="27" s="1"/>
  <c r="S34" i="27" s="1"/>
  <c r="T34" i="27" s="1"/>
  <c r="U34" i="27" s="1"/>
  <c r="V34" i="27" s="1"/>
  <c r="W34" i="27" s="1"/>
  <c r="X34" i="27" s="1"/>
  <c r="Y34" i="27" s="1"/>
  <c r="Z34" i="27" s="1"/>
  <c r="AB34" i="27" s="1"/>
  <c r="AC34" i="27" s="1"/>
  <c r="AD34" i="27" s="1"/>
  <c r="AE34" i="27" s="1"/>
  <c r="AF34" i="27" s="1"/>
  <c r="AG34" i="27" s="1"/>
  <c r="AH34" i="27" s="1"/>
  <c r="AI34" i="27" s="1"/>
  <c r="AJ34" i="27" s="1"/>
  <c r="AK34" i="27" s="1"/>
  <c r="AL34" i="27" s="1"/>
  <c r="P33" i="27"/>
  <c r="Q33" i="27" s="1"/>
  <c r="R33" i="27" s="1"/>
  <c r="S33" i="27" s="1"/>
  <c r="T33" i="27" s="1"/>
  <c r="U33" i="27" s="1"/>
  <c r="V33" i="27" s="1"/>
  <c r="W33" i="27" s="1"/>
  <c r="X33" i="27" s="1"/>
  <c r="Y33" i="27" s="1"/>
  <c r="Z33" i="27" s="1"/>
  <c r="AB33" i="27" s="1"/>
  <c r="AC33" i="27" s="1"/>
  <c r="AD33" i="27" s="1"/>
  <c r="AE33" i="27" s="1"/>
  <c r="AF33" i="27" s="1"/>
  <c r="AG33" i="27" s="1"/>
  <c r="AH33" i="27" s="1"/>
  <c r="AI33" i="27" s="1"/>
  <c r="AJ33" i="27" s="1"/>
  <c r="AK33" i="27" s="1"/>
  <c r="AL33" i="27" s="1"/>
  <c r="P32" i="27"/>
  <c r="Q32" i="27" s="1"/>
  <c r="R32" i="27" s="1"/>
  <c r="S32" i="27" s="1"/>
  <c r="T32" i="27" s="1"/>
  <c r="U32" i="27" s="1"/>
  <c r="V32" i="27" s="1"/>
  <c r="W32" i="27" s="1"/>
  <c r="X32" i="27" s="1"/>
  <c r="Y32" i="27" s="1"/>
  <c r="Z32" i="27" s="1"/>
  <c r="AB32" i="27" s="1"/>
  <c r="AC32" i="27" s="1"/>
  <c r="AD32" i="27" s="1"/>
  <c r="AE32" i="27" s="1"/>
  <c r="AF32" i="27" s="1"/>
  <c r="AG32" i="27" s="1"/>
  <c r="AH32" i="27" s="1"/>
  <c r="AI32" i="27" s="1"/>
  <c r="AJ32" i="27" s="1"/>
  <c r="AK32" i="27" s="1"/>
  <c r="AL32" i="27" s="1"/>
  <c r="P31" i="27"/>
  <c r="Q31" i="27" s="1"/>
  <c r="R31" i="27" s="1"/>
  <c r="S31" i="27" s="1"/>
  <c r="T31" i="27" s="1"/>
  <c r="U31" i="27" s="1"/>
  <c r="V31" i="27" s="1"/>
  <c r="W31" i="27" s="1"/>
  <c r="X31" i="27" s="1"/>
  <c r="Y31" i="27" s="1"/>
  <c r="Z31" i="27" s="1"/>
  <c r="AB31" i="27" s="1"/>
  <c r="AC31" i="27" s="1"/>
  <c r="AD31" i="27" s="1"/>
  <c r="AE31" i="27" s="1"/>
  <c r="AF31" i="27" s="1"/>
  <c r="AG31" i="27" s="1"/>
  <c r="AH31" i="27" s="1"/>
  <c r="AI31" i="27" s="1"/>
  <c r="AJ31" i="27" s="1"/>
  <c r="AK31" i="27" s="1"/>
  <c r="AL31" i="27" s="1"/>
  <c r="P30" i="27"/>
  <c r="Q30" i="27" s="1"/>
  <c r="R30" i="27" s="1"/>
  <c r="S30" i="27" s="1"/>
  <c r="T30" i="27" s="1"/>
  <c r="U30" i="27" s="1"/>
  <c r="V30" i="27" s="1"/>
  <c r="W30" i="27" s="1"/>
  <c r="X30" i="27" s="1"/>
  <c r="Y30" i="27" s="1"/>
  <c r="Z30" i="27" s="1"/>
  <c r="AB30" i="27" s="1"/>
  <c r="AC30" i="27" s="1"/>
  <c r="AD30" i="27" s="1"/>
  <c r="AE30" i="27" s="1"/>
  <c r="AF30" i="27" s="1"/>
  <c r="AG30" i="27" s="1"/>
  <c r="AH30" i="27" s="1"/>
  <c r="AI30" i="27" s="1"/>
  <c r="AJ30" i="27" s="1"/>
  <c r="AK30" i="27" s="1"/>
  <c r="AL30" i="27" s="1"/>
  <c r="P29" i="27"/>
  <c r="Q29" i="27" s="1"/>
  <c r="R29" i="27" s="1"/>
  <c r="S29" i="27" s="1"/>
  <c r="T29" i="27" s="1"/>
  <c r="U29" i="27" s="1"/>
  <c r="V29" i="27" s="1"/>
  <c r="W29" i="27" s="1"/>
  <c r="X29" i="27" s="1"/>
  <c r="Y29" i="27" s="1"/>
  <c r="Z29" i="27" s="1"/>
  <c r="AB29" i="27" s="1"/>
  <c r="AC29" i="27" s="1"/>
  <c r="AD29" i="27" s="1"/>
  <c r="AE29" i="27" s="1"/>
  <c r="AF29" i="27" s="1"/>
  <c r="AG29" i="27" s="1"/>
  <c r="AH29" i="27" s="1"/>
  <c r="AI29" i="27" s="1"/>
  <c r="AJ29" i="27" s="1"/>
  <c r="AK29" i="27" s="1"/>
  <c r="AL29" i="27" s="1"/>
  <c r="P62" i="27"/>
  <c r="P24" i="27"/>
  <c r="Q24" i="27" s="1"/>
  <c r="R24" i="27" s="1"/>
  <c r="S24" i="27" s="1"/>
  <c r="T24" i="27" s="1"/>
  <c r="U24" i="27" s="1"/>
  <c r="V24" i="27" s="1"/>
  <c r="W24" i="27" s="1"/>
  <c r="X24" i="27" s="1"/>
  <c r="Y24" i="27" s="1"/>
  <c r="Z24" i="27" s="1"/>
  <c r="AB24" i="27" s="1"/>
  <c r="AC24" i="27" s="1"/>
  <c r="AD24" i="27" s="1"/>
  <c r="AE24" i="27" s="1"/>
  <c r="AF24" i="27" s="1"/>
  <c r="AG24" i="27" s="1"/>
  <c r="AH24" i="27" s="1"/>
  <c r="AI24" i="27" s="1"/>
  <c r="AJ24" i="27" s="1"/>
  <c r="AK24" i="27" s="1"/>
  <c r="AL24" i="27" s="1"/>
  <c r="P23" i="27"/>
  <c r="Q23" i="27" s="1"/>
  <c r="R23" i="27" s="1"/>
  <c r="S23" i="27" s="1"/>
  <c r="T23" i="27" s="1"/>
  <c r="U23" i="27" s="1"/>
  <c r="V23" i="27" s="1"/>
  <c r="W23" i="27" s="1"/>
  <c r="X23" i="27" s="1"/>
  <c r="Y23" i="27" s="1"/>
  <c r="Z23" i="27" s="1"/>
  <c r="AB23" i="27" s="1"/>
  <c r="AC23" i="27" s="1"/>
  <c r="AD23" i="27" s="1"/>
  <c r="AE23" i="27" s="1"/>
  <c r="AF23" i="27" s="1"/>
  <c r="AG23" i="27" s="1"/>
  <c r="AH23" i="27" s="1"/>
  <c r="AI23" i="27" s="1"/>
  <c r="AJ23" i="27" s="1"/>
  <c r="AK23" i="27" s="1"/>
  <c r="AL23" i="27" s="1"/>
  <c r="P21" i="27"/>
  <c r="Q21" i="27" s="1"/>
  <c r="R21" i="27" s="1"/>
  <c r="S21" i="27" s="1"/>
  <c r="T21" i="27" s="1"/>
  <c r="U21" i="27" s="1"/>
  <c r="V21" i="27" s="1"/>
  <c r="W21" i="27" s="1"/>
  <c r="X21" i="27" s="1"/>
  <c r="Y21" i="27" s="1"/>
  <c r="Z21" i="27" s="1"/>
  <c r="AB21" i="27" s="1"/>
  <c r="AC21" i="27" s="1"/>
  <c r="AD21" i="27" s="1"/>
  <c r="AE21" i="27" s="1"/>
  <c r="AF21" i="27" s="1"/>
  <c r="AG21" i="27" s="1"/>
  <c r="AH21" i="27" s="1"/>
  <c r="AI21" i="27" s="1"/>
  <c r="AJ21" i="27" s="1"/>
  <c r="AK21" i="27" s="1"/>
  <c r="AL21" i="27" s="1"/>
  <c r="B108" i="27"/>
  <c r="E91" i="27"/>
  <c r="E98" i="27" s="1"/>
  <c r="E105" i="27" s="1"/>
  <c r="E90" i="27"/>
  <c r="E97" i="27" s="1"/>
  <c r="E89" i="27"/>
  <c r="E96" i="27" s="1"/>
  <c r="E88" i="27"/>
  <c r="E95" i="27" s="1"/>
  <c r="E87" i="27"/>
  <c r="D77" i="27"/>
  <c r="E77" i="27" s="1"/>
  <c r="F77" i="27" s="1"/>
  <c r="G77" i="27" s="1"/>
  <c r="H77" i="27" s="1"/>
  <c r="I77" i="27" s="1"/>
  <c r="J77" i="27" s="1"/>
  <c r="K77" i="27" s="1"/>
  <c r="L77" i="27" s="1"/>
  <c r="M77" i="27" s="1"/>
  <c r="N77" i="27" s="1"/>
  <c r="P77" i="27" s="1"/>
  <c r="Q77" i="27" s="1"/>
  <c r="R77" i="27" s="1"/>
  <c r="S77" i="27" s="1"/>
  <c r="T77" i="27" s="1"/>
  <c r="U77" i="27" s="1"/>
  <c r="V77" i="27" s="1"/>
  <c r="W77" i="27" s="1"/>
  <c r="X77" i="27" s="1"/>
  <c r="Y77" i="27" s="1"/>
  <c r="Z77" i="27" s="1"/>
  <c r="AA77" i="27" s="1"/>
  <c r="AB77" i="27" s="1"/>
  <c r="AC77" i="27" s="1"/>
  <c r="AD77" i="27" s="1"/>
  <c r="AE77" i="27" s="1"/>
  <c r="AF77" i="27" s="1"/>
  <c r="AG77" i="27" s="1"/>
  <c r="AH77" i="27" s="1"/>
  <c r="AI77" i="27" s="1"/>
  <c r="AJ77" i="27" s="1"/>
  <c r="AK77" i="27" s="1"/>
  <c r="AL77" i="27" s="1"/>
  <c r="B77" i="27"/>
  <c r="D74" i="27"/>
  <c r="D73" i="27"/>
  <c r="D72" i="27"/>
  <c r="D71" i="27"/>
  <c r="D70" i="27"/>
  <c r="D69" i="27"/>
  <c r="D68" i="27"/>
  <c r="D67" i="27"/>
  <c r="D66" i="27"/>
  <c r="D65" i="27"/>
  <c r="D64" i="27"/>
  <c r="E63" i="27"/>
  <c r="F63" i="27" s="1"/>
  <c r="G63" i="27" s="1"/>
  <c r="H63" i="27" s="1"/>
  <c r="I63" i="27" s="1"/>
  <c r="J63" i="27" s="1"/>
  <c r="K63" i="27" s="1"/>
  <c r="L63" i="27" s="1"/>
  <c r="M63" i="27" s="1"/>
  <c r="N63" i="27" s="1"/>
  <c r="O63" i="27" s="1"/>
  <c r="P63" i="27" s="1"/>
  <c r="Q63" i="27" s="1"/>
  <c r="R63" i="27" s="1"/>
  <c r="S63" i="27" s="1"/>
  <c r="T63" i="27" s="1"/>
  <c r="U63" i="27" s="1"/>
  <c r="V63" i="27" s="1"/>
  <c r="W63" i="27" s="1"/>
  <c r="X63" i="27" s="1"/>
  <c r="Y63" i="27" s="1"/>
  <c r="Z63" i="27" s="1"/>
  <c r="AA63" i="27" s="1"/>
  <c r="AB63" i="27" s="1"/>
  <c r="AC63" i="27" s="1"/>
  <c r="AD63" i="27" s="1"/>
  <c r="AE63" i="27" s="1"/>
  <c r="AF63" i="27" s="1"/>
  <c r="AG63" i="27" s="1"/>
  <c r="AH63" i="27" s="1"/>
  <c r="AI63" i="27" s="1"/>
  <c r="AJ63" i="27" s="1"/>
  <c r="AK63" i="27" s="1"/>
  <c r="AL63" i="27" s="1"/>
  <c r="AM63" i="27" s="1"/>
  <c r="C63" i="27"/>
  <c r="D62" i="27"/>
  <c r="C62" i="27"/>
  <c r="E58" i="27"/>
  <c r="E74" i="27" s="1"/>
  <c r="C58" i="27"/>
  <c r="C74" i="27" s="1"/>
  <c r="E57" i="27"/>
  <c r="E73" i="27" s="1"/>
  <c r="C57" i="27"/>
  <c r="C73" i="27" s="1"/>
  <c r="E56" i="27"/>
  <c r="E72" i="27" s="1"/>
  <c r="C56" i="27"/>
  <c r="C72" i="27" s="1"/>
  <c r="E55" i="27"/>
  <c r="E71" i="27" s="1"/>
  <c r="C55" i="27"/>
  <c r="C71" i="27" s="1"/>
  <c r="E54" i="27"/>
  <c r="F54" i="27" s="1"/>
  <c r="F70" i="27" s="1"/>
  <c r="C54" i="27"/>
  <c r="C70" i="27" s="1"/>
  <c r="E53" i="27"/>
  <c r="C53" i="27"/>
  <c r="C69" i="27" s="1"/>
  <c r="E52" i="27"/>
  <c r="C52" i="27"/>
  <c r="C68" i="27" s="1"/>
  <c r="E67" i="27"/>
  <c r="C67" i="27"/>
  <c r="E50" i="27"/>
  <c r="E66" i="27" s="1"/>
  <c r="C50" i="27"/>
  <c r="C66" i="27" s="1"/>
  <c r="E49" i="27"/>
  <c r="E65" i="27" s="1"/>
  <c r="C49" i="27"/>
  <c r="C65" i="27" s="1"/>
  <c r="E48" i="27"/>
  <c r="E64" i="27" s="1"/>
  <c r="C48" i="27"/>
  <c r="C64" i="27" s="1"/>
  <c r="E47" i="27"/>
  <c r="F47" i="27" s="1"/>
  <c r="G47" i="27" s="1"/>
  <c r="H47" i="27" s="1"/>
  <c r="I47" i="27" s="1"/>
  <c r="E46" i="27"/>
  <c r="F46" i="27" s="1"/>
  <c r="G46" i="27" s="1"/>
  <c r="I46" i="27" s="1"/>
  <c r="D42" i="27"/>
  <c r="E42" i="27" s="1"/>
  <c r="F42" i="27" s="1"/>
  <c r="D41" i="27"/>
  <c r="E41" i="27" s="1"/>
  <c r="F41" i="27" s="1"/>
  <c r="D40" i="27"/>
  <c r="E40" i="27" s="1"/>
  <c r="F40" i="27" s="1"/>
  <c r="D39" i="27"/>
  <c r="E39" i="27" s="1"/>
  <c r="F39" i="27" s="1"/>
  <c r="D38" i="27"/>
  <c r="E38" i="27" s="1"/>
  <c r="F38" i="27" s="1"/>
  <c r="D37" i="27"/>
  <c r="E37" i="27" s="1"/>
  <c r="F37" i="27" s="1"/>
  <c r="D36" i="27"/>
  <c r="E36" i="27" s="1"/>
  <c r="F36" i="27" s="1"/>
  <c r="D35" i="27"/>
  <c r="E35" i="27" s="1"/>
  <c r="F35" i="27" s="1"/>
  <c r="D34" i="27"/>
  <c r="E34" i="27" s="1"/>
  <c r="F34" i="27" s="1"/>
  <c r="D33" i="27"/>
  <c r="E33" i="27" s="1"/>
  <c r="F33" i="27" s="1"/>
  <c r="D32" i="27"/>
  <c r="E32" i="27" s="1"/>
  <c r="F32" i="27" s="1"/>
  <c r="D31" i="27"/>
  <c r="E31" i="27" s="1"/>
  <c r="F31" i="27" s="1"/>
  <c r="D30" i="27"/>
  <c r="E30" i="27" s="1"/>
  <c r="F30" i="27" s="1"/>
  <c r="D29" i="27"/>
  <c r="E29" i="27" s="1"/>
  <c r="F29" i="27" s="1"/>
  <c r="D28" i="27"/>
  <c r="A25" i="27"/>
  <c r="D24" i="27"/>
  <c r="E24" i="27" s="1"/>
  <c r="K24" i="27" s="1"/>
  <c r="L24" i="27" s="1"/>
  <c r="M24" i="27" s="1"/>
  <c r="N24" i="27" s="1"/>
  <c r="A24" i="27"/>
  <c r="D23" i="27"/>
  <c r="E23" i="27" s="1"/>
  <c r="A23" i="27"/>
  <c r="P22" i="27"/>
  <c r="Q22" i="27" s="1"/>
  <c r="R22" i="27" s="1"/>
  <c r="S22" i="27" s="1"/>
  <c r="T22" i="27" s="1"/>
  <c r="U22" i="27" s="1"/>
  <c r="V22" i="27" s="1"/>
  <c r="W22" i="27" s="1"/>
  <c r="X22" i="27" s="1"/>
  <c r="Y22" i="27" s="1"/>
  <c r="Z22" i="27" s="1"/>
  <c r="AB22" i="27" s="1"/>
  <c r="AC22" i="27" s="1"/>
  <c r="AD22" i="27" s="1"/>
  <c r="AE22" i="27" s="1"/>
  <c r="AF22" i="27" s="1"/>
  <c r="AG22" i="27" s="1"/>
  <c r="AH22" i="27" s="1"/>
  <c r="AI22" i="27" s="1"/>
  <c r="AJ22" i="27" s="1"/>
  <c r="AK22" i="27" s="1"/>
  <c r="AL22" i="27" s="1"/>
  <c r="D22" i="27"/>
  <c r="E22" i="27" s="1"/>
  <c r="A22" i="27"/>
  <c r="D21" i="27"/>
  <c r="E21" i="27" s="1"/>
  <c r="F21" i="27" s="1"/>
  <c r="A21" i="27"/>
  <c r="D17" i="27"/>
  <c r="E17" i="27" s="1"/>
  <c r="F17" i="27" s="1"/>
  <c r="J17" i="27" s="1"/>
  <c r="K17" i="27" s="1"/>
  <c r="L17" i="27" s="1"/>
  <c r="M17" i="27" s="1"/>
  <c r="N17" i="27" s="1"/>
  <c r="O17" i="27" s="1"/>
  <c r="P17" i="27" s="1"/>
  <c r="Q17" i="27" s="1"/>
  <c r="R17" i="27" s="1"/>
  <c r="S17" i="27" s="1"/>
  <c r="T17" i="27" s="1"/>
  <c r="U17" i="27" s="1"/>
  <c r="V17" i="27" s="1"/>
  <c r="W17" i="27" s="1"/>
  <c r="X17" i="27" s="1"/>
  <c r="Y17" i="27" s="1"/>
  <c r="Z17" i="27" s="1"/>
  <c r="AB17" i="27" s="1"/>
  <c r="AC17" i="27" s="1"/>
  <c r="AD17" i="27" s="1"/>
  <c r="AE17" i="27" s="1"/>
  <c r="AF17" i="27" s="1"/>
  <c r="AG17" i="27" s="1"/>
  <c r="AH17" i="27" s="1"/>
  <c r="AI17" i="27" s="1"/>
  <c r="AJ17" i="27" s="1"/>
  <c r="AK17" i="27" s="1"/>
  <c r="AL17" i="27" s="1"/>
  <c r="C16" i="27"/>
  <c r="D15" i="27"/>
  <c r="E15" i="27" s="1"/>
  <c r="F15" i="27" s="1"/>
  <c r="J15" i="27" s="1"/>
  <c r="K15" i="27" s="1"/>
  <c r="L15" i="27" s="1"/>
  <c r="M15" i="27" s="1"/>
  <c r="N15" i="27" s="1"/>
  <c r="O15" i="27" s="1"/>
  <c r="P15" i="27" s="1"/>
  <c r="Q15" i="27" s="1"/>
  <c r="R15" i="27" s="1"/>
  <c r="S15" i="27" s="1"/>
  <c r="T15" i="27" s="1"/>
  <c r="U15" i="27" s="1"/>
  <c r="V15" i="27" s="1"/>
  <c r="W15" i="27" s="1"/>
  <c r="X15" i="27" s="1"/>
  <c r="Y15" i="27" s="1"/>
  <c r="Z15" i="27" s="1"/>
  <c r="AB15" i="27" s="1"/>
  <c r="AC15" i="27" s="1"/>
  <c r="AD15" i="27" s="1"/>
  <c r="AE15" i="27" s="1"/>
  <c r="AF15" i="27" s="1"/>
  <c r="AG15" i="27" s="1"/>
  <c r="AH15" i="27" s="1"/>
  <c r="AI15" i="27" s="1"/>
  <c r="AJ15" i="27" s="1"/>
  <c r="AK15" i="27" s="1"/>
  <c r="AL15" i="27" s="1"/>
  <c r="D14" i="27"/>
  <c r="E14" i="27" s="1"/>
  <c r="F14" i="27" s="1"/>
  <c r="D11" i="27"/>
  <c r="C11" i="27"/>
  <c r="D10" i="27"/>
  <c r="C10" i="27"/>
  <c r="D9" i="27"/>
  <c r="C9" i="27"/>
  <c r="B6" i="27"/>
  <c r="B9" i="27" s="1"/>
  <c r="AE10" i="26" l="1"/>
  <c r="AE9" i="26"/>
  <c r="C108" i="27"/>
  <c r="AG10" i="26"/>
  <c r="AG9" i="26"/>
  <c r="B7" i="32"/>
  <c r="V14" i="27"/>
  <c r="F22" i="27"/>
  <c r="F23" i="27"/>
  <c r="P28" i="27"/>
  <c r="Q62" i="27" s="1"/>
  <c r="K37" i="27"/>
  <c r="L37" i="27" s="1"/>
  <c r="M37" i="27" s="1"/>
  <c r="N37" i="27" s="1"/>
  <c r="K34" i="27"/>
  <c r="L34" i="27" s="1"/>
  <c r="M34" i="27" s="1"/>
  <c r="N34" i="27" s="1"/>
  <c r="K42" i="27"/>
  <c r="L42" i="27" s="1"/>
  <c r="M42" i="27" s="1"/>
  <c r="N42" i="27" s="1"/>
  <c r="J46" i="27"/>
  <c r="K46" i="27" s="1"/>
  <c r="L46" i="27" s="1"/>
  <c r="M46" i="27" s="1"/>
  <c r="N46" i="27" s="1"/>
  <c r="O46" i="27" s="1"/>
  <c r="C46" i="27"/>
  <c r="K23" i="27"/>
  <c r="L23" i="27" s="1"/>
  <c r="M23" i="27" s="1"/>
  <c r="N23" i="27" s="1"/>
  <c r="K36" i="27"/>
  <c r="L36" i="27" s="1"/>
  <c r="M36" i="27" s="1"/>
  <c r="N36" i="27" s="1"/>
  <c r="K32" i="27"/>
  <c r="L32" i="27" s="1"/>
  <c r="M32" i="27" s="1"/>
  <c r="N32" i="27" s="1"/>
  <c r="J47" i="27"/>
  <c r="K47" i="27" s="1"/>
  <c r="L47" i="27" s="1"/>
  <c r="M47" i="27" s="1"/>
  <c r="N47" i="27" s="1"/>
  <c r="O47" i="27" s="1"/>
  <c r="C47" i="27"/>
  <c r="K35" i="27"/>
  <c r="L35" i="27" s="1"/>
  <c r="M35" i="27" s="1"/>
  <c r="N35" i="27" s="1"/>
  <c r="K38" i="27"/>
  <c r="L38" i="27" s="1"/>
  <c r="M38" i="27" s="1"/>
  <c r="N38" i="27" s="1"/>
  <c r="D16" i="27"/>
  <c r="E16" i="27" s="1"/>
  <c r="F16" i="27" s="1"/>
  <c r="J16" i="27" s="1"/>
  <c r="K16" i="27" s="1"/>
  <c r="L16" i="27" s="1"/>
  <c r="M16" i="27" s="1"/>
  <c r="N16" i="27" s="1"/>
  <c r="O16" i="27" s="1"/>
  <c r="P16" i="27" s="1"/>
  <c r="Q16" i="27" s="1"/>
  <c r="R16" i="27" s="1"/>
  <c r="S16" i="27" s="1"/>
  <c r="T16" i="27" s="1"/>
  <c r="U16" i="27" s="1"/>
  <c r="V16" i="27" s="1"/>
  <c r="W16" i="27" s="1"/>
  <c r="X16" i="27" s="1"/>
  <c r="Y16" i="27" s="1"/>
  <c r="Z16" i="27" s="1"/>
  <c r="AB16" i="27" s="1"/>
  <c r="AC16" i="27" s="1"/>
  <c r="AD16" i="27" s="1"/>
  <c r="AE16" i="27" s="1"/>
  <c r="AF16" i="27" s="1"/>
  <c r="AG16" i="27" s="1"/>
  <c r="AH16" i="27" s="1"/>
  <c r="AI16" i="27" s="1"/>
  <c r="AJ16" i="27" s="1"/>
  <c r="AK16" i="27" s="1"/>
  <c r="AL16" i="27" s="1"/>
  <c r="B16" i="27"/>
  <c r="K39" i="27"/>
  <c r="L39" i="27" s="1"/>
  <c r="M39" i="27" s="1"/>
  <c r="N39" i="27" s="1"/>
  <c r="K22" i="27"/>
  <c r="L22" i="27" s="1"/>
  <c r="M22" i="27" s="1"/>
  <c r="N22" i="27" s="1"/>
  <c r="K33" i="27"/>
  <c r="L33" i="27" s="1"/>
  <c r="M33" i="27" s="1"/>
  <c r="N33" i="27" s="1"/>
  <c r="K29" i="27"/>
  <c r="L29" i="27" s="1"/>
  <c r="M29" i="27" s="1"/>
  <c r="N29" i="27" s="1"/>
  <c r="K40" i="27"/>
  <c r="L40" i="27" s="1"/>
  <c r="M40" i="27" s="1"/>
  <c r="N40" i="27" s="1"/>
  <c r="K30" i="27"/>
  <c r="L30" i="27" s="1"/>
  <c r="M30" i="27" s="1"/>
  <c r="N30" i="27" s="1"/>
  <c r="K41" i="27"/>
  <c r="L41" i="27" s="1"/>
  <c r="M41" i="27" s="1"/>
  <c r="N41" i="27" s="1"/>
  <c r="K31" i="27"/>
  <c r="L31" i="27" s="1"/>
  <c r="M31" i="27" s="1"/>
  <c r="N31" i="27" s="1"/>
  <c r="F48" i="27"/>
  <c r="F55" i="27"/>
  <c r="F67" i="27"/>
  <c r="F57" i="27"/>
  <c r="G57" i="27" s="1"/>
  <c r="F49" i="27"/>
  <c r="F65" i="27" s="1"/>
  <c r="G54" i="27"/>
  <c r="G70" i="27" s="1"/>
  <c r="N86" i="27"/>
  <c r="F86" i="27"/>
  <c r="M86" i="27"/>
  <c r="L86" i="27"/>
  <c r="P86" i="27"/>
  <c r="H86" i="27"/>
  <c r="O86" i="27"/>
  <c r="G86" i="27"/>
  <c r="J86" i="27"/>
  <c r="I86" i="27"/>
  <c r="Q86" i="27"/>
  <c r="K86" i="27"/>
  <c r="G13" i="27"/>
  <c r="G20" i="27" s="1"/>
  <c r="G27" i="27" s="1"/>
  <c r="H45" i="27" s="1"/>
  <c r="I13" i="27"/>
  <c r="I20" i="27" s="1"/>
  <c r="I27" i="27" s="1"/>
  <c r="J45" i="27" s="1"/>
  <c r="N13" i="27"/>
  <c r="F13" i="27"/>
  <c r="F20" i="27" s="1"/>
  <c r="F27" i="27" s="1"/>
  <c r="G45" i="27" s="1"/>
  <c r="J13" i="27"/>
  <c r="J20" i="27" s="1"/>
  <c r="J27" i="27" s="1"/>
  <c r="K45" i="27" s="1"/>
  <c r="M13" i="27"/>
  <c r="M20" i="27" s="1"/>
  <c r="M27" i="27" s="1"/>
  <c r="N45" i="27" s="1"/>
  <c r="E13" i="27"/>
  <c r="E20" i="27" s="1"/>
  <c r="E27" i="27" s="1"/>
  <c r="F45" i="27" s="1"/>
  <c r="L13" i="27"/>
  <c r="L20" i="27" s="1"/>
  <c r="L27" i="27" s="1"/>
  <c r="M45" i="27" s="1"/>
  <c r="D13" i="27"/>
  <c r="D20" i="27" s="1"/>
  <c r="D27" i="27" s="1"/>
  <c r="E45" i="27" s="1"/>
  <c r="B10" i="27"/>
  <c r="K13" i="27"/>
  <c r="K20" i="27" s="1"/>
  <c r="K27" i="27" s="1"/>
  <c r="L45" i="27" s="1"/>
  <c r="C13" i="27"/>
  <c r="B13" i="27" s="1"/>
  <c r="H13" i="27"/>
  <c r="H20" i="27" s="1"/>
  <c r="H27" i="27" s="1"/>
  <c r="I45" i="27" s="1"/>
  <c r="E62" i="27"/>
  <c r="E28" i="27"/>
  <c r="E68" i="27"/>
  <c r="F52" i="27"/>
  <c r="F58" i="27"/>
  <c r="F50" i="27"/>
  <c r="E69" i="27"/>
  <c r="F53" i="27"/>
  <c r="E94" i="27"/>
  <c r="F56" i="27"/>
  <c r="E70" i="27"/>
  <c r="E104" i="27"/>
  <c r="E103" i="27"/>
  <c r="E102" i="27"/>
  <c r="E112" i="27"/>
  <c r="W14" i="27" l="1"/>
  <c r="P47" i="27"/>
  <c r="Q47" i="27" s="1"/>
  <c r="R47" i="27" s="1"/>
  <c r="S47" i="27" s="1"/>
  <c r="T47" i="27" s="1"/>
  <c r="U47" i="27" s="1"/>
  <c r="V47" i="27" s="1"/>
  <c r="W47" i="27" s="1"/>
  <c r="X47" i="27" s="1"/>
  <c r="Y47" i="27" s="1"/>
  <c r="Z47" i="27" s="1"/>
  <c r="AA47" i="27" s="1"/>
  <c r="AB47" i="27" s="1"/>
  <c r="AC47" i="27" s="1"/>
  <c r="AD47" i="27" s="1"/>
  <c r="AE47" i="27" s="1"/>
  <c r="AF47" i="27" s="1"/>
  <c r="AG47" i="27" s="1"/>
  <c r="AH47" i="27" s="1"/>
  <c r="AI47" i="27" s="1"/>
  <c r="AJ47" i="27" s="1"/>
  <c r="AK47" i="27" s="1"/>
  <c r="AL47" i="27" s="1"/>
  <c r="AM47" i="27" s="1"/>
  <c r="P46" i="27"/>
  <c r="Q46" i="27" s="1"/>
  <c r="R46" i="27" s="1"/>
  <c r="S46" i="27" s="1"/>
  <c r="T46" i="27" s="1"/>
  <c r="U46" i="27" s="1"/>
  <c r="V46" i="27" s="1"/>
  <c r="W46" i="27" s="1"/>
  <c r="X46" i="27" s="1"/>
  <c r="Y46" i="27" s="1"/>
  <c r="Z46" i="27" s="1"/>
  <c r="AA46" i="27" s="1"/>
  <c r="AB46" i="27" s="1"/>
  <c r="AC46" i="27" s="1"/>
  <c r="AD46" i="27" s="1"/>
  <c r="AE46" i="27" s="1"/>
  <c r="AF46" i="27" s="1"/>
  <c r="AG46" i="27" s="1"/>
  <c r="AH46" i="27" s="1"/>
  <c r="AI46" i="27" s="1"/>
  <c r="AJ46" i="27" s="1"/>
  <c r="AK46" i="27" s="1"/>
  <c r="AL46" i="27" s="1"/>
  <c r="AM46" i="27" s="1"/>
  <c r="F64" i="27"/>
  <c r="G48" i="27"/>
  <c r="H90" i="27"/>
  <c r="Q28" i="27"/>
  <c r="R62" i="27" s="1"/>
  <c r="K90" i="27"/>
  <c r="A21" i="29"/>
  <c r="B20" i="27"/>
  <c r="G49" i="27"/>
  <c r="G65" i="27" s="1"/>
  <c r="Q90" i="27"/>
  <c r="H54" i="27"/>
  <c r="I54" i="27" s="1"/>
  <c r="N20" i="27"/>
  <c r="N27" i="27" s="1"/>
  <c r="O45" i="27" s="1"/>
  <c r="F71" i="27"/>
  <c r="G55" i="27"/>
  <c r="H87" i="27"/>
  <c r="N89" i="27"/>
  <c r="F73" i="27"/>
  <c r="E109" i="27"/>
  <c r="C20" i="27"/>
  <c r="C27" i="27" s="1"/>
  <c r="D45" i="27" s="1"/>
  <c r="F76" i="27"/>
  <c r="G61" i="27"/>
  <c r="G89" i="27"/>
  <c r="G91" i="27"/>
  <c r="G90" i="27"/>
  <c r="G88" i="27"/>
  <c r="I90" i="27"/>
  <c r="M90" i="27"/>
  <c r="M88" i="27"/>
  <c r="P87" i="27"/>
  <c r="L61" i="27"/>
  <c r="K76" i="27"/>
  <c r="O89" i="27"/>
  <c r="O91" i="27"/>
  <c r="O90" i="27"/>
  <c r="O88" i="27"/>
  <c r="F72" i="27"/>
  <c r="G56" i="27"/>
  <c r="I87" i="27"/>
  <c r="F89" i="27"/>
  <c r="K91" i="27"/>
  <c r="L88" i="27"/>
  <c r="J87" i="27"/>
  <c r="Q87" i="27"/>
  <c r="F66" i="27"/>
  <c r="G50" i="27"/>
  <c r="D76" i="27"/>
  <c r="E61" i="27"/>
  <c r="G76" i="27"/>
  <c r="H61" i="27"/>
  <c r="P91" i="27"/>
  <c r="P89" i="27"/>
  <c r="P88" i="27"/>
  <c r="I76" i="27"/>
  <c r="J61" i="27"/>
  <c r="K88" i="27"/>
  <c r="F74" i="27"/>
  <c r="G58" i="27"/>
  <c r="M61" i="27"/>
  <c r="L76" i="27"/>
  <c r="K89" i="27"/>
  <c r="L87" i="27"/>
  <c r="L89" i="27"/>
  <c r="E111" i="27"/>
  <c r="M91" i="27"/>
  <c r="K87" i="27"/>
  <c r="E101" i="27"/>
  <c r="F62" i="27"/>
  <c r="F28" i="27"/>
  <c r="E76" i="27"/>
  <c r="F61" i="27"/>
  <c r="Q89" i="27"/>
  <c r="Q88" i="27"/>
  <c r="Q91" i="27"/>
  <c r="J90" i="27"/>
  <c r="H91" i="27"/>
  <c r="H89" i="27"/>
  <c r="H88" i="27"/>
  <c r="P90" i="27"/>
  <c r="M89" i="27"/>
  <c r="G87" i="27"/>
  <c r="G73" i="27"/>
  <c r="H57" i="27"/>
  <c r="M76" i="27"/>
  <c r="N61" i="27"/>
  <c r="I89" i="27"/>
  <c r="I88" i="27"/>
  <c r="I91" i="27"/>
  <c r="F88" i="27"/>
  <c r="F91" i="27"/>
  <c r="F90" i="27"/>
  <c r="F87" i="27"/>
  <c r="E110" i="27"/>
  <c r="F69" i="27"/>
  <c r="G53" i="27"/>
  <c r="F68" i="27"/>
  <c r="G52" i="27"/>
  <c r="M87" i="27"/>
  <c r="M93" i="27"/>
  <c r="L93" i="27"/>
  <c r="K93" i="27"/>
  <c r="J93" i="27"/>
  <c r="P93" i="27"/>
  <c r="H93" i="27"/>
  <c r="O93" i="27"/>
  <c r="G93" i="27"/>
  <c r="N93" i="27"/>
  <c r="F93" i="27"/>
  <c r="Q93" i="27"/>
  <c r="I93" i="27"/>
  <c r="W13" i="27"/>
  <c r="W20" i="27" s="1"/>
  <c r="W27" i="27" s="1"/>
  <c r="X45" i="27" s="1"/>
  <c r="U13" i="27"/>
  <c r="U20" i="27" s="1"/>
  <c r="U27" i="27" s="1"/>
  <c r="V45" i="27" s="1"/>
  <c r="Y13" i="27"/>
  <c r="Y20" i="27" s="1"/>
  <c r="Y27" i="27" s="1"/>
  <c r="Z45" i="27" s="1"/>
  <c r="O13" i="27"/>
  <c r="O20" i="27" s="1"/>
  <c r="B11" i="27"/>
  <c r="Z13" i="27"/>
  <c r="Z20" i="27" s="1"/>
  <c r="Z27" i="27" s="1"/>
  <c r="AA45" i="27" s="1"/>
  <c r="X13" i="27"/>
  <c r="X20" i="27" s="1"/>
  <c r="X27" i="27" s="1"/>
  <c r="Y45" i="27" s="1"/>
  <c r="Q13" i="27"/>
  <c r="Q20" i="27" s="1"/>
  <c r="Q27" i="27" s="1"/>
  <c r="R45" i="27" s="1"/>
  <c r="P13" i="27"/>
  <c r="P20" i="27" s="1"/>
  <c r="P27" i="27" s="1"/>
  <c r="Q45" i="27" s="1"/>
  <c r="V13" i="27"/>
  <c r="V20" i="27" s="1"/>
  <c r="V27" i="27" s="1"/>
  <c r="W45" i="27" s="1"/>
  <c r="T13" i="27"/>
  <c r="T20" i="27" s="1"/>
  <c r="T27" i="27" s="1"/>
  <c r="U45" i="27" s="1"/>
  <c r="S13" i="27"/>
  <c r="S20" i="27" s="1"/>
  <c r="S27" i="27" s="1"/>
  <c r="T45" i="27" s="1"/>
  <c r="R13" i="27"/>
  <c r="R20" i="27" s="1"/>
  <c r="R27" i="27" s="1"/>
  <c r="S45" i="27" s="1"/>
  <c r="L90" i="27"/>
  <c r="L91" i="27"/>
  <c r="J88" i="27"/>
  <c r="O87" i="27"/>
  <c r="H70" i="27"/>
  <c r="H76" i="27"/>
  <c r="I61" i="27"/>
  <c r="J76" i="27"/>
  <c r="K61" i="27"/>
  <c r="J89" i="27"/>
  <c r="J91" i="27"/>
  <c r="N88" i="27"/>
  <c r="N91" i="27"/>
  <c r="N87" i="27"/>
  <c r="N90" i="27"/>
  <c r="R28" i="27" l="1"/>
  <c r="S62" i="27" s="1"/>
  <c r="K94" i="27"/>
  <c r="M94" i="27"/>
  <c r="G94" i="27"/>
  <c r="L94" i="27"/>
  <c r="F94" i="27"/>
  <c r="C17" i="32" s="1"/>
  <c r="H94" i="27"/>
  <c r="I94" i="27"/>
  <c r="J94" i="27"/>
  <c r="X14" i="27"/>
  <c r="N94" i="27"/>
  <c r="G67" i="27"/>
  <c r="H48" i="27"/>
  <c r="H49" i="27"/>
  <c r="H65" i="27" s="1"/>
  <c r="N76" i="27"/>
  <c r="O61" i="27"/>
  <c r="P45" i="27"/>
  <c r="G71" i="27"/>
  <c r="H55" i="27"/>
  <c r="H95" i="27"/>
  <c r="H98" i="27"/>
  <c r="H96" i="27"/>
  <c r="H97" i="27"/>
  <c r="P76" i="27"/>
  <c r="Q61" i="27"/>
  <c r="W76" i="27"/>
  <c r="X61" i="27"/>
  <c r="P95" i="27"/>
  <c r="P98" i="27"/>
  <c r="P97" i="27"/>
  <c r="P96" i="27"/>
  <c r="G68" i="27"/>
  <c r="H52" i="27"/>
  <c r="H58" i="27"/>
  <c r="G74" i="27"/>
  <c r="G72" i="27"/>
  <c r="H56" i="27"/>
  <c r="C76" i="27"/>
  <c r="D61" i="27"/>
  <c r="V76" i="27"/>
  <c r="W61" i="27"/>
  <c r="I98" i="27"/>
  <c r="I95" i="27"/>
  <c r="I97" i="27"/>
  <c r="I96" i="27"/>
  <c r="F107" i="27"/>
  <c r="F112" i="27" s="1"/>
  <c r="B27" i="27"/>
  <c r="C45" i="27" s="1"/>
  <c r="L92" i="27"/>
  <c r="L85" i="27"/>
  <c r="X76" i="27"/>
  <c r="Y61" i="27"/>
  <c r="Q98" i="27"/>
  <c r="Q97" i="27"/>
  <c r="Q96" i="27"/>
  <c r="Q95" i="27"/>
  <c r="K95" i="27"/>
  <c r="K97" i="27"/>
  <c r="K98" i="27"/>
  <c r="K96" i="27"/>
  <c r="H53" i="27"/>
  <c r="G69" i="27"/>
  <c r="G66" i="27"/>
  <c r="H50" i="27"/>
  <c r="Z76" i="27"/>
  <c r="AA61" i="27"/>
  <c r="F95" i="27"/>
  <c r="F98" i="27"/>
  <c r="F97" i="27"/>
  <c r="F96" i="27"/>
  <c r="L95" i="27"/>
  <c r="L96" i="27"/>
  <c r="L97" i="27"/>
  <c r="L98" i="27"/>
  <c r="F92" i="27"/>
  <c r="F85" i="27"/>
  <c r="H92" i="27"/>
  <c r="H85" i="27"/>
  <c r="H67" i="27"/>
  <c r="K92" i="27"/>
  <c r="K85" i="27"/>
  <c r="Q92" i="27"/>
  <c r="Q85" i="27"/>
  <c r="Q76" i="27"/>
  <c r="R61" i="27"/>
  <c r="R76" i="27"/>
  <c r="S61" i="27"/>
  <c r="L100" i="27"/>
  <c r="K100" i="27"/>
  <c r="J100" i="27"/>
  <c r="Q100" i="27"/>
  <c r="I100" i="27"/>
  <c r="O100" i="27"/>
  <c r="G100" i="27"/>
  <c r="N100" i="27"/>
  <c r="F100" i="27"/>
  <c r="M100" i="27"/>
  <c r="P100" i="27"/>
  <c r="H100" i="27"/>
  <c r="AE13" i="27"/>
  <c r="AE20" i="27" s="1"/>
  <c r="AE27" i="27" s="1"/>
  <c r="AF45" i="27" s="1"/>
  <c r="AK13" i="27"/>
  <c r="AK20" i="27" s="1"/>
  <c r="AK27" i="27" s="1"/>
  <c r="AL45" i="27" s="1"/>
  <c r="AC13" i="27"/>
  <c r="AC20" i="27" s="1"/>
  <c r="AC27" i="27" s="1"/>
  <c r="AD45" i="27" s="1"/>
  <c r="AI13" i="27"/>
  <c r="AI20" i="27" s="1"/>
  <c r="AI27" i="27" s="1"/>
  <c r="AJ45" i="27" s="1"/>
  <c r="AB13" i="27"/>
  <c r="AB20" i="27" s="1"/>
  <c r="AB27" i="27" s="1"/>
  <c r="AC45" i="27" s="1"/>
  <c r="AH13" i="27"/>
  <c r="AH20" i="27" s="1"/>
  <c r="AH27" i="27" s="1"/>
  <c r="AI45" i="27" s="1"/>
  <c r="AG13" i="27"/>
  <c r="AG20" i="27" s="1"/>
  <c r="AG27" i="27" s="1"/>
  <c r="AH45" i="27" s="1"/>
  <c r="AL13" i="27"/>
  <c r="AL20" i="27" s="1"/>
  <c r="AL27" i="27" s="1"/>
  <c r="AM45" i="27" s="1"/>
  <c r="AF13" i="27"/>
  <c r="AF20" i="27" s="1"/>
  <c r="AF27" i="27" s="1"/>
  <c r="AG45" i="27" s="1"/>
  <c r="AD13" i="27"/>
  <c r="AD20" i="27" s="1"/>
  <c r="AD27" i="27" s="1"/>
  <c r="AE45" i="27" s="1"/>
  <c r="AA13" i="27"/>
  <c r="AA20" i="27" s="1"/>
  <c r="AJ13" i="27"/>
  <c r="AJ20" i="27" s="1"/>
  <c r="AJ27" i="27" s="1"/>
  <c r="AK45" i="27" s="1"/>
  <c r="N95" i="27"/>
  <c r="N98" i="27"/>
  <c r="N97" i="27"/>
  <c r="N96" i="27"/>
  <c r="M98" i="27"/>
  <c r="M96" i="27"/>
  <c r="M95" i="27"/>
  <c r="M97" i="27"/>
  <c r="H73" i="27"/>
  <c r="I57" i="27"/>
  <c r="G62" i="27"/>
  <c r="E108" i="27"/>
  <c r="O92" i="27"/>
  <c r="O85" i="27"/>
  <c r="G92" i="27"/>
  <c r="G85" i="27"/>
  <c r="U76" i="27"/>
  <c r="V61" i="27"/>
  <c r="P92" i="27"/>
  <c r="P85" i="27"/>
  <c r="N92" i="27"/>
  <c r="N85" i="27"/>
  <c r="J85" i="27"/>
  <c r="J92" i="27"/>
  <c r="I70" i="27"/>
  <c r="J54" i="27"/>
  <c r="G98" i="27"/>
  <c r="G95" i="27"/>
  <c r="G96" i="27"/>
  <c r="G97" i="27"/>
  <c r="I92" i="27"/>
  <c r="I85" i="27"/>
  <c r="M92" i="27"/>
  <c r="M85" i="27"/>
  <c r="J98" i="27"/>
  <c r="J95" i="27"/>
  <c r="J96" i="27"/>
  <c r="J97" i="27"/>
  <c r="S76" i="27"/>
  <c r="T61" i="27"/>
  <c r="T76" i="27"/>
  <c r="U61" i="27"/>
  <c r="Y76" i="27"/>
  <c r="Z61" i="27"/>
  <c r="O98" i="27"/>
  <c r="O95" i="27"/>
  <c r="O97" i="27"/>
  <c r="O96" i="27"/>
  <c r="S28" i="27" l="1"/>
  <c r="C18" i="32"/>
  <c r="Y14" i="27"/>
  <c r="O94" i="27"/>
  <c r="I49" i="27"/>
  <c r="J49" i="27" s="1"/>
  <c r="F109" i="27"/>
  <c r="F111" i="27"/>
  <c r="F110" i="27"/>
  <c r="F108" i="27"/>
  <c r="O76" i="27"/>
  <c r="P61" i="27"/>
  <c r="AA27" i="27"/>
  <c r="AB45" i="27" s="1"/>
  <c r="H71" i="27"/>
  <c r="I55" i="27"/>
  <c r="Q99" i="27"/>
  <c r="L99" i="27"/>
  <c r="K99" i="27"/>
  <c r="O99" i="27"/>
  <c r="F99" i="27"/>
  <c r="N99" i="27"/>
  <c r="M99" i="27"/>
  <c r="G99" i="27"/>
  <c r="F105" i="27"/>
  <c r="F103" i="27"/>
  <c r="F104" i="27"/>
  <c r="F102" i="27"/>
  <c r="AJ76" i="27"/>
  <c r="AK61" i="27"/>
  <c r="AI76" i="27"/>
  <c r="AJ61" i="27"/>
  <c r="N105" i="27"/>
  <c r="N104" i="27"/>
  <c r="N103" i="27"/>
  <c r="N102" i="27"/>
  <c r="H68" i="27"/>
  <c r="I52" i="27"/>
  <c r="I73" i="27"/>
  <c r="J57" i="27"/>
  <c r="M105" i="27"/>
  <c r="M102" i="27"/>
  <c r="M104" i="27"/>
  <c r="M103" i="27"/>
  <c r="I53" i="27"/>
  <c r="H69" i="27"/>
  <c r="AC76" i="27"/>
  <c r="AD61" i="27"/>
  <c r="G105" i="27"/>
  <c r="G104" i="27"/>
  <c r="G103" i="27"/>
  <c r="G102" i="27"/>
  <c r="I99" i="27"/>
  <c r="J99" i="27"/>
  <c r="AD76" i="27"/>
  <c r="AE61" i="27"/>
  <c r="AK76" i="27"/>
  <c r="AL61" i="27"/>
  <c r="O105" i="27"/>
  <c r="O103" i="27"/>
  <c r="O102" i="27"/>
  <c r="O104" i="27"/>
  <c r="I67" i="27"/>
  <c r="I65" i="27"/>
  <c r="H72" i="27"/>
  <c r="I56" i="27"/>
  <c r="AF76" i="27"/>
  <c r="AG61" i="27"/>
  <c r="AE76" i="27"/>
  <c r="AF61" i="27"/>
  <c r="I105" i="27"/>
  <c r="I103" i="27"/>
  <c r="I102" i="27"/>
  <c r="I104" i="27"/>
  <c r="B76" i="27"/>
  <c r="C61" i="27"/>
  <c r="J70" i="27"/>
  <c r="K54" i="27"/>
  <c r="H62" i="27"/>
  <c r="AL76" i="27"/>
  <c r="AM61" i="27"/>
  <c r="H105" i="27"/>
  <c r="H102" i="27"/>
  <c r="H103" i="27"/>
  <c r="H104" i="27"/>
  <c r="Q105" i="27"/>
  <c r="Q102" i="27"/>
  <c r="Q103" i="27"/>
  <c r="Q104" i="27"/>
  <c r="H66" i="27"/>
  <c r="I50" i="27"/>
  <c r="J50" i="27" s="1"/>
  <c r="I58" i="27"/>
  <c r="H74" i="27"/>
  <c r="P99" i="27"/>
  <c r="H99" i="27"/>
  <c r="AH76" i="27"/>
  <c r="AI61" i="27"/>
  <c r="K105" i="27"/>
  <c r="K103" i="27"/>
  <c r="K102" i="27"/>
  <c r="K104" i="27"/>
  <c r="AC61" i="27"/>
  <c r="AB76" i="27"/>
  <c r="L105" i="27"/>
  <c r="L104" i="27"/>
  <c r="L102" i="27"/>
  <c r="L103" i="27"/>
  <c r="AG76" i="27"/>
  <c r="AH61" i="27"/>
  <c r="P105" i="27"/>
  <c r="P103" i="27"/>
  <c r="P102" i="27"/>
  <c r="P104" i="27"/>
  <c r="J105" i="27"/>
  <c r="J102" i="27"/>
  <c r="J103" i="27"/>
  <c r="J104" i="27"/>
  <c r="T28" i="27" l="1"/>
  <c r="T62" i="27"/>
  <c r="Z14" i="27"/>
  <c r="P94" i="27"/>
  <c r="I64" i="27"/>
  <c r="J48" i="27"/>
  <c r="F113" i="27"/>
  <c r="AB61" i="27"/>
  <c r="AA76" i="27"/>
  <c r="O106" i="27"/>
  <c r="P106" i="27"/>
  <c r="H106" i="27"/>
  <c r="L106" i="27"/>
  <c r="M106" i="27"/>
  <c r="J55" i="27"/>
  <c r="I71" i="27"/>
  <c r="K106" i="27"/>
  <c r="Q106" i="27"/>
  <c r="J67" i="27"/>
  <c r="K51" i="27"/>
  <c r="G106" i="27"/>
  <c r="N106" i="27"/>
  <c r="I66" i="27"/>
  <c r="J73" i="27"/>
  <c r="K57" i="27"/>
  <c r="J106" i="27"/>
  <c r="I106" i="27"/>
  <c r="J56" i="27"/>
  <c r="I72" i="27"/>
  <c r="I68" i="27"/>
  <c r="J52" i="27"/>
  <c r="I62" i="27"/>
  <c r="I69" i="27"/>
  <c r="J53" i="27"/>
  <c r="J58" i="27"/>
  <c r="I74" i="27"/>
  <c r="J65" i="27"/>
  <c r="K70" i="27"/>
  <c r="L54" i="27"/>
  <c r="F106" i="27"/>
  <c r="U62" i="27" l="1"/>
  <c r="U28" i="27"/>
  <c r="AA14" i="27"/>
  <c r="Q94" i="27"/>
  <c r="J64" i="27"/>
  <c r="K48" i="27"/>
  <c r="J71" i="27"/>
  <c r="K55" i="27"/>
  <c r="K53" i="27"/>
  <c r="J69" i="27"/>
  <c r="K73" i="27"/>
  <c r="L57" i="27"/>
  <c r="J74" i="27"/>
  <c r="K58" i="27"/>
  <c r="J72" i="27"/>
  <c r="K56" i="27"/>
  <c r="J62" i="27"/>
  <c r="L70" i="27"/>
  <c r="J66" i="27"/>
  <c r="K65" i="27"/>
  <c r="L49" i="27"/>
  <c r="J68" i="27"/>
  <c r="K52" i="27"/>
  <c r="K67" i="27"/>
  <c r="L51" i="27"/>
  <c r="V28" i="27" l="1"/>
  <c r="V62" i="27"/>
  <c r="AB14" i="27"/>
  <c r="F101" i="27"/>
  <c r="K64" i="27"/>
  <c r="L48" i="27"/>
  <c r="K71" i="27"/>
  <c r="L55" i="27"/>
  <c r="K72" i="27"/>
  <c r="L56" i="27"/>
  <c r="K66" i="27"/>
  <c r="L50" i="27"/>
  <c r="K74" i="27"/>
  <c r="L58" i="27"/>
  <c r="M57" i="27"/>
  <c r="L73" i="27"/>
  <c r="N54" i="27"/>
  <c r="L65" i="27"/>
  <c r="M49" i="27"/>
  <c r="K68" i="27"/>
  <c r="K28" i="27"/>
  <c r="M51" i="27"/>
  <c r="L67" i="27"/>
  <c r="K69" i="27"/>
  <c r="W62" i="27" l="1"/>
  <c r="W28" i="27"/>
  <c r="AC14" i="27"/>
  <c r="G101" i="27"/>
  <c r="M48" i="27"/>
  <c r="L64" i="27"/>
  <c r="L71" i="27"/>
  <c r="L74" i="27"/>
  <c r="M58" i="27"/>
  <c r="L62" i="27"/>
  <c r="L28" i="27"/>
  <c r="M65" i="27"/>
  <c r="N49" i="27"/>
  <c r="L69" i="27"/>
  <c r="L68" i="27"/>
  <c r="L72" i="27"/>
  <c r="N51" i="27"/>
  <c r="M67" i="27"/>
  <c r="O54" i="27"/>
  <c r="L66" i="27"/>
  <c r="M50" i="27"/>
  <c r="N57" i="27"/>
  <c r="X28" i="27" l="1"/>
  <c r="X62" i="27"/>
  <c r="AD14" i="27"/>
  <c r="H101" i="27"/>
  <c r="M64" i="27"/>
  <c r="N48" i="27"/>
  <c r="N55" i="27"/>
  <c r="M71" i="27"/>
  <c r="M62" i="27"/>
  <c r="M28" i="27"/>
  <c r="N28" i="27" s="1"/>
  <c r="O62" i="27" s="1"/>
  <c r="N67" i="27"/>
  <c r="O51" i="27"/>
  <c r="P51" i="27" s="1"/>
  <c r="Q51" i="27" s="1"/>
  <c r="R51" i="27" s="1"/>
  <c r="S51" i="27" s="1"/>
  <c r="T51" i="27" s="1"/>
  <c r="U51" i="27" s="1"/>
  <c r="V51" i="27" s="1"/>
  <c r="M68" i="27"/>
  <c r="N65" i="27"/>
  <c r="O49" i="27"/>
  <c r="P54" i="27"/>
  <c r="M74" i="27"/>
  <c r="N58" i="27"/>
  <c r="M66" i="27"/>
  <c r="N50" i="27"/>
  <c r="M72" i="27"/>
  <c r="N56" i="27"/>
  <c r="M69" i="27"/>
  <c r="O57" i="27"/>
  <c r="Y62" i="27" l="1"/>
  <c r="Y28" i="27"/>
  <c r="AE14" i="27"/>
  <c r="I101" i="27"/>
  <c r="N64" i="27"/>
  <c r="O48" i="27"/>
  <c r="N71" i="27"/>
  <c r="O55" i="27"/>
  <c r="O52" i="27"/>
  <c r="N68" i="27"/>
  <c r="N74" i="27"/>
  <c r="O58" i="27"/>
  <c r="O67" i="27"/>
  <c r="N72" i="27"/>
  <c r="O56" i="27"/>
  <c r="Q54" i="27"/>
  <c r="P49" i="27"/>
  <c r="O65" i="27"/>
  <c r="N69" i="27"/>
  <c r="O53" i="27"/>
  <c r="P57" i="27"/>
  <c r="O50" i="27"/>
  <c r="N66" i="27"/>
  <c r="N62" i="27"/>
  <c r="Z62" i="27" l="1"/>
  <c r="Z28" i="27"/>
  <c r="AF14" i="27"/>
  <c r="J101" i="27"/>
  <c r="O64" i="27"/>
  <c r="P55" i="27"/>
  <c r="O71" i="27"/>
  <c r="P53" i="27"/>
  <c r="O69" i="27"/>
  <c r="R54" i="27"/>
  <c r="O74" i="27"/>
  <c r="P58" i="27"/>
  <c r="P67" i="27"/>
  <c r="P50" i="27"/>
  <c r="O66" i="27"/>
  <c r="P65" i="27"/>
  <c r="Q49" i="27"/>
  <c r="Q57" i="27"/>
  <c r="O72" i="27"/>
  <c r="P56" i="27"/>
  <c r="P52" i="27"/>
  <c r="O68" i="27"/>
  <c r="AA62" i="27" l="1"/>
  <c r="AG14" i="27"/>
  <c r="K101" i="27"/>
  <c r="P64" i="27"/>
  <c r="Q48" i="27"/>
  <c r="P71" i="27"/>
  <c r="Q55" i="27"/>
  <c r="R57" i="27"/>
  <c r="P68" i="27"/>
  <c r="Q52" i="27"/>
  <c r="P66" i="27"/>
  <c r="Q50" i="27"/>
  <c r="Q53" i="27"/>
  <c r="P69" i="27"/>
  <c r="P74" i="27"/>
  <c r="Q58" i="27"/>
  <c r="S54" i="27"/>
  <c r="P72" i="27"/>
  <c r="Q56" i="27"/>
  <c r="Q67" i="27"/>
  <c r="Q65" i="27"/>
  <c r="R49" i="27"/>
  <c r="AB62" i="27" l="1"/>
  <c r="AB28" i="27"/>
  <c r="AH14" i="27"/>
  <c r="L101" i="27"/>
  <c r="Q64" i="27"/>
  <c r="R48" i="27"/>
  <c r="R55" i="27"/>
  <c r="Q71" i="27"/>
  <c r="R65" i="27"/>
  <c r="S49" i="27"/>
  <c r="T54" i="27"/>
  <c r="Q66" i="27"/>
  <c r="R50" i="27"/>
  <c r="Q74" i="27"/>
  <c r="R58" i="27"/>
  <c r="Q68" i="27"/>
  <c r="R52" i="27"/>
  <c r="R67" i="27"/>
  <c r="S57" i="27"/>
  <c r="R56" i="27"/>
  <c r="Q72" i="27"/>
  <c r="Q69" i="27"/>
  <c r="R53" i="27"/>
  <c r="AC28" i="27" l="1"/>
  <c r="AC62" i="27"/>
  <c r="M101" i="27"/>
  <c r="AI14" i="27"/>
  <c r="R64" i="27"/>
  <c r="S48" i="27"/>
  <c r="S55" i="27"/>
  <c r="R71" i="27"/>
  <c r="S58" i="27"/>
  <c r="R74" i="27"/>
  <c r="R72" i="27"/>
  <c r="S56" i="27"/>
  <c r="S67" i="27"/>
  <c r="R68" i="27"/>
  <c r="S52" i="27"/>
  <c r="U54" i="27"/>
  <c r="T57" i="27"/>
  <c r="S65" i="27"/>
  <c r="T49" i="27"/>
  <c r="R66" i="27"/>
  <c r="S50" i="27"/>
  <c r="S53" i="27"/>
  <c r="R69" i="27"/>
  <c r="AD62" i="27" l="1"/>
  <c r="AD28" i="27"/>
  <c r="AJ14" i="27"/>
  <c r="N101" i="27"/>
  <c r="S64" i="27"/>
  <c r="T48" i="27"/>
  <c r="T55" i="27"/>
  <c r="S71" i="27"/>
  <c r="T67" i="27"/>
  <c r="U57" i="27"/>
  <c r="S72" i="27"/>
  <c r="T56" i="27"/>
  <c r="S69" i="27"/>
  <c r="T53" i="27"/>
  <c r="S66" i="27"/>
  <c r="T50" i="27"/>
  <c r="V54" i="27"/>
  <c r="S74" i="27"/>
  <c r="T58" i="27"/>
  <c r="T65" i="27"/>
  <c r="U49" i="27"/>
  <c r="V49" i="27" s="1"/>
  <c r="W49" i="27" s="1"/>
  <c r="S68" i="27"/>
  <c r="T52" i="27"/>
  <c r="AE62" i="27" l="1"/>
  <c r="AE28" i="27"/>
  <c r="AK14" i="27"/>
  <c r="O101" i="27"/>
  <c r="T64" i="27"/>
  <c r="U48" i="27"/>
  <c r="T71" i="27"/>
  <c r="U55" i="27"/>
  <c r="T74" i="27"/>
  <c r="U58" i="27"/>
  <c r="T72" i="27"/>
  <c r="U56" i="27"/>
  <c r="T69" i="27"/>
  <c r="U53" i="27"/>
  <c r="T68" i="27"/>
  <c r="U52" i="27"/>
  <c r="V57" i="27"/>
  <c r="W54" i="27"/>
  <c r="U65" i="27"/>
  <c r="T66" i="27"/>
  <c r="U50" i="27"/>
  <c r="V50" i="27" s="1"/>
  <c r="W50" i="27" s="1"/>
  <c r="U67" i="27"/>
  <c r="AF28" i="27" l="1"/>
  <c r="AF62" i="27"/>
  <c r="P101" i="27"/>
  <c r="AL14" i="27"/>
  <c r="Q101" i="27" s="1"/>
  <c r="U64" i="27"/>
  <c r="V48" i="27"/>
  <c r="V55" i="27"/>
  <c r="U71" i="27"/>
  <c r="U72" i="27"/>
  <c r="V56" i="27"/>
  <c r="X54" i="27"/>
  <c r="V52" i="27"/>
  <c r="W52" i="27" s="1"/>
  <c r="U68" i="27"/>
  <c r="W57" i="27"/>
  <c r="U66" i="27"/>
  <c r="V65" i="27"/>
  <c r="U69" i="27"/>
  <c r="V53" i="27"/>
  <c r="W53" i="27" s="1"/>
  <c r="U74" i="27"/>
  <c r="V58" i="27"/>
  <c r="V67" i="27"/>
  <c r="W51" i="27"/>
  <c r="AG62" i="27" l="1"/>
  <c r="AG28" i="27"/>
  <c r="V64" i="27"/>
  <c r="W48" i="27"/>
  <c r="W55" i="27"/>
  <c r="V71" i="27"/>
  <c r="V69" i="27"/>
  <c r="V68" i="27"/>
  <c r="W65" i="27"/>
  <c r="X49" i="27"/>
  <c r="W67" i="27"/>
  <c r="X51" i="27"/>
  <c r="Y54" i="27"/>
  <c r="V74" i="27"/>
  <c r="W58" i="27"/>
  <c r="V72" i="27"/>
  <c r="W56" i="27"/>
  <c r="V66" i="27"/>
  <c r="X57" i="27"/>
  <c r="AH62" i="27" l="1"/>
  <c r="AH28" i="27"/>
  <c r="X48" i="27"/>
  <c r="W64" i="27"/>
  <c r="W71" i="27"/>
  <c r="X55" i="27"/>
  <c r="W72" i="27"/>
  <c r="X56" i="27"/>
  <c r="X65" i="27"/>
  <c r="Y49" i="27"/>
  <c r="X58" i="27"/>
  <c r="W74" i="27"/>
  <c r="W66" i="27"/>
  <c r="X50" i="27"/>
  <c r="W69" i="27"/>
  <c r="X53" i="27"/>
  <c r="W68" i="27"/>
  <c r="X52" i="27"/>
  <c r="Y57" i="27"/>
  <c r="Z54" i="27"/>
  <c r="X67" i="27"/>
  <c r="Y51" i="27"/>
  <c r="AI28" i="27" l="1"/>
  <c r="AI62" i="27"/>
  <c r="X64" i="27"/>
  <c r="Y48" i="27"/>
  <c r="X71" i="27"/>
  <c r="Y55" i="27"/>
  <c r="Z57" i="27"/>
  <c r="X66" i="27"/>
  <c r="Y50" i="27"/>
  <c r="Y58" i="27"/>
  <c r="X74" i="27"/>
  <c r="AA54" i="27"/>
  <c r="Y65" i="27"/>
  <c r="Z49" i="27"/>
  <c r="X68" i="27"/>
  <c r="X69" i="27"/>
  <c r="X72" i="27"/>
  <c r="Y67" i="27"/>
  <c r="Z51" i="27"/>
  <c r="AJ62" i="27" l="1"/>
  <c r="AJ28" i="27"/>
  <c r="Z48" i="27"/>
  <c r="Y64" i="27"/>
  <c r="AB54" i="27"/>
  <c r="Z55" i="27"/>
  <c r="Y71" i="27"/>
  <c r="Z56" i="27"/>
  <c r="Y72" i="27"/>
  <c r="Y69" i="27"/>
  <c r="Y68" i="27"/>
  <c r="Z67" i="27"/>
  <c r="AA51" i="27"/>
  <c r="AB51" i="27" s="1"/>
  <c r="Z65" i="27"/>
  <c r="AA49" i="27"/>
  <c r="Z73" i="27"/>
  <c r="AA57" i="27"/>
  <c r="Z58" i="27"/>
  <c r="Y74" i="27"/>
  <c r="Z50" i="27"/>
  <c r="Y66" i="27"/>
  <c r="AK62" i="27" l="1"/>
  <c r="AK28" i="27"/>
  <c r="AA48" i="27"/>
  <c r="Z64" i="27"/>
  <c r="AA67" i="27"/>
  <c r="AA73" i="27"/>
  <c r="AB57" i="27"/>
  <c r="AC54" i="27"/>
  <c r="AA65" i="27"/>
  <c r="AB49" i="27"/>
  <c r="Z71" i="27"/>
  <c r="AA55" i="27"/>
  <c r="Z68" i="27"/>
  <c r="AA52" i="27"/>
  <c r="AA53" i="27"/>
  <c r="Z69" i="27"/>
  <c r="Z66" i="27"/>
  <c r="AA50" i="27"/>
  <c r="Z74" i="27"/>
  <c r="AA58" i="27"/>
  <c r="Z72" i="27"/>
  <c r="AA56" i="27"/>
  <c r="AL28" i="27" l="1"/>
  <c r="AM62" i="27" s="1"/>
  <c r="AL62" i="27"/>
  <c r="AA64" i="27"/>
  <c r="AB48" i="27"/>
  <c r="AB64" i="27" s="1"/>
  <c r="AA68" i="27"/>
  <c r="AB52" i="27"/>
  <c r="AB73" i="27"/>
  <c r="AC57" i="27"/>
  <c r="AA71" i="27"/>
  <c r="AB55" i="27"/>
  <c r="AB67" i="27"/>
  <c r="AC51" i="27"/>
  <c r="AA69" i="27"/>
  <c r="AB53" i="27"/>
  <c r="AD54" i="27"/>
  <c r="AA72" i="27"/>
  <c r="AB56" i="27"/>
  <c r="AA74" i="27"/>
  <c r="AB58" i="27"/>
  <c r="AA66" i="27"/>
  <c r="AB50" i="27"/>
  <c r="AC49" i="27"/>
  <c r="AB65" i="27"/>
  <c r="D7" i="26"/>
  <c r="AC48" i="27" l="1"/>
  <c r="AB69" i="27"/>
  <c r="AC53" i="27"/>
  <c r="AC55" i="27"/>
  <c r="AB71" i="27"/>
  <c r="AD57" i="27"/>
  <c r="AC73" i="27"/>
  <c r="AC56" i="27"/>
  <c r="AB72" i="27"/>
  <c r="AC58" i="27"/>
  <c r="AB74" i="27"/>
  <c r="AE54" i="27"/>
  <c r="AC67" i="27"/>
  <c r="AD51" i="27"/>
  <c r="AC52" i="27"/>
  <c r="AB68" i="27"/>
  <c r="AB66" i="27"/>
  <c r="AC50" i="27"/>
  <c r="AC65" i="27"/>
  <c r="AD49" i="27"/>
  <c r="AA16" i="26"/>
  <c r="AA17" i="26"/>
  <c r="AA18" i="26"/>
  <c r="AA19" i="26"/>
  <c r="AA20" i="26"/>
  <c r="AA21" i="26"/>
  <c r="AA22" i="26"/>
  <c r="AA23" i="26"/>
  <c r="AA24" i="26"/>
  <c r="AA25" i="26"/>
  <c r="AA26" i="26"/>
  <c r="AA27" i="26"/>
  <c r="AA28" i="26"/>
  <c r="AA31" i="26"/>
  <c r="AA32" i="26"/>
  <c r="AA33" i="26"/>
  <c r="AA34" i="26"/>
  <c r="AA35" i="26"/>
  <c r="AA36" i="26"/>
  <c r="AA37" i="26"/>
  <c r="AA38" i="26"/>
  <c r="AA39" i="26"/>
  <c r="AA40" i="26"/>
  <c r="AA41" i="26"/>
  <c r="AA42" i="26"/>
  <c r="AA43" i="26"/>
  <c r="AA44" i="26"/>
  <c r="AA45" i="26"/>
  <c r="AA46" i="26"/>
  <c r="AA47" i="26"/>
  <c r="AA48" i="26"/>
  <c r="AA49" i="26"/>
  <c r="AA50" i="26"/>
  <c r="AA51" i="26"/>
  <c r="AA52" i="26"/>
  <c r="AA53" i="26"/>
  <c r="AC64" i="27" l="1"/>
  <c r="AD48" i="27"/>
  <c r="AF54" i="27"/>
  <c r="AC74" i="27"/>
  <c r="AD58" i="27"/>
  <c r="AD56" i="27"/>
  <c r="AC72" i="27"/>
  <c r="AD73" i="27"/>
  <c r="AE57" i="27"/>
  <c r="AC68" i="27"/>
  <c r="AD52" i="27"/>
  <c r="AC71" i="27"/>
  <c r="AD55" i="27"/>
  <c r="AC69" i="27"/>
  <c r="AD53" i="27"/>
  <c r="AD67" i="27"/>
  <c r="AE51" i="27"/>
  <c r="AD65" i="27"/>
  <c r="AE49" i="27"/>
  <c r="AC66" i="27"/>
  <c r="AD50" i="27"/>
  <c r="D8" i="26"/>
  <c r="D9" i="26"/>
  <c r="D10" i="26"/>
  <c r="D11" i="26"/>
  <c r="D14" i="26"/>
  <c r="D6" i="26"/>
  <c r="D5" i="26"/>
  <c r="O4" i="6"/>
  <c r="P4" i="6"/>
  <c r="Q4" i="6"/>
  <c r="N4" i="6"/>
  <c r="AD64" i="27" l="1"/>
  <c r="AE48" i="27"/>
  <c r="AE52" i="27"/>
  <c r="AD68" i="27"/>
  <c r="AD69" i="27"/>
  <c r="AE53" i="27"/>
  <c r="AF57" i="27"/>
  <c r="AE73" i="27"/>
  <c r="AE56" i="27"/>
  <c r="AD72" i="27"/>
  <c r="AE67" i="27"/>
  <c r="AF51" i="27"/>
  <c r="AD71" i="27"/>
  <c r="AE55" i="27"/>
  <c r="AE58" i="27"/>
  <c r="AD74" i="27"/>
  <c r="AG54" i="27"/>
  <c r="AE65" i="27"/>
  <c r="AF49" i="27"/>
  <c r="AD66" i="27"/>
  <c r="AE50" i="27"/>
  <c r="AB11" i="26"/>
  <c r="AC11" i="26"/>
  <c r="AD11" i="26"/>
  <c r="AB14" i="26"/>
  <c r="AC14" i="26"/>
  <c r="AD14" i="26"/>
  <c r="AB15" i="26"/>
  <c r="AC15" i="26"/>
  <c r="AD15" i="26"/>
  <c r="AB16" i="26"/>
  <c r="AC16" i="26"/>
  <c r="AD16" i="26"/>
  <c r="AB17" i="26"/>
  <c r="AC17" i="26"/>
  <c r="AD17" i="26"/>
  <c r="AB18" i="26"/>
  <c r="AC18" i="26"/>
  <c r="AD18" i="26"/>
  <c r="AB19" i="26"/>
  <c r="AC19" i="26"/>
  <c r="AD19" i="26"/>
  <c r="AB20" i="26"/>
  <c r="AC20" i="26"/>
  <c r="AD20" i="26"/>
  <c r="AB21" i="26"/>
  <c r="AC21" i="26"/>
  <c r="AD21" i="26"/>
  <c r="AB22" i="26"/>
  <c r="AC22" i="26"/>
  <c r="AD22" i="26"/>
  <c r="AB23" i="26"/>
  <c r="AC23" i="26"/>
  <c r="AD23" i="26"/>
  <c r="AB24" i="26"/>
  <c r="AC24" i="26"/>
  <c r="AD24" i="26"/>
  <c r="AB25" i="26"/>
  <c r="AC25" i="26"/>
  <c r="AD25" i="26"/>
  <c r="AB26" i="26"/>
  <c r="AC26" i="26"/>
  <c r="AD26" i="26"/>
  <c r="AB27" i="26"/>
  <c r="AC27" i="26"/>
  <c r="AD27" i="26"/>
  <c r="AB28" i="26"/>
  <c r="AC28" i="26"/>
  <c r="AD28" i="26"/>
  <c r="AB29" i="26"/>
  <c r="AC29" i="26"/>
  <c r="AD29" i="26"/>
  <c r="AB30" i="26"/>
  <c r="AC30" i="26"/>
  <c r="AD30" i="26"/>
  <c r="AB31" i="26"/>
  <c r="AC31" i="26"/>
  <c r="AD31" i="26"/>
  <c r="AB32" i="26"/>
  <c r="AC32" i="26"/>
  <c r="AD32" i="26"/>
  <c r="AB33" i="26"/>
  <c r="AC33" i="26"/>
  <c r="AD33" i="26"/>
  <c r="AB34" i="26"/>
  <c r="AC34" i="26"/>
  <c r="AD34" i="26"/>
  <c r="AB35" i="26"/>
  <c r="AC35" i="26"/>
  <c r="AD35" i="26"/>
  <c r="AB36" i="26"/>
  <c r="AC36" i="26"/>
  <c r="AD36" i="26"/>
  <c r="AB37" i="26"/>
  <c r="AC37" i="26"/>
  <c r="AD37" i="26"/>
  <c r="AB38" i="26"/>
  <c r="AC38" i="26"/>
  <c r="AD38" i="26"/>
  <c r="AB39" i="26"/>
  <c r="AC39" i="26"/>
  <c r="AD39" i="26"/>
  <c r="AB40" i="26"/>
  <c r="AC40" i="26"/>
  <c r="AD40" i="26"/>
  <c r="AB41" i="26"/>
  <c r="AC41" i="26"/>
  <c r="AD41" i="26"/>
  <c r="AB42" i="26"/>
  <c r="AC42" i="26"/>
  <c r="AD42" i="26"/>
  <c r="AB43" i="26"/>
  <c r="AC43" i="26"/>
  <c r="AD43" i="26"/>
  <c r="AB44" i="26"/>
  <c r="AC44" i="26"/>
  <c r="AD44" i="26"/>
  <c r="AB45" i="26"/>
  <c r="AC45" i="26"/>
  <c r="AD45" i="26"/>
  <c r="AB46" i="26"/>
  <c r="AC46" i="26"/>
  <c r="AD46" i="26"/>
  <c r="AB47" i="26"/>
  <c r="AC47" i="26"/>
  <c r="AD47" i="26"/>
  <c r="AB48" i="26"/>
  <c r="AC48" i="26"/>
  <c r="AD48" i="26"/>
  <c r="AB49" i="26"/>
  <c r="AC49" i="26"/>
  <c r="AD49" i="26"/>
  <c r="AB50" i="26"/>
  <c r="AC50" i="26"/>
  <c r="AD50" i="26"/>
  <c r="AB51" i="26"/>
  <c r="AC51" i="26"/>
  <c r="AD51" i="26"/>
  <c r="AB52" i="26"/>
  <c r="AC52" i="26"/>
  <c r="AD52" i="26"/>
  <c r="AB53" i="26"/>
  <c r="AC53" i="26"/>
  <c r="AD53" i="26"/>
  <c r="AE15" i="26" l="1"/>
  <c r="AG15" i="26"/>
  <c r="AG11" i="26"/>
  <c r="AE11" i="26"/>
  <c r="AG14" i="26"/>
  <c r="AE14" i="26"/>
  <c r="AE18" i="26"/>
  <c r="AG18" i="26"/>
  <c r="AE19" i="26"/>
  <c r="AG19" i="26"/>
  <c r="AG17" i="26"/>
  <c r="AE17" i="26"/>
  <c r="AE22" i="26"/>
  <c r="AG22" i="26"/>
  <c r="AE16" i="26"/>
  <c r="AG16" i="26"/>
  <c r="AG23" i="26"/>
  <c r="AE23" i="26"/>
  <c r="AE21" i="26"/>
  <c r="AG21" i="26"/>
  <c r="AE20" i="26"/>
  <c r="AG20" i="26"/>
  <c r="AE64" i="27"/>
  <c r="AF48" i="27"/>
  <c r="AH54" i="27"/>
  <c r="AF58" i="27"/>
  <c r="AE74" i="27"/>
  <c r="AE71" i="27"/>
  <c r="AF55" i="27"/>
  <c r="AF67" i="27"/>
  <c r="AG51" i="27"/>
  <c r="AE72" i="27"/>
  <c r="AF56" i="27"/>
  <c r="AF73" i="27"/>
  <c r="AG57" i="27"/>
  <c r="AE69" i="27"/>
  <c r="AF53" i="27"/>
  <c r="AE68" i="27"/>
  <c r="AF52" i="27"/>
  <c r="AE66" i="27"/>
  <c r="AF50" i="27"/>
  <c r="AF65" i="27"/>
  <c r="AG49" i="27"/>
  <c r="P5" i="26"/>
  <c r="U5" i="26"/>
  <c r="J5" i="26"/>
  <c r="A94" i="37"/>
  <c r="A93" i="37"/>
  <c r="A92" i="37"/>
  <c r="A91" i="37"/>
  <c r="A90" i="37"/>
  <c r="A74" i="37"/>
  <c r="A73" i="37"/>
  <c r="AQ73" i="37" s="1"/>
  <c r="AU69" i="37"/>
  <c r="AQ69" i="37"/>
  <c r="AM69" i="37"/>
  <c r="AI69" i="37"/>
  <c r="AE69" i="37"/>
  <c r="AA69" i="37"/>
  <c r="W69" i="37"/>
  <c r="S69" i="37"/>
  <c r="O69" i="37"/>
  <c r="K69" i="37"/>
  <c r="G69" i="37"/>
  <c r="C69" i="37"/>
  <c r="B56" i="37"/>
  <c r="B55" i="37"/>
  <c r="B54" i="37"/>
  <c r="A46" i="37"/>
  <c r="A45" i="37"/>
  <c r="A44" i="37"/>
  <c r="A43" i="37"/>
  <c r="A42" i="37"/>
  <c r="A41" i="37"/>
  <c r="A37" i="37"/>
  <c r="A36" i="37"/>
  <c r="A35" i="37"/>
  <c r="A34" i="37"/>
  <c r="A33" i="37"/>
  <c r="A32" i="37"/>
  <c r="A31" i="37"/>
  <c r="A30" i="37"/>
  <c r="A29" i="37"/>
  <c r="A28" i="37"/>
  <c r="A27" i="37"/>
  <c r="A26" i="37"/>
  <c r="A25" i="37"/>
  <c r="AU21" i="37"/>
  <c r="AQ21" i="37"/>
  <c r="AM21" i="37"/>
  <c r="AI21" i="37"/>
  <c r="AE21" i="37"/>
  <c r="AA21" i="37"/>
  <c r="W21" i="37"/>
  <c r="S21" i="37"/>
  <c r="O21" i="37"/>
  <c r="K21" i="37"/>
  <c r="G21" i="37"/>
  <c r="A3" i="37"/>
  <c r="A1" i="37"/>
  <c r="A94" i="36"/>
  <c r="A93" i="36"/>
  <c r="A92" i="36"/>
  <c r="A91" i="36"/>
  <c r="A90" i="36"/>
  <c r="A74" i="36"/>
  <c r="A73" i="36"/>
  <c r="G73" i="36" s="1"/>
  <c r="B56" i="36"/>
  <c r="B55" i="36"/>
  <c r="B54" i="36"/>
  <c r="A46" i="36"/>
  <c r="A45" i="36"/>
  <c r="A44" i="36"/>
  <c r="A43" i="36"/>
  <c r="A42" i="36"/>
  <c r="A41" i="36"/>
  <c r="A37" i="36"/>
  <c r="A36" i="36"/>
  <c r="A35" i="36"/>
  <c r="A34" i="36"/>
  <c r="A33" i="36"/>
  <c r="A32" i="36"/>
  <c r="A31" i="36"/>
  <c r="A30" i="36"/>
  <c r="A29" i="36"/>
  <c r="A28" i="36"/>
  <c r="A27" i="36"/>
  <c r="A26" i="36"/>
  <c r="A25" i="36"/>
  <c r="A3" i="36"/>
  <c r="A1" i="36"/>
  <c r="A94" i="35"/>
  <c r="A93" i="35"/>
  <c r="A92" i="35"/>
  <c r="A91" i="35"/>
  <c r="A90" i="35"/>
  <c r="A74" i="35"/>
  <c r="A73" i="35"/>
  <c r="AQ73" i="35" s="1"/>
  <c r="B56" i="35"/>
  <c r="B54" i="35"/>
  <c r="A46" i="35"/>
  <c r="A45" i="35"/>
  <c r="A44" i="35"/>
  <c r="A43" i="35"/>
  <c r="A42" i="35"/>
  <c r="A41" i="35"/>
  <c r="A37" i="35"/>
  <c r="A36" i="35"/>
  <c r="A35" i="35"/>
  <c r="A34" i="35"/>
  <c r="A33" i="35"/>
  <c r="A32" i="35"/>
  <c r="A31" i="35"/>
  <c r="A30" i="35"/>
  <c r="A29" i="35"/>
  <c r="A28" i="35"/>
  <c r="A27" i="35"/>
  <c r="A26" i="35"/>
  <c r="A25" i="35"/>
  <c r="A3" i="35"/>
  <c r="A1" i="35"/>
  <c r="A94" i="34"/>
  <c r="A93" i="34"/>
  <c r="A92" i="34"/>
  <c r="A91" i="34"/>
  <c r="A90" i="34"/>
  <c r="A74" i="34"/>
  <c r="A73" i="34"/>
  <c r="C69" i="34"/>
  <c r="C68" i="34"/>
  <c r="B56" i="34"/>
  <c r="B55" i="34"/>
  <c r="AD20" i="29" s="1"/>
  <c r="B54" i="34"/>
  <c r="A46" i="34"/>
  <c r="A45" i="34"/>
  <c r="A44" i="34"/>
  <c r="A43" i="34"/>
  <c r="A42" i="34"/>
  <c r="A41" i="34"/>
  <c r="A37" i="34"/>
  <c r="A36" i="34"/>
  <c r="A35" i="34"/>
  <c r="A34" i="34"/>
  <c r="A33" i="34"/>
  <c r="A32" i="34"/>
  <c r="A31" i="34"/>
  <c r="A30" i="34"/>
  <c r="A29" i="34"/>
  <c r="A28" i="34"/>
  <c r="A27" i="34"/>
  <c r="A26" i="34"/>
  <c r="A25" i="34"/>
  <c r="C21" i="34"/>
  <c r="C20" i="34"/>
  <c r="A3" i="34"/>
  <c r="A1" i="34"/>
  <c r="A94" i="33"/>
  <c r="A93" i="33"/>
  <c r="A92" i="33"/>
  <c r="A91" i="33"/>
  <c r="A90" i="33"/>
  <c r="A74" i="33"/>
  <c r="A73" i="33"/>
  <c r="AE73" i="33" s="1"/>
  <c r="AU69" i="33"/>
  <c r="AQ69" i="33"/>
  <c r="AM69" i="33"/>
  <c r="AI69" i="33"/>
  <c r="AE69" i="33"/>
  <c r="AA69" i="33"/>
  <c r="W69" i="33"/>
  <c r="S69" i="33"/>
  <c r="O69" i="33"/>
  <c r="K69" i="33"/>
  <c r="G69" i="33"/>
  <c r="A46" i="33"/>
  <c r="A45" i="33"/>
  <c r="A44" i="33"/>
  <c r="A43" i="33"/>
  <c r="A42" i="33"/>
  <c r="A41" i="33"/>
  <c r="A37" i="33"/>
  <c r="A36" i="33"/>
  <c r="A35" i="33"/>
  <c r="A34" i="33"/>
  <c r="A33" i="33"/>
  <c r="A32" i="33"/>
  <c r="A31" i="33"/>
  <c r="A30" i="33"/>
  <c r="A29" i="33"/>
  <c r="A28" i="33"/>
  <c r="A27" i="33"/>
  <c r="A26" i="33"/>
  <c r="A25" i="33"/>
  <c r="AU21" i="33"/>
  <c r="AQ21" i="33"/>
  <c r="AM21" i="33"/>
  <c r="AI21" i="33"/>
  <c r="AE21" i="33"/>
  <c r="AA21" i="33"/>
  <c r="W21" i="33"/>
  <c r="S21" i="33"/>
  <c r="O21" i="33"/>
  <c r="K21" i="33"/>
  <c r="G21" i="33"/>
  <c r="A3" i="33"/>
  <c r="A1" i="33"/>
  <c r="A94" i="32"/>
  <c r="A93" i="32"/>
  <c r="A92" i="32"/>
  <c r="A91" i="32"/>
  <c r="A90" i="32"/>
  <c r="A74" i="32"/>
  <c r="A73" i="32"/>
  <c r="AQ73" i="32" s="1"/>
  <c r="A46" i="32"/>
  <c r="A45" i="32"/>
  <c r="A44" i="32"/>
  <c r="A43" i="32"/>
  <c r="A42" i="32"/>
  <c r="A41" i="32"/>
  <c r="A37" i="32"/>
  <c r="A36" i="32"/>
  <c r="A35" i="32"/>
  <c r="A34" i="32"/>
  <c r="A33" i="32"/>
  <c r="A32" i="32"/>
  <c r="A31" i="32"/>
  <c r="A30" i="32"/>
  <c r="A29" i="32"/>
  <c r="A28" i="32"/>
  <c r="A27" i="32"/>
  <c r="A26" i="32"/>
  <c r="A25" i="32"/>
  <c r="A3" i="32"/>
  <c r="A1" i="32"/>
  <c r="A94" i="31"/>
  <c r="A93" i="31"/>
  <c r="A92" i="31"/>
  <c r="A91" i="31"/>
  <c r="A90" i="31"/>
  <c r="A74" i="31"/>
  <c r="A73" i="31"/>
  <c r="AQ73" i="31" s="1"/>
  <c r="A46" i="31"/>
  <c r="A45" i="31"/>
  <c r="A44" i="31"/>
  <c r="A43" i="31"/>
  <c r="A42" i="31"/>
  <c r="A41" i="31"/>
  <c r="A37" i="31"/>
  <c r="A36" i="31"/>
  <c r="A35" i="31"/>
  <c r="A34" i="31"/>
  <c r="A33" i="31"/>
  <c r="A32" i="31"/>
  <c r="A31" i="31"/>
  <c r="A30" i="31"/>
  <c r="A29" i="31"/>
  <c r="A28" i="31"/>
  <c r="A27" i="31"/>
  <c r="A26" i="31"/>
  <c r="A25" i="31"/>
  <c r="A3" i="31"/>
  <c r="A1" i="31"/>
  <c r="A94" i="30"/>
  <c r="A93" i="30"/>
  <c r="A92" i="30"/>
  <c r="A91" i="30"/>
  <c r="A90" i="30"/>
  <c r="A74" i="30"/>
  <c r="A73" i="30"/>
  <c r="C73" i="30" s="1"/>
  <c r="C69" i="30"/>
  <c r="C68" i="30"/>
  <c r="B55" i="30"/>
  <c r="N20" i="29" s="1"/>
  <c r="O20" i="29" s="1"/>
  <c r="P20" i="29" s="1"/>
  <c r="Q20" i="29" s="1"/>
  <c r="B53" i="30"/>
  <c r="A46" i="30"/>
  <c r="A45" i="30"/>
  <c r="A44" i="30"/>
  <c r="A43" i="30"/>
  <c r="A42" i="30"/>
  <c r="A41" i="30"/>
  <c r="A37" i="30"/>
  <c r="A36" i="30"/>
  <c r="A35" i="30"/>
  <c r="A34" i="30"/>
  <c r="A33" i="30"/>
  <c r="A32" i="30"/>
  <c r="A31" i="30"/>
  <c r="A30" i="30"/>
  <c r="A29" i="30"/>
  <c r="A28" i="30"/>
  <c r="A27" i="30"/>
  <c r="A26" i="30"/>
  <c r="A25" i="30"/>
  <c r="C21" i="30"/>
  <c r="C20" i="30"/>
  <c r="B11" i="30"/>
  <c r="B10" i="30" s="1"/>
  <c r="B7" i="30"/>
  <c r="B5" i="30"/>
  <c r="A3" i="30"/>
  <c r="A1" i="30"/>
  <c r="AC20" i="29"/>
  <c r="AB20" i="29"/>
  <c r="AA20" i="29"/>
  <c r="V20" i="29"/>
  <c r="U20" i="29"/>
  <c r="AG20" i="29" s="1"/>
  <c r="T20" i="29"/>
  <c r="X20" i="29" s="1"/>
  <c r="S20" i="29"/>
  <c r="AE20" i="29" s="1"/>
  <c r="R20" i="29"/>
  <c r="Q4" i="29"/>
  <c r="P4" i="29"/>
  <c r="O4" i="29"/>
  <c r="N4" i="29"/>
  <c r="M4" i="29"/>
  <c r="L4" i="29"/>
  <c r="K4" i="29"/>
  <c r="J4" i="29"/>
  <c r="I4" i="29"/>
  <c r="H4" i="29"/>
  <c r="G4" i="29"/>
  <c r="F4" i="29"/>
  <c r="E4" i="29"/>
  <c r="D4" i="29"/>
  <c r="C4" i="29"/>
  <c r="B4" i="29"/>
  <c r="A2" i="29"/>
  <c r="A1" i="29"/>
  <c r="B55" i="33"/>
  <c r="B7" i="33"/>
  <c r="B55" i="32"/>
  <c r="B7" i="31"/>
  <c r="C17" i="31" s="1"/>
  <c r="AF64" i="27" l="1"/>
  <c r="AG48" i="27"/>
  <c r="W20" i="29"/>
  <c r="AF68" i="27"/>
  <c r="AG52" i="27"/>
  <c r="AF69" i="27"/>
  <c r="AG53" i="27"/>
  <c r="O73" i="33"/>
  <c r="AG73" i="27"/>
  <c r="AH57" i="27"/>
  <c r="AF72" i="27"/>
  <c r="AG56" i="27"/>
  <c r="Z20" i="29"/>
  <c r="AG67" i="27"/>
  <c r="AH51" i="27"/>
  <c r="AF71" i="27"/>
  <c r="AG55" i="27"/>
  <c r="AG58" i="27"/>
  <c r="AF74" i="27"/>
  <c r="G73" i="33"/>
  <c r="AU73" i="33"/>
  <c r="AI54" i="27"/>
  <c r="AH49" i="27"/>
  <c r="AG65" i="27"/>
  <c r="AG50" i="27"/>
  <c r="AF66" i="27"/>
  <c r="C73" i="35"/>
  <c r="AU73" i="35"/>
  <c r="O73" i="35"/>
  <c r="W73" i="35"/>
  <c r="AI73" i="35"/>
  <c r="J20" i="29"/>
  <c r="K20" i="29" s="1"/>
  <c r="L20" i="29" s="1"/>
  <c r="M20" i="29" s="1"/>
  <c r="AF20" i="29"/>
  <c r="G73" i="32"/>
  <c r="C73" i="33"/>
  <c r="C73" i="32"/>
  <c r="O73" i="31"/>
  <c r="AI73" i="32"/>
  <c r="G73" i="37"/>
  <c r="AU73" i="31"/>
  <c r="W73" i="37"/>
  <c r="AM73" i="37"/>
  <c r="B5" i="35"/>
  <c r="G7" i="29"/>
  <c r="AA7" i="29"/>
  <c r="B53" i="31"/>
  <c r="O7" i="29"/>
  <c r="C7" i="29"/>
  <c r="W7" i="29"/>
  <c r="K7" i="29"/>
  <c r="AE7" i="29"/>
  <c r="B5" i="31"/>
  <c r="O17" i="31"/>
  <c r="S7" i="29"/>
  <c r="AE17" i="31"/>
  <c r="D20" i="29"/>
  <c r="H20" i="29" s="1"/>
  <c r="A20" i="37"/>
  <c r="A20" i="36"/>
  <c r="A20" i="35"/>
  <c r="A20" i="34"/>
  <c r="A20" i="33"/>
  <c r="A20" i="32"/>
  <c r="A20" i="31"/>
  <c r="A20" i="30"/>
  <c r="E20" i="29"/>
  <c r="I20" i="29" s="1"/>
  <c r="A17" i="37"/>
  <c r="A17" i="36"/>
  <c r="A17" i="34"/>
  <c r="A17" i="35"/>
  <c r="A17" i="33"/>
  <c r="A17" i="32"/>
  <c r="A17" i="30"/>
  <c r="A17" i="31"/>
  <c r="A21" i="37"/>
  <c r="A21" i="36"/>
  <c r="A21" i="34"/>
  <c r="A21" i="35"/>
  <c r="A21" i="33"/>
  <c r="A21" i="32"/>
  <c r="A21" i="30"/>
  <c r="A21" i="31"/>
  <c r="C20" i="29"/>
  <c r="G20" i="29" s="1"/>
  <c r="A18" i="37"/>
  <c r="A18" i="36"/>
  <c r="A18" i="35"/>
  <c r="A18" i="34"/>
  <c r="A18" i="33"/>
  <c r="A18" i="32"/>
  <c r="A18" i="31"/>
  <c r="A18" i="30"/>
  <c r="B55" i="31"/>
  <c r="A19" i="37"/>
  <c r="A19" i="36"/>
  <c r="A19" i="34"/>
  <c r="A19" i="35"/>
  <c r="A19" i="33"/>
  <c r="A19" i="32"/>
  <c r="A19" i="31"/>
  <c r="A19" i="30"/>
  <c r="A81" i="37"/>
  <c r="A81" i="36"/>
  <c r="A81" i="35"/>
  <c r="A81" i="33"/>
  <c r="A81" i="34"/>
  <c r="A81" i="32"/>
  <c r="A81" i="31"/>
  <c r="A81" i="30"/>
  <c r="A80" i="37"/>
  <c r="A80" i="36"/>
  <c r="A80" i="35"/>
  <c r="A80" i="34"/>
  <c r="A80" i="33"/>
  <c r="A80" i="32"/>
  <c r="A80" i="31"/>
  <c r="A80" i="30"/>
  <c r="A79" i="37"/>
  <c r="A79" i="36"/>
  <c r="A79" i="35"/>
  <c r="A79" i="33"/>
  <c r="A79" i="34"/>
  <c r="A79" i="32"/>
  <c r="A79" i="31"/>
  <c r="A79" i="30"/>
  <c r="A78" i="37"/>
  <c r="A78" i="36"/>
  <c r="A78" i="35"/>
  <c r="A78" i="34"/>
  <c r="A78" i="33"/>
  <c r="A78" i="32"/>
  <c r="A78" i="31"/>
  <c r="A78" i="30"/>
  <c r="A77" i="37"/>
  <c r="A77" i="36"/>
  <c r="A77" i="35"/>
  <c r="A77" i="33"/>
  <c r="A77" i="34"/>
  <c r="A77" i="32"/>
  <c r="A77" i="31"/>
  <c r="A77" i="30"/>
  <c r="A85" i="37"/>
  <c r="A85" i="36"/>
  <c r="A85" i="35"/>
  <c r="A85" i="33"/>
  <c r="A85" i="34"/>
  <c r="A85" i="32"/>
  <c r="A85" i="31"/>
  <c r="A85" i="30"/>
  <c r="B20" i="29"/>
  <c r="A76" i="37"/>
  <c r="A76" i="36"/>
  <c r="A76" i="35"/>
  <c r="A76" i="34"/>
  <c r="A76" i="33"/>
  <c r="A76" i="32"/>
  <c r="A76" i="31"/>
  <c r="A76" i="30"/>
  <c r="A84" i="37"/>
  <c r="A84" i="36"/>
  <c r="A84" i="35"/>
  <c r="A84" i="34"/>
  <c r="A84" i="33"/>
  <c r="A84" i="32"/>
  <c r="A84" i="31"/>
  <c r="A84" i="30"/>
  <c r="A75" i="37"/>
  <c r="A75" i="36"/>
  <c r="A75" i="35"/>
  <c r="A75" i="33"/>
  <c r="A75" i="34"/>
  <c r="A75" i="32"/>
  <c r="A75" i="31"/>
  <c r="A75" i="30"/>
  <c r="A83" i="37"/>
  <c r="A83" i="36"/>
  <c r="A83" i="35"/>
  <c r="A83" i="33"/>
  <c r="A83" i="34"/>
  <c r="A83" i="32"/>
  <c r="A83" i="31"/>
  <c r="A83" i="30"/>
  <c r="F20" i="29"/>
  <c r="A89" i="30"/>
  <c r="A82" i="37"/>
  <c r="A82" i="36"/>
  <c r="A82" i="35"/>
  <c r="A82" i="34"/>
  <c r="A82" i="33"/>
  <c r="A82" i="32"/>
  <c r="A82" i="31"/>
  <c r="A82" i="30"/>
  <c r="B11" i="37"/>
  <c r="B11" i="36"/>
  <c r="B11" i="35"/>
  <c r="B11" i="34"/>
  <c r="B11" i="33"/>
  <c r="B10" i="33" s="1"/>
  <c r="B11" i="32"/>
  <c r="B10" i="32" s="1"/>
  <c r="Y20" i="29"/>
  <c r="B11" i="31"/>
  <c r="B10" i="31" s="1"/>
  <c r="B59" i="30"/>
  <c r="W73" i="31"/>
  <c r="C73" i="31"/>
  <c r="AI73" i="31"/>
  <c r="AA73" i="31"/>
  <c r="G73" i="31"/>
  <c r="AM73" i="31"/>
  <c r="A89" i="31"/>
  <c r="S73" i="31"/>
  <c r="AE73" i="31"/>
  <c r="K73" i="31"/>
  <c r="A89" i="32"/>
  <c r="W73" i="32"/>
  <c r="O73" i="32"/>
  <c r="AU73" i="32"/>
  <c r="AA73" i="32"/>
  <c r="AM73" i="32"/>
  <c r="S73" i="32"/>
  <c r="AE73" i="32"/>
  <c r="K73" i="32"/>
  <c r="C73" i="34"/>
  <c r="S73" i="33"/>
  <c r="AM73" i="33"/>
  <c r="AA73" i="33"/>
  <c r="AI73" i="33"/>
  <c r="W73" i="33"/>
  <c r="AQ73" i="33"/>
  <c r="K73" i="33"/>
  <c r="A89" i="33"/>
  <c r="A89" i="34"/>
  <c r="AA73" i="35"/>
  <c r="G73" i="35"/>
  <c r="AM73" i="35"/>
  <c r="S73" i="35"/>
  <c r="AE73" i="35"/>
  <c r="A89" i="35"/>
  <c r="K73" i="35"/>
  <c r="A89" i="36"/>
  <c r="C73" i="36"/>
  <c r="AI73" i="36"/>
  <c r="O73" i="36"/>
  <c r="AU73" i="36"/>
  <c r="AA73" i="36"/>
  <c r="AM73" i="36"/>
  <c r="S73" i="36"/>
  <c r="AE73" i="36"/>
  <c r="K73" i="36"/>
  <c r="AQ73" i="36"/>
  <c r="W73" i="36"/>
  <c r="A89" i="37"/>
  <c r="C73" i="37"/>
  <c r="AI73" i="37"/>
  <c r="O73" i="37"/>
  <c r="AU73" i="37"/>
  <c r="AA73" i="37"/>
  <c r="S73" i="37"/>
  <c r="AE73" i="37"/>
  <c r="K73" i="37"/>
  <c r="AG64" i="27" l="1"/>
  <c r="AH48" i="27"/>
  <c r="AH58" i="27"/>
  <c r="AG74" i="27"/>
  <c r="AG71" i="27"/>
  <c r="AH55" i="27"/>
  <c r="AH67" i="27"/>
  <c r="AI51" i="27"/>
  <c r="AG72" i="27"/>
  <c r="AH56" i="27"/>
  <c r="AH73" i="27"/>
  <c r="AI57" i="27"/>
  <c r="AJ54" i="27"/>
  <c r="AG69" i="27"/>
  <c r="AH53" i="27"/>
  <c r="AG68" i="27"/>
  <c r="AH52" i="27"/>
  <c r="AG66" i="27"/>
  <c r="AH50" i="27"/>
  <c r="AH65" i="27"/>
  <c r="AI49" i="27"/>
  <c r="AU65" i="31"/>
  <c r="AU66" i="31" s="1"/>
  <c r="AU67" i="31" s="1"/>
  <c r="AM65" i="35"/>
  <c r="AM17" i="35"/>
  <c r="W65" i="35"/>
  <c r="W17" i="35"/>
  <c r="A67" i="35"/>
  <c r="A66" i="34"/>
  <c r="AM17" i="31"/>
  <c r="A69" i="31"/>
  <c r="A65" i="31"/>
  <c r="A68" i="33"/>
  <c r="G65" i="35"/>
  <c r="G17" i="35"/>
  <c r="A67" i="34"/>
  <c r="A66" i="35"/>
  <c r="A69" i="30"/>
  <c r="A65" i="30"/>
  <c r="A68" i="34"/>
  <c r="B59" i="34"/>
  <c r="B10" i="34"/>
  <c r="B58" i="34" s="1"/>
  <c r="A67" i="36"/>
  <c r="A66" i="36"/>
  <c r="A69" i="32"/>
  <c r="A65" i="32"/>
  <c r="A68" i="35"/>
  <c r="AI65" i="31"/>
  <c r="AI66" i="31" s="1"/>
  <c r="AL61" i="31"/>
  <c r="F61" i="31"/>
  <c r="AH61" i="31"/>
  <c r="B61" i="31"/>
  <c r="AD61" i="31"/>
  <c r="Z61" i="31"/>
  <c r="AT61" i="31"/>
  <c r="N61" i="31"/>
  <c r="AP61" i="31"/>
  <c r="J61" i="31"/>
  <c r="R61" i="31"/>
  <c r="AT13" i="31"/>
  <c r="AT18" i="31" s="1"/>
  <c r="N13" i="31"/>
  <c r="N18" i="31" s="1"/>
  <c r="AP13" i="31"/>
  <c r="AP20" i="31" s="1"/>
  <c r="J13" i="31"/>
  <c r="J20" i="31" s="1"/>
  <c r="AL13" i="31"/>
  <c r="AL18" i="31" s="1"/>
  <c r="F13" i="31"/>
  <c r="F18" i="31" s="1"/>
  <c r="AH13" i="31"/>
  <c r="AH19" i="31" s="1"/>
  <c r="B13" i="31"/>
  <c r="AD13" i="31"/>
  <c r="AD19" i="31" s="1"/>
  <c r="Z13" i="31"/>
  <c r="Z19" i="31" s="1"/>
  <c r="V13" i="31"/>
  <c r="V20" i="31" s="1"/>
  <c r="V61" i="31"/>
  <c r="R13" i="31"/>
  <c r="R19" i="31" s="1"/>
  <c r="B59" i="33"/>
  <c r="B58" i="33" s="1"/>
  <c r="B59" i="32"/>
  <c r="B58" i="32" s="1"/>
  <c r="B59" i="31"/>
  <c r="B58" i="31" s="1"/>
  <c r="B58" i="30"/>
  <c r="B59" i="35"/>
  <c r="B10" i="35"/>
  <c r="B58" i="35" s="1"/>
  <c r="A67" i="37"/>
  <c r="A66" i="37"/>
  <c r="W17" i="31"/>
  <c r="A69" i="33"/>
  <c r="A65" i="33"/>
  <c r="A68" i="36"/>
  <c r="S65" i="31"/>
  <c r="B59" i="36"/>
  <c r="B10" i="36"/>
  <c r="B58" i="36" s="1"/>
  <c r="K65" i="35"/>
  <c r="K17" i="35"/>
  <c r="A67" i="30"/>
  <c r="A66" i="30"/>
  <c r="A69" i="35"/>
  <c r="A65" i="35"/>
  <c r="A68" i="37"/>
  <c r="B59" i="37"/>
  <c r="B10" i="37"/>
  <c r="B58" i="37" s="1"/>
  <c r="AU65" i="35"/>
  <c r="AU17" i="35"/>
  <c r="A67" i="31"/>
  <c r="B19" i="31"/>
  <c r="A66" i="31"/>
  <c r="B18" i="31"/>
  <c r="K17" i="31"/>
  <c r="AU17" i="31"/>
  <c r="A69" i="34"/>
  <c r="A65" i="34"/>
  <c r="A68" i="30"/>
  <c r="AA65" i="31"/>
  <c r="O65" i="35"/>
  <c r="O17" i="35"/>
  <c r="AQ65" i="31"/>
  <c r="A67" i="32"/>
  <c r="W65" i="31"/>
  <c r="K65" i="31"/>
  <c r="K66" i="31" s="1"/>
  <c r="AE65" i="31"/>
  <c r="O65" i="31"/>
  <c r="C65" i="31"/>
  <c r="AM65" i="31"/>
  <c r="AM66" i="31" s="1"/>
  <c r="G65" i="31"/>
  <c r="G66" i="31" s="1"/>
  <c r="G67" i="31" s="1"/>
  <c r="A66" i="32"/>
  <c r="AE18" i="31"/>
  <c r="A69" i="36"/>
  <c r="A65" i="36"/>
  <c r="A68" i="31"/>
  <c r="B20" i="31"/>
  <c r="B5" i="36"/>
  <c r="B53" i="32"/>
  <c r="B5" i="32"/>
  <c r="AB7" i="29"/>
  <c r="P7" i="29"/>
  <c r="D7" i="29"/>
  <c r="X7" i="29"/>
  <c r="L7" i="29"/>
  <c r="AF7" i="29"/>
  <c r="T7" i="29"/>
  <c r="H7" i="29"/>
  <c r="AE65" i="35"/>
  <c r="AE17" i="35"/>
  <c r="A67" i="33"/>
  <c r="A66" i="33"/>
  <c r="G17" i="31"/>
  <c r="O18" i="31"/>
  <c r="O19" i="31" s="1"/>
  <c r="A69" i="37"/>
  <c r="A65" i="37"/>
  <c r="A68" i="32"/>
  <c r="AL61" i="35"/>
  <c r="F61" i="35"/>
  <c r="AH61" i="35"/>
  <c r="B61" i="35"/>
  <c r="AD61" i="35"/>
  <c r="Z61" i="35"/>
  <c r="V61" i="35"/>
  <c r="R61" i="35"/>
  <c r="AT61" i="35"/>
  <c r="N61" i="35"/>
  <c r="B53" i="35"/>
  <c r="AP61" i="35"/>
  <c r="J61" i="35"/>
  <c r="AD13" i="35"/>
  <c r="AD17" i="35" s="1"/>
  <c r="V13" i="35"/>
  <c r="V21" i="35" s="1"/>
  <c r="R13" i="35"/>
  <c r="R17" i="35" s="1"/>
  <c r="AP13" i="35"/>
  <c r="AP21" i="35" s="1"/>
  <c r="J13" i="35"/>
  <c r="J21" i="35" s="1"/>
  <c r="AL13" i="35"/>
  <c r="F13" i="35"/>
  <c r="AH13" i="35"/>
  <c r="B13" i="35"/>
  <c r="B17" i="35" s="1"/>
  <c r="AT13" i="35"/>
  <c r="AT21" i="35" s="1"/>
  <c r="Z13" i="35"/>
  <c r="Z17" i="35" s="1"/>
  <c r="N13" i="35"/>
  <c r="N21" i="35" s="1"/>
  <c r="AD20" i="31" l="1"/>
  <c r="AH64" i="27"/>
  <c r="AI48" i="27"/>
  <c r="R20" i="31"/>
  <c r="R18" i="31"/>
  <c r="AD18" i="31"/>
  <c r="AF18" i="31" s="1"/>
  <c r="AT19" i="31"/>
  <c r="AT20" i="31"/>
  <c r="AF17" i="35"/>
  <c r="N19" i="31"/>
  <c r="P19" i="31" s="1"/>
  <c r="N20" i="31"/>
  <c r="AP18" i="31"/>
  <c r="AH18" i="31"/>
  <c r="AH20" i="31"/>
  <c r="AH68" i="27"/>
  <c r="AI52" i="27"/>
  <c r="AH69" i="27"/>
  <c r="AI53" i="27"/>
  <c r="AK54" i="27"/>
  <c r="AJ57" i="27"/>
  <c r="AI73" i="27"/>
  <c r="AI56" i="27"/>
  <c r="AH72" i="27"/>
  <c r="AI67" i="27"/>
  <c r="AJ51" i="27"/>
  <c r="AH71" i="27"/>
  <c r="AI55" i="27"/>
  <c r="AI58" i="27"/>
  <c r="AH74" i="27"/>
  <c r="AJ49" i="27"/>
  <c r="AI65" i="27"/>
  <c r="AH66" i="27"/>
  <c r="AI50" i="27"/>
  <c r="V19" i="31"/>
  <c r="V18" i="31"/>
  <c r="Z20" i="31"/>
  <c r="J18" i="31"/>
  <c r="F19" i="31"/>
  <c r="AL20" i="31"/>
  <c r="AL19" i="31"/>
  <c r="F20" i="31"/>
  <c r="J19" i="31"/>
  <c r="Z18" i="31"/>
  <c r="AP19" i="31"/>
  <c r="AQ66" i="31"/>
  <c r="AQ67" i="31" s="1"/>
  <c r="K18" i="31"/>
  <c r="AU66" i="35"/>
  <c r="AU67" i="35" s="1"/>
  <c r="F21" i="31"/>
  <c r="D14" i="35"/>
  <c r="B20" i="35"/>
  <c r="B19" i="35"/>
  <c r="B18" i="35"/>
  <c r="W66" i="31"/>
  <c r="W67" i="31" s="1"/>
  <c r="N17" i="35"/>
  <c r="P17" i="35" s="1"/>
  <c r="B21" i="35"/>
  <c r="W18" i="31"/>
  <c r="W19" i="31" s="1"/>
  <c r="R21" i="31"/>
  <c r="AL17" i="31"/>
  <c r="AN17" i="31" s="1"/>
  <c r="AH18" i="35"/>
  <c r="AH19" i="35"/>
  <c r="AH17" i="35"/>
  <c r="AH20" i="35"/>
  <c r="L62" i="35"/>
  <c r="H14" i="35"/>
  <c r="F19" i="35"/>
  <c r="F18" i="35"/>
  <c r="F20" i="35"/>
  <c r="D62" i="35"/>
  <c r="O66" i="31"/>
  <c r="O67" i="31" s="1"/>
  <c r="B13" i="34"/>
  <c r="B61" i="34"/>
  <c r="B68" i="34" s="1"/>
  <c r="D68" i="34" s="1"/>
  <c r="B61" i="30"/>
  <c r="B65" i="30" s="1"/>
  <c r="B13" i="30"/>
  <c r="B29" i="35"/>
  <c r="AT17" i="35"/>
  <c r="AV17" i="35" s="1"/>
  <c r="AH21" i="35"/>
  <c r="T62" i="31"/>
  <c r="AE18" i="35"/>
  <c r="AL61" i="32"/>
  <c r="AL66" i="32" s="1"/>
  <c r="F61" i="32"/>
  <c r="F66" i="32" s="1"/>
  <c r="AH61" i="32"/>
  <c r="AH66" i="32" s="1"/>
  <c r="B61" i="32"/>
  <c r="B69" i="32" s="1"/>
  <c r="AD61" i="32"/>
  <c r="AD67" i="32" s="1"/>
  <c r="Z61" i="32"/>
  <c r="Z68" i="32" s="1"/>
  <c r="V61" i="32"/>
  <c r="V68" i="32" s="1"/>
  <c r="R61" i="32"/>
  <c r="R67" i="32" s="1"/>
  <c r="AT61" i="32"/>
  <c r="AT66" i="32" s="1"/>
  <c r="N61" i="32"/>
  <c r="N67" i="32" s="1"/>
  <c r="AP61" i="32"/>
  <c r="AP66" i="32" s="1"/>
  <c r="J61" i="32"/>
  <c r="J66" i="32" s="1"/>
  <c r="AT13" i="32"/>
  <c r="N13" i="32"/>
  <c r="AP13" i="32"/>
  <c r="J13" i="32"/>
  <c r="AL13" i="32"/>
  <c r="F13" i="32"/>
  <c r="AH13" i="32"/>
  <c r="B13" i="32"/>
  <c r="B17" i="32" s="1"/>
  <c r="AD13" i="32"/>
  <c r="Z13" i="32"/>
  <c r="V13" i="32"/>
  <c r="R13" i="32"/>
  <c r="S66" i="31"/>
  <c r="S67" i="31" s="1"/>
  <c r="AP89" i="35"/>
  <c r="F17" i="35"/>
  <c r="H17" i="35" s="1"/>
  <c r="Z21" i="35"/>
  <c r="AL26" i="35"/>
  <c r="AL25" i="35"/>
  <c r="AL19" i="35"/>
  <c r="AL20" i="35"/>
  <c r="AL18" i="35"/>
  <c r="J29" i="35"/>
  <c r="J25" i="35"/>
  <c r="L14" i="35"/>
  <c r="J36" i="35"/>
  <c r="J35" i="35"/>
  <c r="J37" i="35"/>
  <c r="J27" i="35"/>
  <c r="J26" i="35"/>
  <c r="J28" i="35"/>
  <c r="J20" i="35"/>
  <c r="J18" i="35"/>
  <c r="J19" i="35"/>
  <c r="P62" i="35"/>
  <c r="H62" i="35"/>
  <c r="F89" i="35"/>
  <c r="AE66" i="35"/>
  <c r="AE67" i="35" s="1"/>
  <c r="B5" i="37"/>
  <c r="B5" i="33"/>
  <c r="B53" i="33"/>
  <c r="Q7" i="29"/>
  <c r="E7" i="29"/>
  <c r="Y7" i="29"/>
  <c r="M7" i="29"/>
  <c r="AG7" i="29"/>
  <c r="U7" i="29"/>
  <c r="I7" i="29"/>
  <c r="AC7" i="29"/>
  <c r="C66" i="31"/>
  <c r="AH67" i="32"/>
  <c r="AP67" i="31"/>
  <c r="J67" i="31"/>
  <c r="AD67" i="31"/>
  <c r="R67" i="31"/>
  <c r="AL67" i="31"/>
  <c r="F67" i="31"/>
  <c r="H67" i="31" s="1"/>
  <c r="AT67" i="31"/>
  <c r="AV67" i="31" s="1"/>
  <c r="N67" i="31"/>
  <c r="AH67" i="31"/>
  <c r="B67" i="31"/>
  <c r="V67" i="31"/>
  <c r="Z67" i="31"/>
  <c r="AL17" i="35"/>
  <c r="AN17" i="35" s="1"/>
  <c r="R69" i="35"/>
  <c r="AL69" i="35"/>
  <c r="F69" i="35"/>
  <c r="Z69" i="35"/>
  <c r="AT69" i="35"/>
  <c r="N69" i="35"/>
  <c r="AH69" i="35"/>
  <c r="B69" i="35"/>
  <c r="V69" i="35"/>
  <c r="AP69" i="35"/>
  <c r="J69" i="35"/>
  <c r="AD69" i="35"/>
  <c r="Z17" i="31"/>
  <c r="N41" i="35"/>
  <c r="P14" i="35"/>
  <c r="N32" i="35"/>
  <c r="N37" i="35"/>
  <c r="N33" i="35"/>
  <c r="N31" i="35"/>
  <c r="N35" i="35"/>
  <c r="N25" i="35"/>
  <c r="N34" i="35"/>
  <c r="N27" i="35"/>
  <c r="N26" i="35"/>
  <c r="N29" i="35"/>
  <c r="N36" i="35"/>
  <c r="N28" i="35"/>
  <c r="N30" i="35"/>
  <c r="N18" i="35"/>
  <c r="N19" i="35"/>
  <c r="N20" i="35"/>
  <c r="AP25" i="35"/>
  <c r="AP26" i="35"/>
  <c r="AP41" i="35"/>
  <c r="AP20" i="35"/>
  <c r="AP18" i="35"/>
  <c r="AP19" i="35"/>
  <c r="AT61" i="36"/>
  <c r="AT65" i="36" s="1"/>
  <c r="N61" i="36"/>
  <c r="N65" i="36" s="1"/>
  <c r="AP61" i="36"/>
  <c r="AP67" i="36" s="1"/>
  <c r="J61" i="36"/>
  <c r="B53" i="36"/>
  <c r="AL61" i="36"/>
  <c r="AL65" i="36" s="1"/>
  <c r="F61" i="36"/>
  <c r="F66" i="36" s="1"/>
  <c r="AH61" i="36"/>
  <c r="AH65" i="36" s="1"/>
  <c r="B61" i="36"/>
  <c r="B69" i="36" s="1"/>
  <c r="AD61" i="36"/>
  <c r="AD69" i="36" s="1"/>
  <c r="Z61" i="36"/>
  <c r="Z65" i="36" s="1"/>
  <c r="V61" i="36"/>
  <c r="R61" i="36"/>
  <c r="R69" i="36" s="1"/>
  <c r="R13" i="36"/>
  <c r="AT13" i="36"/>
  <c r="N13" i="36"/>
  <c r="AP13" i="36"/>
  <c r="J13" i="36"/>
  <c r="AL13" i="36"/>
  <c r="F13" i="36"/>
  <c r="AH13" i="36"/>
  <c r="B13" i="36"/>
  <c r="AD13" i="36"/>
  <c r="Z13" i="36"/>
  <c r="V13" i="36"/>
  <c r="AQ65" i="35"/>
  <c r="AQ17" i="35"/>
  <c r="AQ17" i="31"/>
  <c r="AL66" i="31"/>
  <c r="AN66" i="31" s="1"/>
  <c r="F66" i="31"/>
  <c r="H66" i="31" s="1"/>
  <c r="Z66" i="31"/>
  <c r="AT66" i="31"/>
  <c r="AV66" i="31" s="1"/>
  <c r="N66" i="31"/>
  <c r="AH66" i="31"/>
  <c r="AJ66" i="31" s="1"/>
  <c r="B66" i="31"/>
  <c r="AP66" i="31"/>
  <c r="J66" i="31"/>
  <c r="L66" i="31" s="1"/>
  <c r="AD66" i="31"/>
  <c r="R66" i="31"/>
  <c r="V66" i="31"/>
  <c r="F21" i="35"/>
  <c r="K18" i="35"/>
  <c r="AD17" i="31"/>
  <c r="AF17" i="31" s="1"/>
  <c r="AT17" i="31"/>
  <c r="AV17" i="31" s="1"/>
  <c r="AL89" i="35"/>
  <c r="Z41" i="35"/>
  <c r="Z27" i="35"/>
  <c r="Z25" i="35"/>
  <c r="Z26" i="35"/>
  <c r="Z19" i="35"/>
  <c r="Z18" i="35"/>
  <c r="Z20" i="35"/>
  <c r="R31" i="35"/>
  <c r="R34" i="35"/>
  <c r="R35" i="35"/>
  <c r="R29" i="35"/>
  <c r="R25" i="35"/>
  <c r="R26" i="35"/>
  <c r="R36" i="35"/>
  <c r="R33" i="35"/>
  <c r="R28" i="35"/>
  <c r="R30" i="35"/>
  <c r="R37" i="35"/>
  <c r="R41" i="35"/>
  <c r="R27" i="35"/>
  <c r="R32" i="35"/>
  <c r="R19" i="35"/>
  <c r="R20" i="35"/>
  <c r="R18" i="35"/>
  <c r="R89" i="35"/>
  <c r="G18" i="31"/>
  <c r="H18" i="31" s="1"/>
  <c r="AT68" i="31"/>
  <c r="N68" i="31"/>
  <c r="AH68" i="31"/>
  <c r="B68" i="31"/>
  <c r="V68" i="31"/>
  <c r="AP68" i="31"/>
  <c r="J68" i="31"/>
  <c r="R68" i="31"/>
  <c r="AL68" i="31"/>
  <c r="F68" i="31"/>
  <c r="Z68" i="31"/>
  <c r="AD68" i="31"/>
  <c r="AE66" i="31"/>
  <c r="AE67" i="31" s="1"/>
  <c r="AA66" i="31"/>
  <c r="AA67" i="31" s="1"/>
  <c r="O18" i="35"/>
  <c r="AU18" i="31"/>
  <c r="AU19" i="31" s="1"/>
  <c r="P18" i="31"/>
  <c r="J17" i="35"/>
  <c r="L17" i="35" s="1"/>
  <c r="AL21" i="35"/>
  <c r="AD41" i="35"/>
  <c r="AD26" i="35"/>
  <c r="AD25" i="35"/>
  <c r="AD20" i="35"/>
  <c r="AD18" i="35"/>
  <c r="AD21" i="35"/>
  <c r="AD19" i="35"/>
  <c r="AT89" i="35"/>
  <c r="AT41" i="35"/>
  <c r="AT25" i="35"/>
  <c r="AT26" i="35"/>
  <c r="AT18" i="35"/>
  <c r="AT19" i="35"/>
  <c r="AT20" i="35"/>
  <c r="V25" i="35"/>
  <c r="V29" i="35"/>
  <c r="V26" i="35"/>
  <c r="V35" i="35"/>
  <c r="V30" i="35"/>
  <c r="V32" i="35"/>
  <c r="V27" i="35"/>
  <c r="V28" i="35"/>
  <c r="V33" i="35"/>
  <c r="V34" i="35"/>
  <c r="V31" i="35"/>
  <c r="V37" i="35"/>
  <c r="V36" i="35"/>
  <c r="V41" i="35"/>
  <c r="V20" i="35"/>
  <c r="V18" i="35"/>
  <c r="V19" i="35"/>
  <c r="V89" i="35"/>
  <c r="V65" i="36"/>
  <c r="J65" i="36"/>
  <c r="K67" i="31"/>
  <c r="AI67" i="31"/>
  <c r="AM67" i="31"/>
  <c r="O66" i="35"/>
  <c r="O67" i="35" s="1"/>
  <c r="AA65" i="35"/>
  <c r="AA17" i="35"/>
  <c r="AA17" i="31"/>
  <c r="B68" i="30"/>
  <c r="D68" i="30" s="1"/>
  <c r="AE19" i="31"/>
  <c r="AF19" i="31" s="1"/>
  <c r="AU18" i="35"/>
  <c r="V17" i="35"/>
  <c r="X17" i="35" s="1"/>
  <c r="AP17" i="35"/>
  <c r="R21" i="35"/>
  <c r="V89" i="31"/>
  <c r="J27" i="31"/>
  <c r="J30" i="31"/>
  <c r="J28" i="31"/>
  <c r="J31" i="31"/>
  <c r="L14" i="31"/>
  <c r="J34" i="31"/>
  <c r="J37" i="31"/>
  <c r="J29" i="31"/>
  <c r="J25" i="31"/>
  <c r="J26" i="31"/>
  <c r="J36" i="31"/>
  <c r="J32" i="31"/>
  <c r="J33" i="31"/>
  <c r="J35" i="31"/>
  <c r="J41" i="31"/>
  <c r="AT89" i="31"/>
  <c r="AI65" i="35"/>
  <c r="AI17" i="35"/>
  <c r="AI17" i="31"/>
  <c r="G66" i="35"/>
  <c r="G67" i="35" s="1"/>
  <c r="R17" i="31"/>
  <c r="Z21" i="31"/>
  <c r="AP67" i="35"/>
  <c r="J67" i="35"/>
  <c r="AD67" i="35"/>
  <c r="R67" i="35"/>
  <c r="AL67" i="35"/>
  <c r="F67" i="35"/>
  <c r="Z67" i="35"/>
  <c r="AT67" i="35"/>
  <c r="N67" i="35"/>
  <c r="AH67" i="35"/>
  <c r="B67" i="35"/>
  <c r="V67" i="35"/>
  <c r="W66" i="35"/>
  <c r="W67" i="35" s="1"/>
  <c r="K66" i="35"/>
  <c r="K67" i="35" s="1"/>
  <c r="V32" i="31"/>
  <c r="V31" i="31"/>
  <c r="V36" i="31"/>
  <c r="V26" i="31"/>
  <c r="V34" i="31"/>
  <c r="V28" i="31"/>
  <c r="V30" i="31"/>
  <c r="V41" i="31"/>
  <c r="V35" i="31"/>
  <c r="V29" i="31"/>
  <c r="V25" i="31"/>
  <c r="V27" i="31"/>
  <c r="V33" i="31"/>
  <c r="V37" i="31"/>
  <c r="AP41" i="31"/>
  <c r="AP25" i="31"/>
  <c r="AP26" i="31"/>
  <c r="Z89" i="31"/>
  <c r="AH69" i="32"/>
  <c r="AP69" i="32"/>
  <c r="J69" i="32"/>
  <c r="AM18" i="31"/>
  <c r="AN18" i="31" s="1"/>
  <c r="Z41" i="31"/>
  <c r="Z27" i="31"/>
  <c r="Z25" i="31"/>
  <c r="Z26" i="31"/>
  <c r="N28" i="31"/>
  <c r="N31" i="31"/>
  <c r="P14" i="31"/>
  <c r="N41" i="31"/>
  <c r="N35" i="31"/>
  <c r="N27" i="31"/>
  <c r="N30" i="31"/>
  <c r="N29" i="31"/>
  <c r="N34" i="31"/>
  <c r="N25" i="31"/>
  <c r="N32" i="31"/>
  <c r="N36" i="31"/>
  <c r="N26" i="31"/>
  <c r="N37" i="31"/>
  <c r="N33" i="31"/>
  <c r="AD89" i="31"/>
  <c r="C65" i="35"/>
  <c r="C17" i="35"/>
  <c r="J17" i="31"/>
  <c r="L17" i="31" s="1"/>
  <c r="AH65" i="31"/>
  <c r="AJ65" i="31" s="1"/>
  <c r="B65" i="31"/>
  <c r="D65" i="31" s="1"/>
  <c r="V65" i="31"/>
  <c r="X65" i="31" s="1"/>
  <c r="AP65" i="31"/>
  <c r="AR65" i="31" s="1"/>
  <c r="J65" i="31"/>
  <c r="L65" i="31" s="1"/>
  <c r="AD65" i="31"/>
  <c r="AF65" i="31" s="1"/>
  <c r="AL65" i="31"/>
  <c r="AN65" i="31" s="1"/>
  <c r="F65" i="31"/>
  <c r="H65" i="31" s="1"/>
  <c r="Z65" i="31"/>
  <c r="AB65" i="31" s="1"/>
  <c r="AT65" i="31"/>
  <c r="AV65" i="31" s="1"/>
  <c r="N65" i="31"/>
  <c r="P65" i="31" s="1"/>
  <c r="R65" i="31"/>
  <c r="T65" i="31" s="1"/>
  <c r="AL21" i="31"/>
  <c r="AM18" i="35"/>
  <c r="AD27" i="31"/>
  <c r="AD26" i="31"/>
  <c r="AD41" i="31"/>
  <c r="AD25" i="31"/>
  <c r="AT41" i="31"/>
  <c r="AT25" i="31"/>
  <c r="AT26" i="31"/>
  <c r="D62" i="31"/>
  <c r="B89" i="31"/>
  <c r="AP17" i="31"/>
  <c r="V21" i="31"/>
  <c r="AM66" i="35"/>
  <c r="AH65" i="35"/>
  <c r="B65" i="35"/>
  <c r="V65" i="35"/>
  <c r="X65" i="35" s="1"/>
  <c r="AP65" i="35"/>
  <c r="J65" i="35"/>
  <c r="L65" i="35" s="1"/>
  <c r="AD65" i="35"/>
  <c r="AF65" i="35" s="1"/>
  <c r="R65" i="35"/>
  <c r="AL65" i="35"/>
  <c r="AN65" i="35" s="1"/>
  <c r="F65" i="35"/>
  <c r="H65" i="35" s="1"/>
  <c r="Z65" i="35"/>
  <c r="AT65" i="35"/>
  <c r="AV65" i="35" s="1"/>
  <c r="N65" i="35"/>
  <c r="P65" i="35" s="1"/>
  <c r="B41" i="31"/>
  <c r="B36" i="31"/>
  <c r="B28" i="31"/>
  <c r="B35" i="31"/>
  <c r="B27" i="31"/>
  <c r="D14" i="31"/>
  <c r="B25" i="31"/>
  <c r="B33" i="31"/>
  <c r="B31" i="31"/>
  <c r="B30" i="31"/>
  <c r="B29" i="31"/>
  <c r="B37" i="31"/>
  <c r="B34" i="31"/>
  <c r="B26" i="31"/>
  <c r="B32" i="31"/>
  <c r="R89" i="31"/>
  <c r="AH89" i="31"/>
  <c r="AH65" i="32"/>
  <c r="AP65" i="32"/>
  <c r="J65" i="32"/>
  <c r="V17" i="31"/>
  <c r="X17" i="31" s="1"/>
  <c r="B21" i="31"/>
  <c r="AD21" i="31"/>
  <c r="S65" i="35"/>
  <c r="S17" i="35"/>
  <c r="S17" i="31"/>
  <c r="AH25" i="31"/>
  <c r="AH41" i="31"/>
  <c r="AH26" i="31"/>
  <c r="L62" i="31"/>
  <c r="J89" i="31"/>
  <c r="H62" i="31"/>
  <c r="F89" i="31"/>
  <c r="V67" i="36"/>
  <c r="J67" i="36"/>
  <c r="Z67" i="36"/>
  <c r="Z28" i="35"/>
  <c r="B17" i="31"/>
  <c r="AH21" i="31"/>
  <c r="J21" i="31"/>
  <c r="Z68" i="36"/>
  <c r="V68" i="36"/>
  <c r="J68" i="36"/>
  <c r="F27" i="31"/>
  <c r="F30" i="31"/>
  <c r="F33" i="31"/>
  <c r="F25" i="31"/>
  <c r="H14" i="31"/>
  <c r="F36" i="31"/>
  <c r="F28" i="31"/>
  <c r="F41" i="31"/>
  <c r="F29" i="31"/>
  <c r="F26" i="31"/>
  <c r="F34" i="31"/>
  <c r="F32" i="31"/>
  <c r="F37" i="31"/>
  <c r="F31" i="31"/>
  <c r="F35" i="31"/>
  <c r="AP89" i="31"/>
  <c r="AL89" i="31"/>
  <c r="Z66" i="36"/>
  <c r="V66" i="36"/>
  <c r="J66" i="36"/>
  <c r="AH17" i="31"/>
  <c r="N21" i="31"/>
  <c r="AP21" i="31"/>
  <c r="R25" i="31"/>
  <c r="R36" i="31"/>
  <c r="R28" i="31"/>
  <c r="R31" i="31"/>
  <c r="R32" i="31"/>
  <c r="R27" i="31"/>
  <c r="R29" i="31"/>
  <c r="R34" i="31"/>
  <c r="R26" i="31"/>
  <c r="R30" i="31"/>
  <c r="R35" i="31"/>
  <c r="R37" i="31"/>
  <c r="R41" i="31"/>
  <c r="R33" i="31"/>
  <c r="AL25" i="31"/>
  <c r="AL41" i="31"/>
  <c r="AL26" i="31"/>
  <c r="P62" i="31"/>
  <c r="N89" i="31"/>
  <c r="AT68" i="35"/>
  <c r="N68" i="35"/>
  <c r="AH68" i="35"/>
  <c r="B68" i="35"/>
  <c r="V68" i="35"/>
  <c r="AP68" i="35"/>
  <c r="J68" i="35"/>
  <c r="AD68" i="35"/>
  <c r="R68" i="35"/>
  <c r="AL68" i="35"/>
  <c r="F68" i="35"/>
  <c r="Z68" i="35"/>
  <c r="AL66" i="35"/>
  <c r="F66" i="35"/>
  <c r="Z66" i="35"/>
  <c r="AT66" i="35"/>
  <c r="N66" i="35"/>
  <c r="AH66" i="35"/>
  <c r="B66" i="35"/>
  <c r="V66" i="35"/>
  <c r="AP66" i="35"/>
  <c r="J66" i="35"/>
  <c r="AD66" i="35"/>
  <c r="R66" i="35"/>
  <c r="G18" i="35"/>
  <c r="F17" i="31"/>
  <c r="H17" i="31" s="1"/>
  <c r="N17" i="31"/>
  <c r="P17" i="31" s="1"/>
  <c r="AT21" i="31"/>
  <c r="R69" i="31"/>
  <c r="AL69" i="31"/>
  <c r="F69" i="31"/>
  <c r="Z69" i="31"/>
  <c r="AT69" i="31"/>
  <c r="N69" i="31"/>
  <c r="V69" i="31"/>
  <c r="AP69" i="31"/>
  <c r="J69" i="31"/>
  <c r="AD69" i="31"/>
  <c r="B69" i="31"/>
  <c r="AH69" i="31"/>
  <c r="W18" i="35"/>
  <c r="AH68" i="36" l="1"/>
  <c r="AH67" i="36"/>
  <c r="AH66" i="36"/>
  <c r="B69" i="34"/>
  <c r="D69" i="34" s="1"/>
  <c r="F65" i="36"/>
  <c r="F67" i="36"/>
  <c r="AT69" i="32"/>
  <c r="AL67" i="32"/>
  <c r="AV66" i="35"/>
  <c r="AT65" i="32"/>
  <c r="AL69" i="32"/>
  <c r="F68" i="36"/>
  <c r="AL65" i="32"/>
  <c r="AF66" i="35"/>
  <c r="AL66" i="36"/>
  <c r="AV19" i="31"/>
  <c r="AI64" i="27"/>
  <c r="AJ48" i="27"/>
  <c r="L66" i="35"/>
  <c r="X66" i="35"/>
  <c r="AR17" i="31"/>
  <c r="B66" i="30"/>
  <c r="F67" i="32"/>
  <c r="B69" i="30"/>
  <c r="D69" i="30" s="1"/>
  <c r="AL68" i="36"/>
  <c r="N66" i="32"/>
  <c r="N69" i="32"/>
  <c r="F69" i="32"/>
  <c r="AL67" i="36"/>
  <c r="N65" i="32"/>
  <c r="F65" i="32"/>
  <c r="H66" i="35"/>
  <c r="AJ17" i="31"/>
  <c r="AD65" i="36"/>
  <c r="B66" i="36"/>
  <c r="B65" i="36"/>
  <c r="AB65" i="35"/>
  <c r="AD67" i="36"/>
  <c r="AR65" i="35"/>
  <c r="B67" i="36"/>
  <c r="AD68" i="36"/>
  <c r="B68" i="36"/>
  <c r="D66" i="31"/>
  <c r="AD66" i="36"/>
  <c r="Z69" i="32"/>
  <c r="X66" i="31"/>
  <c r="AD66" i="32"/>
  <c r="B67" i="32"/>
  <c r="L18" i="31"/>
  <c r="J67" i="32"/>
  <c r="AI74" i="27"/>
  <c r="AJ58" i="27"/>
  <c r="AI71" i="27"/>
  <c r="AJ55" i="27"/>
  <c r="AJ67" i="27"/>
  <c r="AK51" i="27"/>
  <c r="AT67" i="32"/>
  <c r="AI72" i="27"/>
  <c r="AJ56" i="27"/>
  <c r="AJ73" i="27"/>
  <c r="AK57" i="27"/>
  <c r="D65" i="35"/>
  <c r="AP67" i="32"/>
  <c r="AL54" i="27"/>
  <c r="AJ53" i="27"/>
  <c r="AI69" i="27"/>
  <c r="AI68" i="27"/>
  <c r="AJ52" i="27"/>
  <c r="P66" i="31"/>
  <c r="P67" i="31"/>
  <c r="AR17" i="35"/>
  <c r="X18" i="31"/>
  <c r="T66" i="31"/>
  <c r="AI66" i="27"/>
  <c r="AJ50" i="27"/>
  <c r="AJ65" i="27"/>
  <c r="AK49" i="27"/>
  <c r="B66" i="34"/>
  <c r="R69" i="32"/>
  <c r="R68" i="36"/>
  <c r="R65" i="32"/>
  <c r="R67" i="36"/>
  <c r="R65" i="36"/>
  <c r="R66" i="32"/>
  <c r="D17" i="31"/>
  <c r="B67" i="34"/>
  <c r="R66" i="36"/>
  <c r="AP68" i="36"/>
  <c r="B66" i="32"/>
  <c r="Z65" i="32"/>
  <c r="AM19" i="31"/>
  <c r="AN19" i="31" s="1"/>
  <c r="T14" i="35"/>
  <c r="N68" i="36"/>
  <c r="AD65" i="32"/>
  <c r="C17" i="37"/>
  <c r="AQ69" i="35"/>
  <c r="AR69" i="35" s="1"/>
  <c r="Z67" i="32"/>
  <c r="V67" i="32"/>
  <c r="V66" i="32"/>
  <c r="AT67" i="36"/>
  <c r="N66" i="36"/>
  <c r="AT68" i="36"/>
  <c r="T62" i="35"/>
  <c r="J33" i="35"/>
  <c r="AT66" i="36"/>
  <c r="AD69" i="32"/>
  <c r="Z66" i="32"/>
  <c r="N89" i="35"/>
  <c r="J32" i="35"/>
  <c r="AP66" i="36"/>
  <c r="V65" i="32"/>
  <c r="B67" i="30"/>
  <c r="B65" i="32"/>
  <c r="AJ65" i="35"/>
  <c r="AV18" i="31"/>
  <c r="AP65" i="36"/>
  <c r="J31" i="35"/>
  <c r="T14" i="31"/>
  <c r="V69" i="32"/>
  <c r="J41" i="35"/>
  <c r="P66" i="35"/>
  <c r="N67" i="36"/>
  <c r="AR66" i="31"/>
  <c r="T67" i="31"/>
  <c r="B65" i="34"/>
  <c r="Z36" i="31"/>
  <c r="AQ17" i="33"/>
  <c r="J30" i="35"/>
  <c r="AF18" i="35"/>
  <c r="AR67" i="31"/>
  <c r="J34" i="35"/>
  <c r="AL41" i="35"/>
  <c r="P67" i="35"/>
  <c r="AV67" i="35"/>
  <c r="AV18" i="35"/>
  <c r="X67" i="35"/>
  <c r="G19" i="31"/>
  <c r="H19" i="31" s="1"/>
  <c r="AU68" i="35"/>
  <c r="AI21" i="31"/>
  <c r="AJ21" i="31" s="1"/>
  <c r="AM69" i="35"/>
  <c r="AN69" i="35" s="1"/>
  <c r="X19" i="31"/>
  <c r="S18" i="31"/>
  <c r="T18" i="31" s="1"/>
  <c r="AM67" i="35"/>
  <c r="C18" i="31"/>
  <c r="D18" i="31" s="1"/>
  <c r="Z29" i="31"/>
  <c r="Z30" i="31"/>
  <c r="L67" i="35"/>
  <c r="AQ17" i="37"/>
  <c r="AQ65" i="33"/>
  <c r="AA18" i="35"/>
  <c r="Z30" i="35"/>
  <c r="Z29" i="35"/>
  <c r="AF66" i="31"/>
  <c r="D14" i="36"/>
  <c r="B26" i="36"/>
  <c r="B25" i="36"/>
  <c r="B41" i="36"/>
  <c r="B28" i="36"/>
  <c r="B20" i="36"/>
  <c r="B18" i="36"/>
  <c r="B19" i="36"/>
  <c r="B21" i="36"/>
  <c r="B17" i="36"/>
  <c r="T14" i="36"/>
  <c r="R28" i="36"/>
  <c r="R25" i="36"/>
  <c r="R26" i="36"/>
  <c r="R41" i="36"/>
  <c r="R20" i="36"/>
  <c r="R19" i="36"/>
  <c r="R18" i="36"/>
  <c r="R21" i="36"/>
  <c r="R17" i="36"/>
  <c r="AL89" i="36"/>
  <c r="AQ17" i="36"/>
  <c r="AQ17" i="32"/>
  <c r="AQ65" i="32"/>
  <c r="AR65" i="32" s="1"/>
  <c r="AQ65" i="36"/>
  <c r="P18" i="35"/>
  <c r="AN67" i="31"/>
  <c r="AD25" i="32"/>
  <c r="AD41" i="32"/>
  <c r="AD26" i="32"/>
  <c r="AD21" i="32"/>
  <c r="AD17" i="32"/>
  <c r="AD19" i="32"/>
  <c r="AD20" i="32"/>
  <c r="AD18" i="32"/>
  <c r="AT26" i="32"/>
  <c r="AT41" i="32"/>
  <c r="AT25" i="32"/>
  <c r="AT17" i="32"/>
  <c r="AT21" i="32"/>
  <c r="AT18" i="32"/>
  <c r="AT20" i="32"/>
  <c r="AT19" i="32"/>
  <c r="AD89" i="32"/>
  <c r="Z89" i="35"/>
  <c r="F33" i="35"/>
  <c r="AJ17" i="35"/>
  <c r="B37" i="35"/>
  <c r="AD68" i="32"/>
  <c r="S18" i="35"/>
  <c r="T18" i="35" s="1"/>
  <c r="C18" i="35"/>
  <c r="D18" i="35" s="1"/>
  <c r="Z32" i="31"/>
  <c r="C17" i="34"/>
  <c r="C65" i="30"/>
  <c r="D65" i="30" s="1"/>
  <c r="C17" i="30"/>
  <c r="C65" i="34"/>
  <c r="AI17" i="37"/>
  <c r="AI17" i="33"/>
  <c r="AI65" i="33"/>
  <c r="AI65" i="37"/>
  <c r="AA66" i="35"/>
  <c r="AA67" i="35" s="1"/>
  <c r="AB67" i="35" s="1"/>
  <c r="C17" i="36"/>
  <c r="C65" i="32"/>
  <c r="C65" i="36"/>
  <c r="D65" i="36" s="1"/>
  <c r="Z37" i="35"/>
  <c r="AH26" i="36"/>
  <c r="AH25" i="36"/>
  <c r="AH41" i="36"/>
  <c r="AH20" i="36"/>
  <c r="AH18" i="36"/>
  <c r="AH19" i="36"/>
  <c r="AH21" i="36"/>
  <c r="AH17" i="36"/>
  <c r="R74" i="36"/>
  <c r="R89" i="36"/>
  <c r="T62" i="36"/>
  <c r="AB67" i="31"/>
  <c r="AL61" i="33"/>
  <c r="F61" i="33"/>
  <c r="V13" i="33"/>
  <c r="AH61" i="33"/>
  <c r="B61" i="33"/>
  <c r="R13" i="33"/>
  <c r="AD61" i="33"/>
  <c r="Z61" i="33"/>
  <c r="V61" i="33"/>
  <c r="AL13" i="33"/>
  <c r="F13" i="33"/>
  <c r="R61" i="33"/>
  <c r="AH13" i="33"/>
  <c r="B13" i="33"/>
  <c r="AT61" i="33"/>
  <c r="N61" i="33"/>
  <c r="AP61" i="33"/>
  <c r="J61" i="33"/>
  <c r="Z13" i="33"/>
  <c r="N13" i="33"/>
  <c r="J13" i="33"/>
  <c r="AT13" i="33"/>
  <c r="AP13" i="33"/>
  <c r="AD13" i="33"/>
  <c r="B41" i="32"/>
  <c r="D14" i="32"/>
  <c r="B26" i="32"/>
  <c r="B25" i="32"/>
  <c r="B28" i="32"/>
  <c r="B21" i="32"/>
  <c r="B18" i="32"/>
  <c r="B19" i="32"/>
  <c r="B20" i="32"/>
  <c r="L62" i="32"/>
  <c r="J89" i="32"/>
  <c r="J76" i="32"/>
  <c r="D62" i="32"/>
  <c r="B89" i="32"/>
  <c r="B41" i="30"/>
  <c r="AA69" i="35"/>
  <c r="AB69" i="35" s="1"/>
  <c r="AA21" i="35"/>
  <c r="AB21" i="35" s="1"/>
  <c r="AA69" i="31"/>
  <c r="AB69" i="31" s="1"/>
  <c r="AA21" i="32"/>
  <c r="AA68" i="31"/>
  <c r="AB68" i="31" s="1"/>
  <c r="AA21" i="31"/>
  <c r="AB21" i="31" s="1"/>
  <c r="F28" i="35"/>
  <c r="F35" i="35"/>
  <c r="AH41" i="35"/>
  <c r="W17" i="36"/>
  <c r="W17" i="32"/>
  <c r="W65" i="32"/>
  <c r="W65" i="36"/>
  <c r="AD89" i="35"/>
  <c r="B35" i="35"/>
  <c r="B31" i="35"/>
  <c r="S17" i="36"/>
  <c r="S65" i="36"/>
  <c r="S17" i="32"/>
  <c r="S65" i="32"/>
  <c r="J68" i="32"/>
  <c r="S66" i="35"/>
  <c r="S67" i="35" s="1"/>
  <c r="AB62" i="32"/>
  <c r="C66" i="35"/>
  <c r="D66" i="35" s="1"/>
  <c r="Z37" i="31"/>
  <c r="Z35" i="31"/>
  <c r="AU17" i="37"/>
  <c r="AU17" i="33"/>
  <c r="AU65" i="33"/>
  <c r="AU65" i="37"/>
  <c r="G17" i="37"/>
  <c r="G17" i="33"/>
  <c r="G65" i="33"/>
  <c r="G65" i="37"/>
  <c r="AD27" i="35"/>
  <c r="O17" i="36"/>
  <c r="O17" i="32"/>
  <c r="O65" i="32"/>
  <c r="O65" i="36"/>
  <c r="P65" i="36" s="1"/>
  <c r="Z33" i="35"/>
  <c r="F28" i="36"/>
  <c r="F25" i="36"/>
  <c r="H14" i="36"/>
  <c r="F26" i="36"/>
  <c r="F41" i="36"/>
  <c r="F20" i="36"/>
  <c r="F19" i="36"/>
  <c r="F18" i="36"/>
  <c r="F21" i="36"/>
  <c r="F17" i="36"/>
  <c r="X62" i="36"/>
  <c r="V89" i="36"/>
  <c r="J73" i="36"/>
  <c r="L73" i="36" s="1"/>
  <c r="J89" i="36"/>
  <c r="L62" i="36"/>
  <c r="X67" i="31"/>
  <c r="AF67" i="31"/>
  <c r="J69" i="36"/>
  <c r="V61" i="37"/>
  <c r="AT61" i="37"/>
  <c r="N61" i="37"/>
  <c r="AP61" i="37"/>
  <c r="J61" i="37"/>
  <c r="B53" i="37"/>
  <c r="AH61" i="37"/>
  <c r="B61" i="37"/>
  <c r="AD61" i="37"/>
  <c r="R61" i="37"/>
  <c r="AT13" i="37"/>
  <c r="N13" i="37"/>
  <c r="F61" i="37"/>
  <c r="AP13" i="37"/>
  <c r="J13" i="37"/>
  <c r="Z13" i="37"/>
  <c r="AL61" i="37"/>
  <c r="Z61" i="37"/>
  <c r="R13" i="37"/>
  <c r="B13" i="37"/>
  <c r="AL13" i="37"/>
  <c r="AH13" i="37"/>
  <c r="AD13" i="37"/>
  <c r="V13" i="37"/>
  <c r="F13" i="37"/>
  <c r="AH41" i="32"/>
  <c r="AH26" i="32"/>
  <c r="AH25" i="32"/>
  <c r="AH21" i="32"/>
  <c r="AH17" i="32"/>
  <c r="AH18" i="32"/>
  <c r="AH19" i="32"/>
  <c r="AH20" i="32"/>
  <c r="AP89" i="32"/>
  <c r="AH89" i="32"/>
  <c r="AH74" i="32"/>
  <c r="AH89" i="35"/>
  <c r="D14" i="30"/>
  <c r="B32" i="30"/>
  <c r="B26" i="30"/>
  <c r="B36" i="30"/>
  <c r="B30" i="30"/>
  <c r="B34" i="30"/>
  <c r="B28" i="30"/>
  <c r="B37" i="30"/>
  <c r="B25" i="30"/>
  <c r="B35" i="30"/>
  <c r="B31" i="30"/>
  <c r="B29" i="30"/>
  <c r="B27" i="30"/>
  <c r="B33" i="30"/>
  <c r="B18" i="30"/>
  <c r="B21" i="30"/>
  <c r="D21" i="30" s="1"/>
  <c r="B17" i="30"/>
  <c r="B20" i="30"/>
  <c r="D20" i="30" s="1"/>
  <c r="B19" i="30"/>
  <c r="G17" i="36"/>
  <c r="G17" i="32"/>
  <c r="G65" i="32"/>
  <c r="G65" i="36"/>
  <c r="H18" i="35"/>
  <c r="F34" i="35"/>
  <c r="F41" i="35"/>
  <c r="AH27" i="35"/>
  <c r="W68" i="35"/>
  <c r="W69" i="35"/>
  <c r="X69" i="35" s="1"/>
  <c r="W21" i="35"/>
  <c r="X21" i="35" s="1"/>
  <c r="W68" i="31"/>
  <c r="X68" i="31" s="1"/>
  <c r="W21" i="32"/>
  <c r="W69" i="31"/>
  <c r="X69" i="31" s="1"/>
  <c r="W20" i="31"/>
  <c r="X20" i="31" s="1"/>
  <c r="W21" i="31"/>
  <c r="X21" i="31" s="1"/>
  <c r="B34" i="35"/>
  <c r="B25" i="35"/>
  <c r="K19" i="31"/>
  <c r="L19" i="31" s="1"/>
  <c r="AP68" i="32"/>
  <c r="T17" i="35"/>
  <c r="Z34" i="31"/>
  <c r="T17" i="31"/>
  <c r="K17" i="37"/>
  <c r="K65" i="33"/>
  <c r="K17" i="33"/>
  <c r="K65" i="37"/>
  <c r="AM17" i="37"/>
  <c r="AM17" i="33"/>
  <c r="AM65" i="33"/>
  <c r="AM65" i="37"/>
  <c r="AI18" i="31"/>
  <c r="AJ18" i="31" s="1"/>
  <c r="AU17" i="36"/>
  <c r="AU17" i="32"/>
  <c r="AU65" i="32"/>
  <c r="AV65" i="32" s="1"/>
  <c r="AU65" i="36"/>
  <c r="AV65" i="36" s="1"/>
  <c r="AE68" i="35"/>
  <c r="AF68" i="35" s="1"/>
  <c r="AE69" i="35"/>
  <c r="AF69" i="35" s="1"/>
  <c r="AE21" i="35"/>
  <c r="AF21" i="35" s="1"/>
  <c r="AE21" i="32"/>
  <c r="AE68" i="31"/>
  <c r="AF68" i="31" s="1"/>
  <c r="AE69" i="31"/>
  <c r="AF69" i="31" s="1"/>
  <c r="AE21" i="31"/>
  <c r="AF21" i="31" s="1"/>
  <c r="AE20" i="31"/>
  <c r="X18" i="35"/>
  <c r="Z31" i="35"/>
  <c r="AL25" i="36"/>
  <c r="AL41" i="36"/>
  <c r="AL26" i="36"/>
  <c r="AL20" i="36"/>
  <c r="AL19" i="36"/>
  <c r="AL18" i="36"/>
  <c r="AL21" i="36"/>
  <c r="AL17" i="36"/>
  <c r="Z89" i="36"/>
  <c r="AP89" i="36"/>
  <c r="AP74" i="36"/>
  <c r="AB17" i="31"/>
  <c r="L67" i="31"/>
  <c r="V69" i="36"/>
  <c r="K17" i="36"/>
  <c r="K17" i="32"/>
  <c r="K65" i="32"/>
  <c r="L65" i="32" s="1"/>
  <c r="K65" i="36"/>
  <c r="L65" i="36" s="1"/>
  <c r="L18" i="35"/>
  <c r="F25" i="32"/>
  <c r="H14" i="32"/>
  <c r="F28" i="32"/>
  <c r="F26" i="32"/>
  <c r="F41" i="32"/>
  <c r="F21" i="32"/>
  <c r="F17" i="32"/>
  <c r="F20" i="32"/>
  <c r="F19" i="32"/>
  <c r="F18" i="32"/>
  <c r="P62" i="32"/>
  <c r="N89" i="32"/>
  <c r="H62" i="32"/>
  <c r="F89" i="32"/>
  <c r="F30" i="35"/>
  <c r="B32" i="35"/>
  <c r="B33" i="35"/>
  <c r="AB17" i="35"/>
  <c r="AN66" i="35"/>
  <c r="H67" i="35"/>
  <c r="O17" i="37"/>
  <c r="O17" i="33"/>
  <c r="O65" i="33"/>
  <c r="O65" i="37"/>
  <c r="AI18" i="35"/>
  <c r="Z32" i="35"/>
  <c r="AQ18" i="31"/>
  <c r="AR18" i="31" s="1"/>
  <c r="J25" i="36"/>
  <c r="L14" i="36"/>
  <c r="J28" i="36"/>
  <c r="J41" i="36"/>
  <c r="J26" i="36"/>
  <c r="J19" i="36"/>
  <c r="J18" i="36"/>
  <c r="J20" i="36"/>
  <c r="J17" i="36"/>
  <c r="J21" i="36"/>
  <c r="AD89" i="36"/>
  <c r="N89" i="36"/>
  <c r="N73" i="36"/>
  <c r="P73" i="36" s="1"/>
  <c r="N74" i="36"/>
  <c r="P62" i="36"/>
  <c r="AJ67" i="31"/>
  <c r="N69" i="36"/>
  <c r="AL69" i="36"/>
  <c r="AN18" i="35"/>
  <c r="AL25" i="32"/>
  <c r="AL26" i="32"/>
  <c r="AL41" i="32"/>
  <c r="AL21" i="32"/>
  <c r="AL17" i="32"/>
  <c r="AL20" i="32"/>
  <c r="AL19" i="32"/>
  <c r="AL18" i="32"/>
  <c r="AT89" i="32"/>
  <c r="AL89" i="32"/>
  <c r="B89" i="35"/>
  <c r="F36" i="35"/>
  <c r="F32" i="35"/>
  <c r="AH26" i="35"/>
  <c r="AI17" i="36"/>
  <c r="AI17" i="32"/>
  <c r="AI65" i="32"/>
  <c r="AJ65" i="32" s="1"/>
  <c r="AI65" i="36"/>
  <c r="B27" i="35"/>
  <c r="B30" i="35"/>
  <c r="B68" i="32"/>
  <c r="D17" i="35"/>
  <c r="Z28" i="31"/>
  <c r="AN67" i="35"/>
  <c r="S65" i="37"/>
  <c r="S17" i="37"/>
  <c r="S65" i="33"/>
  <c r="S17" i="33"/>
  <c r="AI66" i="35"/>
  <c r="AJ66" i="35" s="1"/>
  <c r="AB18" i="35"/>
  <c r="Z34" i="35"/>
  <c r="AQ18" i="35"/>
  <c r="X14" i="36"/>
  <c r="V26" i="36"/>
  <c r="V25" i="36"/>
  <c r="V41" i="36"/>
  <c r="V20" i="36"/>
  <c r="V18" i="36"/>
  <c r="V19" i="36"/>
  <c r="V17" i="36"/>
  <c r="V21" i="36"/>
  <c r="AP26" i="36"/>
  <c r="AP25" i="36"/>
  <c r="AP41" i="36"/>
  <c r="AP19" i="36"/>
  <c r="AP18" i="36"/>
  <c r="AP20" i="36"/>
  <c r="AP17" i="36"/>
  <c r="AR17" i="36" s="1"/>
  <c r="AP21" i="36"/>
  <c r="B89" i="36"/>
  <c r="D62" i="36"/>
  <c r="AT89" i="36"/>
  <c r="Z69" i="36"/>
  <c r="AP69" i="36"/>
  <c r="T14" i="32"/>
  <c r="R25" i="32"/>
  <c r="R28" i="32"/>
  <c r="R26" i="32"/>
  <c r="R41" i="32"/>
  <c r="R21" i="32"/>
  <c r="R17" i="32"/>
  <c r="R19" i="32"/>
  <c r="R20" i="32"/>
  <c r="R18" i="32"/>
  <c r="J28" i="32"/>
  <c r="L14" i="32"/>
  <c r="J25" i="32"/>
  <c r="J41" i="32"/>
  <c r="J26" i="32"/>
  <c r="J21" i="32"/>
  <c r="J17" i="32"/>
  <c r="J19" i="32"/>
  <c r="J20" i="32"/>
  <c r="J18" i="32"/>
  <c r="T62" i="32"/>
  <c r="R89" i="32"/>
  <c r="D62" i="30"/>
  <c r="B81" i="30"/>
  <c r="B83" i="30"/>
  <c r="B79" i="30"/>
  <c r="AA17" i="36"/>
  <c r="AA17" i="32"/>
  <c r="AA65" i="32"/>
  <c r="AA65" i="36"/>
  <c r="AB65" i="36" s="1"/>
  <c r="F27" i="35"/>
  <c r="F29" i="35"/>
  <c r="J89" i="35"/>
  <c r="B28" i="35"/>
  <c r="F68" i="32"/>
  <c r="AH68" i="32"/>
  <c r="AA65" i="37"/>
  <c r="AA17" i="37"/>
  <c r="AA17" i="33"/>
  <c r="AA65" i="33"/>
  <c r="C21" i="37"/>
  <c r="C67" i="35"/>
  <c r="D67" i="35" s="1"/>
  <c r="C69" i="33"/>
  <c r="C21" i="33"/>
  <c r="C67" i="31"/>
  <c r="D67" i="31" s="1"/>
  <c r="AU69" i="35"/>
  <c r="AV69" i="35" s="1"/>
  <c r="Z36" i="35"/>
  <c r="AQ66" i="35"/>
  <c r="AR66" i="35" s="1"/>
  <c r="Z25" i="36"/>
  <c r="Z26" i="36"/>
  <c r="Z41" i="36"/>
  <c r="Z18" i="36"/>
  <c r="Z20" i="36"/>
  <c r="Z19" i="36"/>
  <c r="Z21" i="36"/>
  <c r="Z17" i="36"/>
  <c r="P14" i="36"/>
  <c r="N25" i="36"/>
  <c r="N28" i="36"/>
  <c r="N26" i="36"/>
  <c r="N41" i="36"/>
  <c r="N18" i="36"/>
  <c r="N19" i="36"/>
  <c r="N20" i="36"/>
  <c r="N21" i="36"/>
  <c r="N17" i="36"/>
  <c r="P17" i="36" s="1"/>
  <c r="AH89" i="36"/>
  <c r="AT69" i="36"/>
  <c r="AH69" i="36"/>
  <c r="X14" i="32"/>
  <c r="V26" i="32"/>
  <c r="V28" i="32"/>
  <c r="V25" i="32"/>
  <c r="V41" i="32"/>
  <c r="V17" i="32"/>
  <c r="V21" i="32"/>
  <c r="V20" i="32"/>
  <c r="V18" i="32"/>
  <c r="V19" i="32"/>
  <c r="AP26" i="32"/>
  <c r="AP25" i="32"/>
  <c r="AP41" i="32"/>
  <c r="AP17" i="32"/>
  <c r="AP21" i="32"/>
  <c r="AP20" i="32"/>
  <c r="AP19" i="32"/>
  <c r="AP18" i="32"/>
  <c r="X62" i="32"/>
  <c r="V89" i="32"/>
  <c r="B53" i="34"/>
  <c r="B74" i="34"/>
  <c r="B73" i="34"/>
  <c r="D73" i="34" s="1"/>
  <c r="D62" i="34"/>
  <c r="F25" i="35"/>
  <c r="F31" i="35"/>
  <c r="AH25" i="35"/>
  <c r="B36" i="35"/>
  <c r="B41" i="35"/>
  <c r="AL68" i="32"/>
  <c r="N68" i="32"/>
  <c r="T65" i="35"/>
  <c r="Z31" i="31"/>
  <c r="Z33" i="31"/>
  <c r="AF67" i="35"/>
  <c r="AE17" i="37"/>
  <c r="AE65" i="33"/>
  <c r="AE17" i="33"/>
  <c r="AE65" i="37"/>
  <c r="W65" i="37"/>
  <c r="W17" i="37"/>
  <c r="W65" i="33"/>
  <c r="W17" i="33"/>
  <c r="AA18" i="31"/>
  <c r="AB18" i="31" s="1"/>
  <c r="AE17" i="36"/>
  <c r="AE17" i="32"/>
  <c r="AE65" i="32"/>
  <c r="AE65" i="36"/>
  <c r="Z35" i="35"/>
  <c r="AB66" i="31"/>
  <c r="AD25" i="36"/>
  <c r="AD26" i="36"/>
  <c r="AD41" i="36"/>
  <c r="AD19" i="36"/>
  <c r="AD18" i="36"/>
  <c r="AD20" i="36"/>
  <c r="AD17" i="36"/>
  <c r="AD21" i="36"/>
  <c r="AT26" i="36"/>
  <c r="AT41" i="36"/>
  <c r="AT25" i="36"/>
  <c r="AT18" i="36"/>
  <c r="AT19" i="36"/>
  <c r="AT20" i="36"/>
  <c r="AT21" i="36"/>
  <c r="AT17" i="36"/>
  <c r="F89" i="36"/>
  <c r="F74" i="36"/>
  <c r="H62" i="36"/>
  <c r="F69" i="36"/>
  <c r="Z25" i="32"/>
  <c r="Z26" i="32"/>
  <c r="Z41" i="32"/>
  <c r="Z17" i="32"/>
  <c r="Z21" i="32"/>
  <c r="Z18" i="32"/>
  <c r="Z20" i="32"/>
  <c r="Z19" i="32"/>
  <c r="P14" i="32"/>
  <c r="N25" i="32"/>
  <c r="N26" i="32"/>
  <c r="N28" i="32"/>
  <c r="N41" i="32"/>
  <c r="N17" i="32"/>
  <c r="N21" i="32"/>
  <c r="N18" i="32"/>
  <c r="N19" i="32"/>
  <c r="N20" i="32"/>
  <c r="Z89" i="32"/>
  <c r="AM17" i="36"/>
  <c r="AM17" i="32"/>
  <c r="AM65" i="32"/>
  <c r="AM65" i="36"/>
  <c r="AN65" i="36" s="1"/>
  <c r="B36" i="34"/>
  <c r="B34" i="34"/>
  <c r="B32" i="34"/>
  <c r="B30" i="34"/>
  <c r="B28" i="34"/>
  <c r="B26" i="34"/>
  <c r="B5" i="34"/>
  <c r="B37" i="34"/>
  <c r="B33" i="34"/>
  <c r="B29" i="34"/>
  <c r="B25" i="34"/>
  <c r="D14" i="34"/>
  <c r="B35" i="34"/>
  <c r="B31" i="34"/>
  <c r="B27" i="34"/>
  <c r="B20" i="34"/>
  <c r="D20" i="34" s="1"/>
  <c r="B18" i="34"/>
  <c r="B19" i="34"/>
  <c r="B21" i="34"/>
  <c r="D21" i="34" s="1"/>
  <c r="B17" i="34"/>
  <c r="F26" i="35"/>
  <c r="F37" i="35"/>
  <c r="B26" i="35"/>
  <c r="R68" i="32"/>
  <c r="AT68" i="32"/>
  <c r="T66" i="35" l="1"/>
  <c r="H65" i="36"/>
  <c r="P65" i="32"/>
  <c r="AK48" i="27"/>
  <c r="AJ64" i="27"/>
  <c r="H65" i="32"/>
  <c r="AF65" i="32"/>
  <c r="L17" i="32"/>
  <c r="X17" i="32"/>
  <c r="D17" i="34"/>
  <c r="AE70" i="35"/>
  <c r="AE80" i="35" s="1"/>
  <c r="X17" i="36"/>
  <c r="AB65" i="32"/>
  <c r="AJ69" i="27"/>
  <c r="AK53" i="27"/>
  <c r="D17" i="30"/>
  <c r="AM54" i="27"/>
  <c r="AK73" i="27"/>
  <c r="AL57" i="27"/>
  <c r="AK56" i="27"/>
  <c r="AJ72" i="27"/>
  <c r="L17" i="36"/>
  <c r="AL51" i="27"/>
  <c r="AK67" i="27"/>
  <c r="AJ71" i="27"/>
  <c r="AJ68" i="27"/>
  <c r="AK52" i="27"/>
  <c r="AJ74" i="27"/>
  <c r="AK58" i="27"/>
  <c r="T17" i="32"/>
  <c r="T65" i="36"/>
  <c r="X65" i="32"/>
  <c r="H17" i="32"/>
  <c r="AF17" i="36"/>
  <c r="AB21" i="32"/>
  <c r="X21" i="32"/>
  <c r="AR17" i="32"/>
  <c r="D65" i="32"/>
  <c r="D65" i="34"/>
  <c r="P17" i="32"/>
  <c r="D17" i="32"/>
  <c r="AK65" i="27"/>
  <c r="AL49" i="27"/>
  <c r="AK50" i="27"/>
  <c r="AJ66" i="27"/>
  <c r="AB17" i="32"/>
  <c r="AQ67" i="35"/>
  <c r="AR67" i="35" s="1"/>
  <c r="F73" i="36"/>
  <c r="H73" i="36" s="1"/>
  <c r="Z74" i="36"/>
  <c r="B83" i="34"/>
  <c r="V74" i="32"/>
  <c r="AB14" i="36"/>
  <c r="B75" i="30"/>
  <c r="R73" i="32"/>
  <c r="T73" i="32" s="1"/>
  <c r="S21" i="31"/>
  <c r="T21" i="31" s="1"/>
  <c r="V74" i="36"/>
  <c r="AM20" i="31"/>
  <c r="AN20" i="31" s="1"/>
  <c r="AI21" i="32"/>
  <c r="AJ21" i="32" s="1"/>
  <c r="AV17" i="36"/>
  <c r="B75" i="34"/>
  <c r="B85" i="30"/>
  <c r="B73" i="36"/>
  <c r="D73" i="36" s="1"/>
  <c r="AB62" i="36"/>
  <c r="S69" i="31"/>
  <c r="T69" i="31" s="1"/>
  <c r="AP74" i="32"/>
  <c r="AM21" i="31"/>
  <c r="AN21" i="31" s="1"/>
  <c r="AI69" i="31"/>
  <c r="AJ69" i="31" s="1"/>
  <c r="V73" i="32"/>
  <c r="X73" i="32" s="1"/>
  <c r="B79" i="34"/>
  <c r="B73" i="30"/>
  <c r="D73" i="30" s="1"/>
  <c r="R74" i="32"/>
  <c r="N76" i="32"/>
  <c r="S21" i="32"/>
  <c r="T21" i="32" s="1"/>
  <c r="AM68" i="31"/>
  <c r="AI68" i="31"/>
  <c r="AJ68" i="31" s="1"/>
  <c r="AA19" i="31"/>
  <c r="AB19" i="31" s="1"/>
  <c r="AD74" i="36"/>
  <c r="B76" i="34"/>
  <c r="B74" i="30"/>
  <c r="AT74" i="36"/>
  <c r="S21" i="35"/>
  <c r="T21" i="35" s="1"/>
  <c r="AM21" i="32"/>
  <c r="AN21" i="32" s="1"/>
  <c r="AI21" i="35"/>
  <c r="AJ21" i="35" s="1"/>
  <c r="B77" i="30"/>
  <c r="S68" i="31"/>
  <c r="B82" i="34"/>
  <c r="B89" i="30"/>
  <c r="F76" i="32"/>
  <c r="AE70" i="31"/>
  <c r="AE78" i="31" s="1"/>
  <c r="S69" i="35"/>
  <c r="T69" i="35" s="1"/>
  <c r="J76" i="36"/>
  <c r="AM69" i="31"/>
  <c r="AN69" i="31" s="1"/>
  <c r="AI69" i="35"/>
  <c r="AJ69" i="35" s="1"/>
  <c r="B80" i="34"/>
  <c r="V73" i="36"/>
  <c r="X73" i="36" s="1"/>
  <c r="B41" i="34"/>
  <c r="B84" i="34"/>
  <c r="AH74" i="36"/>
  <c r="AU21" i="31"/>
  <c r="AV21" i="31" s="1"/>
  <c r="AL74" i="32"/>
  <c r="N76" i="36"/>
  <c r="AM21" i="35"/>
  <c r="AN21" i="35" s="1"/>
  <c r="AQ21" i="31"/>
  <c r="AR21" i="31" s="1"/>
  <c r="AR65" i="36"/>
  <c r="S19" i="31"/>
  <c r="T19" i="31" s="1"/>
  <c r="AB14" i="32"/>
  <c r="B78" i="34"/>
  <c r="AU20" i="31"/>
  <c r="B76" i="36"/>
  <c r="AT74" i="32"/>
  <c r="AM68" i="35"/>
  <c r="AN68" i="35" s="1"/>
  <c r="AQ21" i="32"/>
  <c r="AR21" i="32" s="1"/>
  <c r="C65" i="37"/>
  <c r="C66" i="37" s="1"/>
  <c r="C67" i="37" s="1"/>
  <c r="F76" i="36"/>
  <c r="B77" i="34"/>
  <c r="AU68" i="31"/>
  <c r="AV68" i="31" s="1"/>
  <c r="B82" i="30"/>
  <c r="AB66" i="35"/>
  <c r="AQ69" i="31"/>
  <c r="AR69" i="31" s="1"/>
  <c r="C65" i="33"/>
  <c r="C66" i="33" s="1"/>
  <c r="C67" i="33" s="1"/>
  <c r="B81" i="34"/>
  <c r="AU21" i="32"/>
  <c r="AV21" i="32" s="1"/>
  <c r="B84" i="30"/>
  <c r="AQ68" i="31"/>
  <c r="C17" i="33"/>
  <c r="Z74" i="32"/>
  <c r="B85" i="34"/>
  <c r="AU69" i="31"/>
  <c r="AV69" i="31" s="1"/>
  <c r="B76" i="30"/>
  <c r="N74" i="32"/>
  <c r="AQ21" i="35"/>
  <c r="AR21" i="35" s="1"/>
  <c r="B89" i="34"/>
  <c r="AU21" i="35"/>
  <c r="AV21" i="35" s="1"/>
  <c r="B78" i="30"/>
  <c r="F73" i="32"/>
  <c r="H73" i="32" s="1"/>
  <c r="N73" i="32"/>
  <c r="P73" i="32" s="1"/>
  <c r="AQ65" i="37"/>
  <c r="AQ66" i="37" s="1"/>
  <c r="B74" i="36"/>
  <c r="B80" i="30"/>
  <c r="R76" i="32"/>
  <c r="F74" i="32"/>
  <c r="J74" i="36"/>
  <c r="AQ19" i="31"/>
  <c r="AR19" i="31" s="1"/>
  <c r="AA70" i="31"/>
  <c r="AA77" i="31" s="1"/>
  <c r="W70" i="31"/>
  <c r="W77" i="31" s="1"/>
  <c r="AA68" i="35"/>
  <c r="AU70" i="35"/>
  <c r="AU78" i="35" s="1"/>
  <c r="W70" i="35"/>
  <c r="W76" i="35" s="1"/>
  <c r="T67" i="35"/>
  <c r="S68" i="35"/>
  <c r="T68" i="35" s="1"/>
  <c r="AE18" i="36"/>
  <c r="AE19" i="36" s="1"/>
  <c r="AF19" i="36" s="1"/>
  <c r="W66" i="33"/>
  <c r="AA66" i="33"/>
  <c r="AA67" i="33" s="1"/>
  <c r="AA18" i="36"/>
  <c r="AA19" i="36" s="1"/>
  <c r="AB19" i="36" s="1"/>
  <c r="S66" i="33"/>
  <c r="S67" i="33" s="1"/>
  <c r="O18" i="33"/>
  <c r="O19" i="33" s="1"/>
  <c r="O69" i="36"/>
  <c r="P69" i="36" s="1"/>
  <c r="O21" i="36"/>
  <c r="P21" i="36" s="1"/>
  <c r="O19" i="35"/>
  <c r="O69" i="32"/>
  <c r="P69" i="32" s="1"/>
  <c r="K18" i="32"/>
  <c r="L18" i="32" s="1"/>
  <c r="AN17" i="36"/>
  <c r="AU66" i="32"/>
  <c r="AV66" i="32" s="1"/>
  <c r="K18" i="37"/>
  <c r="G66" i="32"/>
  <c r="H66" i="32" s="1"/>
  <c r="V28" i="37"/>
  <c r="V29" i="37"/>
  <c r="V31" i="37"/>
  <c r="V32" i="37"/>
  <c r="V25" i="37"/>
  <c r="X14" i="37"/>
  <c r="V36" i="37"/>
  <c r="V33" i="37"/>
  <c r="V30" i="37"/>
  <c r="V26" i="37"/>
  <c r="V41" i="37"/>
  <c r="V37" i="37"/>
  <c r="V34" i="37"/>
  <c r="V35" i="37"/>
  <c r="V18" i="37"/>
  <c r="V19" i="37"/>
  <c r="V17" i="37"/>
  <c r="X17" i="37" s="1"/>
  <c r="V20" i="37"/>
  <c r="V21" i="37"/>
  <c r="X21" i="37" s="1"/>
  <c r="Z29" i="37"/>
  <c r="Z26" i="37"/>
  <c r="Z30" i="37"/>
  <c r="Z31" i="37"/>
  <c r="Z33" i="37"/>
  <c r="Z28" i="37"/>
  <c r="Z36" i="37"/>
  <c r="Z37" i="37"/>
  <c r="Z34" i="37"/>
  <c r="Z25" i="37"/>
  <c r="Z41" i="37"/>
  <c r="Z35" i="37"/>
  <c r="Z32" i="37"/>
  <c r="Z18" i="37"/>
  <c r="Z19" i="37"/>
  <c r="Z20" i="37"/>
  <c r="Z17" i="37"/>
  <c r="AB17" i="37" s="1"/>
  <c r="Z21" i="37"/>
  <c r="AB21" i="37" s="1"/>
  <c r="B73" i="37"/>
  <c r="D73" i="37" s="1"/>
  <c r="D62" i="37"/>
  <c r="B89" i="37"/>
  <c r="B74" i="37"/>
  <c r="B80" i="37"/>
  <c r="B79" i="37"/>
  <c r="B82" i="37"/>
  <c r="B83" i="37"/>
  <c r="B84" i="37"/>
  <c r="B85" i="37"/>
  <c r="B77" i="37"/>
  <c r="B78" i="37"/>
  <c r="B76" i="37"/>
  <c r="B81" i="37"/>
  <c r="B67" i="37"/>
  <c r="B68" i="37"/>
  <c r="B66" i="37"/>
  <c r="B65" i="37"/>
  <c r="B69" i="37"/>
  <c r="D69" i="37" s="1"/>
  <c r="W69" i="36"/>
  <c r="X69" i="36" s="1"/>
  <c r="W21" i="36"/>
  <c r="X21" i="36" s="1"/>
  <c r="W19" i="35"/>
  <c r="W69" i="32"/>
  <c r="X69" i="32" s="1"/>
  <c r="O18" i="36"/>
  <c r="P18" i="36" s="1"/>
  <c r="AU18" i="37"/>
  <c r="AU19" i="37" s="1"/>
  <c r="S66" i="32"/>
  <c r="T66" i="32" s="1"/>
  <c r="W66" i="36"/>
  <c r="X66" i="36" s="1"/>
  <c r="N33" i="33"/>
  <c r="N36" i="33"/>
  <c r="N28" i="33"/>
  <c r="N37" i="33"/>
  <c r="N25" i="33"/>
  <c r="N32" i="33"/>
  <c r="N29" i="33"/>
  <c r="P14" i="33"/>
  <c r="N35" i="33"/>
  <c r="N31" i="33"/>
  <c r="N34" i="33"/>
  <c r="N26" i="33"/>
  <c r="N41" i="33"/>
  <c r="N30" i="33"/>
  <c r="N20" i="33"/>
  <c r="N21" i="33"/>
  <c r="P21" i="33" s="1"/>
  <c r="N17" i="33"/>
  <c r="P17" i="33" s="1"/>
  <c r="N18" i="33"/>
  <c r="N19" i="33"/>
  <c r="T62" i="33"/>
  <c r="R89" i="33"/>
  <c r="R74" i="33"/>
  <c r="R73" i="33"/>
  <c r="T73" i="33" s="1"/>
  <c r="R76" i="33"/>
  <c r="R78" i="33"/>
  <c r="R77" i="33"/>
  <c r="R84" i="33"/>
  <c r="R85" i="33"/>
  <c r="R82" i="33"/>
  <c r="R79" i="33"/>
  <c r="R81" i="33"/>
  <c r="R80" i="33"/>
  <c r="R83" i="33"/>
  <c r="R65" i="33"/>
  <c r="T65" i="33" s="1"/>
  <c r="R69" i="33"/>
  <c r="T69" i="33" s="1"/>
  <c r="R67" i="33"/>
  <c r="R66" i="33"/>
  <c r="R68" i="33"/>
  <c r="AH74" i="33"/>
  <c r="AH89" i="33"/>
  <c r="AH67" i="33"/>
  <c r="AH65" i="33"/>
  <c r="AJ65" i="33" s="1"/>
  <c r="AH66" i="33"/>
  <c r="AH68" i="33"/>
  <c r="AH69" i="33"/>
  <c r="AJ69" i="33" s="1"/>
  <c r="AI18" i="33"/>
  <c r="AI19" i="33" s="1"/>
  <c r="AU69" i="36"/>
  <c r="AV69" i="36" s="1"/>
  <c r="AU21" i="36"/>
  <c r="AU19" i="35"/>
  <c r="AU69" i="32"/>
  <c r="AV69" i="32" s="1"/>
  <c r="AQ18" i="36"/>
  <c r="AR18" i="36" s="1"/>
  <c r="T17" i="36"/>
  <c r="AQ18" i="33"/>
  <c r="W18" i="37"/>
  <c r="AA18" i="33"/>
  <c r="V28" i="36"/>
  <c r="S18" i="37"/>
  <c r="S19" i="37" s="1"/>
  <c r="AI66" i="36"/>
  <c r="AJ66" i="36" s="1"/>
  <c r="S69" i="36"/>
  <c r="T69" i="36" s="1"/>
  <c r="S21" i="36"/>
  <c r="T21" i="36" s="1"/>
  <c r="S19" i="35"/>
  <c r="S69" i="32"/>
  <c r="T69" i="32" s="1"/>
  <c r="O69" i="35"/>
  <c r="P69" i="35" s="1"/>
  <c r="O68" i="35"/>
  <c r="O21" i="35"/>
  <c r="P21" i="35" s="1"/>
  <c r="O20" i="35"/>
  <c r="P20" i="35" s="1"/>
  <c r="O69" i="31"/>
  <c r="P69" i="31" s="1"/>
  <c r="O21" i="32"/>
  <c r="P21" i="32" s="1"/>
  <c r="O68" i="31"/>
  <c r="O20" i="31"/>
  <c r="O21" i="31"/>
  <c r="P21" i="31" s="1"/>
  <c r="O18" i="37"/>
  <c r="O19" i="37" s="1"/>
  <c r="K18" i="36"/>
  <c r="L18" i="36" s="1"/>
  <c r="AU18" i="32"/>
  <c r="AV18" i="32" s="1"/>
  <c r="AM66" i="37"/>
  <c r="G18" i="32"/>
  <c r="H18" i="32" s="1"/>
  <c r="AD41" i="37"/>
  <c r="AD26" i="37"/>
  <c r="AD25" i="37"/>
  <c r="AD19" i="37"/>
  <c r="AD18" i="37"/>
  <c r="AD21" i="37"/>
  <c r="AF21" i="37" s="1"/>
  <c r="AD20" i="37"/>
  <c r="AD17" i="37"/>
  <c r="AF17" i="37" s="1"/>
  <c r="J36" i="37"/>
  <c r="J28" i="37"/>
  <c r="J37" i="37"/>
  <c r="J29" i="37"/>
  <c r="J35" i="37"/>
  <c r="J34" i="37"/>
  <c r="J33" i="37"/>
  <c r="L14" i="37"/>
  <c r="J26" i="37"/>
  <c r="J25" i="37"/>
  <c r="J41" i="37"/>
  <c r="J30" i="37"/>
  <c r="J31" i="37"/>
  <c r="J32" i="37"/>
  <c r="J19" i="37"/>
  <c r="J18" i="37"/>
  <c r="J17" i="37"/>
  <c r="L17" i="37" s="1"/>
  <c r="J20" i="37"/>
  <c r="J21" i="37"/>
  <c r="L21" i="37" s="1"/>
  <c r="AH89" i="37"/>
  <c r="AH74" i="37"/>
  <c r="AH68" i="37"/>
  <c r="AH66" i="37"/>
  <c r="AH67" i="37"/>
  <c r="AH69" i="37"/>
  <c r="AJ69" i="37" s="1"/>
  <c r="AH65" i="37"/>
  <c r="AJ65" i="37" s="1"/>
  <c r="G66" i="37"/>
  <c r="G67" i="37" s="1"/>
  <c r="S18" i="32"/>
  <c r="T18" i="32" s="1"/>
  <c r="W66" i="32"/>
  <c r="X66" i="32" s="1"/>
  <c r="Z36" i="33"/>
  <c r="Z32" i="33"/>
  <c r="Z35" i="33"/>
  <c r="Z28" i="33"/>
  <c r="Z26" i="33"/>
  <c r="Z29" i="33"/>
  <c r="Z30" i="33"/>
  <c r="Z31" i="33"/>
  <c r="Z34" i="33"/>
  <c r="Z41" i="33"/>
  <c r="Z25" i="33"/>
  <c r="Z33" i="33"/>
  <c r="Z37" i="33"/>
  <c r="Z21" i="33"/>
  <c r="AB21" i="33" s="1"/>
  <c r="Z20" i="33"/>
  <c r="Z18" i="33"/>
  <c r="Z17" i="33"/>
  <c r="AB17" i="33" s="1"/>
  <c r="Z19" i="33"/>
  <c r="H14" i="33"/>
  <c r="F35" i="33"/>
  <c r="F30" i="33"/>
  <c r="F28" i="33"/>
  <c r="F41" i="33"/>
  <c r="F29" i="33"/>
  <c r="F31" i="33"/>
  <c r="F34" i="33"/>
  <c r="F33" i="33"/>
  <c r="F26" i="33"/>
  <c r="F32" i="33"/>
  <c r="F25" i="33"/>
  <c r="F37" i="33"/>
  <c r="F36" i="33"/>
  <c r="F20" i="33"/>
  <c r="F17" i="33"/>
  <c r="H17" i="33" s="1"/>
  <c r="F21" i="33"/>
  <c r="H21" i="33" s="1"/>
  <c r="F18" i="33"/>
  <c r="F19" i="33"/>
  <c r="X14" i="33"/>
  <c r="V26" i="33"/>
  <c r="V31" i="33"/>
  <c r="V36" i="33"/>
  <c r="V29" i="33"/>
  <c r="V41" i="33"/>
  <c r="V33" i="33"/>
  <c r="V30" i="33"/>
  <c r="V25" i="33"/>
  <c r="V37" i="33"/>
  <c r="V34" i="33"/>
  <c r="V28" i="33"/>
  <c r="V35" i="33"/>
  <c r="V32" i="33"/>
  <c r="V21" i="33"/>
  <c r="X21" i="33" s="1"/>
  <c r="V17" i="33"/>
  <c r="X17" i="33" s="1"/>
  <c r="V20" i="33"/>
  <c r="V19" i="33"/>
  <c r="V18" i="33"/>
  <c r="AQ20" i="31"/>
  <c r="AR20" i="31" s="1"/>
  <c r="R73" i="36"/>
  <c r="T73" i="36" s="1"/>
  <c r="AI18" i="37"/>
  <c r="AI19" i="37" s="1"/>
  <c r="T65" i="32"/>
  <c r="AQ66" i="33"/>
  <c r="W66" i="37"/>
  <c r="AA18" i="37"/>
  <c r="AA19" i="37" s="1"/>
  <c r="AE69" i="36"/>
  <c r="AF69" i="36" s="1"/>
  <c r="AE21" i="36"/>
  <c r="AF21" i="36" s="1"/>
  <c r="AE19" i="35"/>
  <c r="AE69" i="32"/>
  <c r="AF69" i="32" s="1"/>
  <c r="AI67" i="35"/>
  <c r="AJ67" i="35" s="1"/>
  <c r="S66" i="37"/>
  <c r="AI66" i="32"/>
  <c r="AJ66" i="32" s="1"/>
  <c r="AN17" i="32"/>
  <c r="AU18" i="36"/>
  <c r="AV18" i="36" s="1"/>
  <c r="AM66" i="33"/>
  <c r="AM67" i="33" s="1"/>
  <c r="G18" i="36"/>
  <c r="H18" i="36" s="1"/>
  <c r="AH41" i="37"/>
  <c r="AH26" i="37"/>
  <c r="AH25" i="37"/>
  <c r="AH19" i="37"/>
  <c r="AH18" i="37"/>
  <c r="AH21" i="37"/>
  <c r="AJ21" i="37" s="1"/>
  <c r="AH17" i="37"/>
  <c r="AJ17" i="37" s="1"/>
  <c r="AH20" i="37"/>
  <c r="AP26" i="37"/>
  <c r="AP41" i="37"/>
  <c r="AP25" i="37"/>
  <c r="AP19" i="37"/>
  <c r="AP20" i="37"/>
  <c r="AP17" i="37"/>
  <c r="AR17" i="37" s="1"/>
  <c r="AP18" i="37"/>
  <c r="AP21" i="37"/>
  <c r="AR21" i="37" s="1"/>
  <c r="K69" i="36"/>
  <c r="L69" i="36" s="1"/>
  <c r="K21" i="36"/>
  <c r="L21" i="36" s="1"/>
  <c r="K19" i="35"/>
  <c r="K20" i="35" s="1"/>
  <c r="L20" i="35" s="1"/>
  <c r="K69" i="32"/>
  <c r="L69" i="32" s="1"/>
  <c r="G66" i="33"/>
  <c r="G67" i="33" s="1"/>
  <c r="S66" i="36"/>
  <c r="T66" i="36" s="1"/>
  <c r="W18" i="32"/>
  <c r="L62" i="33"/>
  <c r="J74" i="33"/>
  <c r="J89" i="33"/>
  <c r="J73" i="33"/>
  <c r="L73" i="33" s="1"/>
  <c r="J76" i="33"/>
  <c r="J81" i="33"/>
  <c r="J78" i="33"/>
  <c r="J84" i="33"/>
  <c r="J85" i="33"/>
  <c r="J82" i="33"/>
  <c r="J77" i="33"/>
  <c r="J80" i="33"/>
  <c r="J79" i="33"/>
  <c r="J83" i="33"/>
  <c r="J67" i="33"/>
  <c r="J66" i="33"/>
  <c r="J68" i="33"/>
  <c r="J69" i="33"/>
  <c r="L69" i="33" s="1"/>
  <c r="J65" i="33"/>
  <c r="L65" i="33" s="1"/>
  <c r="AL41" i="33"/>
  <c r="AL26" i="33"/>
  <c r="AL25" i="33"/>
  <c r="AL21" i="33"/>
  <c r="AN21" i="33" s="1"/>
  <c r="AL20" i="33"/>
  <c r="AL18" i="33"/>
  <c r="AL17" i="33"/>
  <c r="AN17" i="33" s="1"/>
  <c r="AL19" i="33"/>
  <c r="H62" i="33"/>
  <c r="F74" i="33"/>
  <c r="F89" i="33"/>
  <c r="F73" i="33"/>
  <c r="H73" i="33" s="1"/>
  <c r="F76" i="33"/>
  <c r="F85" i="33"/>
  <c r="F82" i="33"/>
  <c r="F84" i="33"/>
  <c r="F78" i="33"/>
  <c r="F77" i="33"/>
  <c r="F83" i="33"/>
  <c r="F79" i="33"/>
  <c r="F81" i="33"/>
  <c r="F80" i="33"/>
  <c r="F66" i="33"/>
  <c r="F65" i="33"/>
  <c r="H65" i="33" s="1"/>
  <c r="F69" i="33"/>
  <c r="H69" i="33" s="1"/>
  <c r="F67" i="33"/>
  <c r="F68" i="33"/>
  <c r="AQ68" i="35"/>
  <c r="AR68" i="35" s="1"/>
  <c r="AJ17" i="36"/>
  <c r="C66" i="34"/>
  <c r="D66" i="34" s="1"/>
  <c r="AV17" i="32"/>
  <c r="AQ18" i="37"/>
  <c r="AM18" i="32"/>
  <c r="AM19" i="32" s="1"/>
  <c r="AN19" i="32" s="1"/>
  <c r="AE66" i="37"/>
  <c r="G69" i="35"/>
  <c r="H69" i="35" s="1"/>
  <c r="G68" i="35"/>
  <c r="G21" i="35"/>
  <c r="H21" i="35" s="1"/>
  <c r="G69" i="31"/>
  <c r="H69" i="31" s="1"/>
  <c r="G21" i="32"/>
  <c r="H21" i="32" s="1"/>
  <c r="G68" i="31"/>
  <c r="G21" i="31"/>
  <c r="H21" i="31" s="1"/>
  <c r="G20" i="31"/>
  <c r="AA66" i="37"/>
  <c r="AA67" i="37" s="1"/>
  <c r="AI18" i="32"/>
  <c r="AI19" i="32" s="1"/>
  <c r="AJ19" i="32" s="1"/>
  <c r="AI69" i="36"/>
  <c r="AJ69" i="36" s="1"/>
  <c r="AI21" i="36"/>
  <c r="AJ21" i="36" s="1"/>
  <c r="AI19" i="35"/>
  <c r="AJ19" i="35" s="1"/>
  <c r="AI69" i="32"/>
  <c r="AJ69" i="32" s="1"/>
  <c r="AJ65" i="36"/>
  <c r="AM18" i="33"/>
  <c r="AJ18" i="35"/>
  <c r="AJ17" i="32"/>
  <c r="AL41" i="37"/>
  <c r="AL25" i="37"/>
  <c r="AL26" i="37"/>
  <c r="AL19" i="37"/>
  <c r="AL18" i="37"/>
  <c r="AL21" i="37"/>
  <c r="AN21" i="37" s="1"/>
  <c r="AL17" i="37"/>
  <c r="AN17" i="37" s="1"/>
  <c r="AL20" i="37"/>
  <c r="F74" i="37"/>
  <c r="F89" i="37"/>
  <c r="F73" i="37"/>
  <c r="H73" i="37" s="1"/>
  <c r="H62" i="37"/>
  <c r="F83" i="37"/>
  <c r="F82" i="37"/>
  <c r="F80" i="37"/>
  <c r="F79" i="37"/>
  <c r="F76" i="37"/>
  <c r="F81" i="37"/>
  <c r="F85" i="37"/>
  <c r="F77" i="37"/>
  <c r="F78" i="37"/>
  <c r="F84" i="37"/>
  <c r="F66" i="37"/>
  <c r="F68" i="37"/>
  <c r="F67" i="37"/>
  <c r="F69" i="37"/>
  <c r="H69" i="37" s="1"/>
  <c r="F65" i="37"/>
  <c r="H65" i="37" s="1"/>
  <c r="L62" i="37"/>
  <c r="J89" i="37"/>
  <c r="J74" i="37"/>
  <c r="J73" i="37"/>
  <c r="L73" i="37" s="1"/>
  <c r="J83" i="37"/>
  <c r="J80" i="37"/>
  <c r="J79" i="37"/>
  <c r="J76" i="37"/>
  <c r="J78" i="37"/>
  <c r="J82" i="37"/>
  <c r="J81" i="37"/>
  <c r="J85" i="37"/>
  <c r="J77" i="37"/>
  <c r="J84" i="37"/>
  <c r="J69" i="37"/>
  <c r="L69" i="37" s="1"/>
  <c r="J65" i="37"/>
  <c r="L65" i="37" s="1"/>
  <c r="J67" i="37"/>
  <c r="J68" i="37"/>
  <c r="J66" i="37"/>
  <c r="G18" i="33"/>
  <c r="G19" i="33" s="1"/>
  <c r="S18" i="36"/>
  <c r="S19" i="36" s="1"/>
  <c r="W18" i="36"/>
  <c r="W19" i="36" s="1"/>
  <c r="X19" i="36" s="1"/>
  <c r="AA20" i="31"/>
  <c r="AB20" i="31" s="1"/>
  <c r="B76" i="32"/>
  <c r="AP89" i="33"/>
  <c r="AP74" i="33"/>
  <c r="AP68" i="33"/>
  <c r="AP69" i="33"/>
  <c r="AR69" i="33" s="1"/>
  <c r="AP65" i="33"/>
  <c r="AR65" i="33" s="1"/>
  <c r="AP67" i="33"/>
  <c r="AP66" i="33"/>
  <c r="X62" i="33"/>
  <c r="V89" i="33"/>
  <c r="V74" i="33"/>
  <c r="V82" i="33"/>
  <c r="V76" i="33"/>
  <c r="V78" i="33"/>
  <c r="V77" i="33"/>
  <c r="V84" i="33"/>
  <c r="V85" i="33"/>
  <c r="V83" i="33"/>
  <c r="V80" i="33"/>
  <c r="V79" i="33"/>
  <c r="V81" i="33"/>
  <c r="V68" i="33"/>
  <c r="V69" i="33"/>
  <c r="X69" i="33" s="1"/>
  <c r="V67" i="33"/>
  <c r="V65" i="33"/>
  <c r="X65" i="33" s="1"/>
  <c r="V66" i="33"/>
  <c r="AL89" i="33"/>
  <c r="AL74" i="33"/>
  <c r="AL65" i="33"/>
  <c r="AN65" i="33" s="1"/>
  <c r="AL69" i="33"/>
  <c r="AN69" i="33" s="1"/>
  <c r="AL67" i="33"/>
  <c r="AL68" i="33"/>
  <c r="AL66" i="33"/>
  <c r="C66" i="36"/>
  <c r="D66" i="36" s="1"/>
  <c r="C18" i="30"/>
  <c r="C19" i="30" s="1"/>
  <c r="C22" i="30" s="1"/>
  <c r="AD74" i="32"/>
  <c r="AM18" i="36"/>
  <c r="AN18" i="36" s="1"/>
  <c r="AV21" i="36"/>
  <c r="AE18" i="33"/>
  <c r="AE19" i="33" s="1"/>
  <c r="AM69" i="36"/>
  <c r="AN69" i="36" s="1"/>
  <c r="AM21" i="36"/>
  <c r="AN21" i="36" s="1"/>
  <c r="AM19" i="35"/>
  <c r="AM69" i="32"/>
  <c r="AN69" i="32" s="1"/>
  <c r="AV68" i="35"/>
  <c r="AI18" i="36"/>
  <c r="AJ18" i="36" s="1"/>
  <c r="AF20" i="31"/>
  <c r="AE22" i="31"/>
  <c r="AM18" i="37"/>
  <c r="V73" i="33"/>
  <c r="X73" i="33" s="1"/>
  <c r="AB62" i="33"/>
  <c r="B35" i="37"/>
  <c r="B34" i="37"/>
  <c r="B33" i="37"/>
  <c r="B41" i="37"/>
  <c r="B26" i="37"/>
  <c r="D14" i="37"/>
  <c r="B29" i="37"/>
  <c r="B25" i="37"/>
  <c r="B28" i="37"/>
  <c r="B37" i="37"/>
  <c r="B30" i="37"/>
  <c r="B32" i="37"/>
  <c r="B31" i="37"/>
  <c r="B36" i="37"/>
  <c r="B19" i="37"/>
  <c r="B18" i="37"/>
  <c r="B17" i="37"/>
  <c r="D17" i="37" s="1"/>
  <c r="B21" i="37"/>
  <c r="D21" i="37" s="1"/>
  <c r="B20" i="37"/>
  <c r="N36" i="37"/>
  <c r="N37" i="37"/>
  <c r="N35" i="37"/>
  <c r="N34" i="37"/>
  <c r="N26" i="37"/>
  <c r="N28" i="37"/>
  <c r="P14" i="37"/>
  <c r="N30" i="37"/>
  <c r="N32" i="37"/>
  <c r="N41" i="37"/>
  <c r="N25" i="37"/>
  <c r="N29" i="37"/>
  <c r="N33" i="37"/>
  <c r="N31" i="37"/>
  <c r="N19" i="37"/>
  <c r="N18" i="37"/>
  <c r="N20" i="37"/>
  <c r="N21" i="37"/>
  <c r="P21" i="37" s="1"/>
  <c r="N17" i="37"/>
  <c r="P17" i="37" s="1"/>
  <c r="AP89" i="37"/>
  <c r="AP74" i="37"/>
  <c r="AP69" i="37"/>
  <c r="AR69" i="37" s="1"/>
  <c r="AP65" i="37"/>
  <c r="AP66" i="37"/>
  <c r="AP68" i="37"/>
  <c r="AP67" i="37"/>
  <c r="G18" i="37"/>
  <c r="G19" i="37" s="1"/>
  <c r="J74" i="32"/>
  <c r="AD37" i="33"/>
  <c r="AD29" i="33"/>
  <c r="AD32" i="33"/>
  <c r="AD33" i="33"/>
  <c r="AD28" i="33"/>
  <c r="AD36" i="33"/>
  <c r="AD25" i="33"/>
  <c r="AD41" i="33"/>
  <c r="AD26" i="33"/>
  <c r="AD31" i="33"/>
  <c r="AD34" i="33"/>
  <c r="AD30" i="33"/>
  <c r="AD35" i="33"/>
  <c r="AD21" i="33"/>
  <c r="AF21" i="33" s="1"/>
  <c r="AD20" i="33"/>
  <c r="AD17" i="33"/>
  <c r="AF17" i="33" s="1"/>
  <c r="AD19" i="33"/>
  <c r="AD18" i="33"/>
  <c r="P62" i="33"/>
  <c r="N74" i="33"/>
  <c r="N73" i="33"/>
  <c r="P73" i="33" s="1"/>
  <c r="N89" i="33"/>
  <c r="N78" i="33"/>
  <c r="N84" i="33"/>
  <c r="N85" i="33"/>
  <c r="N82" i="33"/>
  <c r="N76" i="33"/>
  <c r="N81" i="33"/>
  <c r="N80" i="33"/>
  <c r="N77" i="33"/>
  <c r="N83" i="33"/>
  <c r="N79" i="33"/>
  <c r="N66" i="33"/>
  <c r="N65" i="33"/>
  <c r="P65" i="33" s="1"/>
  <c r="N68" i="33"/>
  <c r="N69" i="33"/>
  <c r="P69" i="33" s="1"/>
  <c r="N67" i="33"/>
  <c r="Z89" i="33"/>
  <c r="Z74" i="33"/>
  <c r="Z77" i="33"/>
  <c r="Z76" i="33"/>
  <c r="Z85" i="33"/>
  <c r="Z81" i="33"/>
  <c r="Z82" i="33"/>
  <c r="Z84" i="33"/>
  <c r="Z78" i="33"/>
  <c r="Z83" i="33"/>
  <c r="Z79" i="33"/>
  <c r="Z80" i="33"/>
  <c r="Z66" i="33"/>
  <c r="Z65" i="33"/>
  <c r="AB65" i="33" s="1"/>
  <c r="Z69" i="33"/>
  <c r="AB69" i="33" s="1"/>
  <c r="Z67" i="33"/>
  <c r="Z68" i="33"/>
  <c r="G69" i="36"/>
  <c r="H69" i="36" s="1"/>
  <c r="G21" i="36"/>
  <c r="H21" i="36" s="1"/>
  <c r="G19" i="35"/>
  <c r="G69" i="32"/>
  <c r="H69" i="32" s="1"/>
  <c r="R76" i="36"/>
  <c r="C66" i="32"/>
  <c r="D66" i="32" s="1"/>
  <c r="C66" i="30"/>
  <c r="D17" i="36"/>
  <c r="T68" i="31"/>
  <c r="AM66" i="36"/>
  <c r="AN66" i="36" s="1"/>
  <c r="C69" i="36"/>
  <c r="D69" i="36" s="1"/>
  <c r="C21" i="36"/>
  <c r="D21" i="36" s="1"/>
  <c r="C19" i="35"/>
  <c r="D19" i="35" s="1"/>
  <c r="C69" i="32"/>
  <c r="D69" i="32" s="1"/>
  <c r="C21" i="32"/>
  <c r="D21" i="32" s="1"/>
  <c r="C19" i="31"/>
  <c r="D19" i="31" s="1"/>
  <c r="AE66" i="36"/>
  <c r="AF66" i="36" s="1"/>
  <c r="AE66" i="33"/>
  <c r="AE67" i="33" s="1"/>
  <c r="AQ69" i="36"/>
  <c r="AR69" i="36" s="1"/>
  <c r="AQ21" i="36"/>
  <c r="AR21" i="36" s="1"/>
  <c r="AQ19" i="35"/>
  <c r="AR19" i="35" s="1"/>
  <c r="AQ69" i="32"/>
  <c r="AR69" i="32" s="1"/>
  <c r="AB17" i="36"/>
  <c r="AA66" i="36"/>
  <c r="AB66" i="36" s="1"/>
  <c r="C68" i="35"/>
  <c r="D68" i="35" s="1"/>
  <c r="C69" i="35"/>
  <c r="D69" i="35" s="1"/>
  <c r="C21" i="35"/>
  <c r="D21" i="35" s="1"/>
  <c r="C68" i="31"/>
  <c r="D68" i="31" s="1"/>
  <c r="C69" i="31"/>
  <c r="D69" i="31" s="1"/>
  <c r="C20" i="31"/>
  <c r="D20" i="31" s="1"/>
  <c r="C21" i="31"/>
  <c r="D21" i="31" s="1"/>
  <c r="K66" i="37"/>
  <c r="K67" i="37" s="1"/>
  <c r="R37" i="37"/>
  <c r="R35" i="37"/>
  <c r="R26" i="37"/>
  <c r="T14" i="37"/>
  <c r="R28" i="37"/>
  <c r="R41" i="37"/>
  <c r="R29" i="37"/>
  <c r="R36" i="37"/>
  <c r="R31" i="37"/>
  <c r="R33" i="37"/>
  <c r="R30" i="37"/>
  <c r="R34" i="37"/>
  <c r="R25" i="37"/>
  <c r="R32" i="37"/>
  <c r="R18" i="37"/>
  <c r="R19" i="37"/>
  <c r="R21" i="37"/>
  <c r="T21" i="37" s="1"/>
  <c r="R20" i="37"/>
  <c r="R17" i="37"/>
  <c r="T17" i="37" s="1"/>
  <c r="AT26" i="37"/>
  <c r="AT25" i="37"/>
  <c r="AT41" i="37"/>
  <c r="AT18" i="37"/>
  <c r="AT19" i="37"/>
  <c r="AT20" i="37"/>
  <c r="AT21" i="37"/>
  <c r="AV21" i="37" s="1"/>
  <c r="AT17" i="37"/>
  <c r="AV17" i="37" s="1"/>
  <c r="P62" i="37"/>
  <c r="N89" i="37"/>
  <c r="N74" i="37"/>
  <c r="N73" i="37"/>
  <c r="P73" i="37" s="1"/>
  <c r="N83" i="37"/>
  <c r="N80" i="37"/>
  <c r="N79" i="37"/>
  <c r="N82" i="37"/>
  <c r="N76" i="37"/>
  <c r="N84" i="37"/>
  <c r="N81" i="37"/>
  <c r="N85" i="37"/>
  <c r="N77" i="37"/>
  <c r="N78" i="37"/>
  <c r="N69" i="37"/>
  <c r="P69" i="37" s="1"/>
  <c r="N68" i="37"/>
  <c r="N66" i="37"/>
  <c r="N65" i="37"/>
  <c r="P65" i="37" s="1"/>
  <c r="N67" i="37"/>
  <c r="O66" i="36"/>
  <c r="P66" i="36" s="1"/>
  <c r="AU66" i="37"/>
  <c r="N80" i="31"/>
  <c r="J79" i="31"/>
  <c r="F79" i="31"/>
  <c r="Z83" i="31"/>
  <c r="B83" i="31"/>
  <c r="F80" i="31"/>
  <c r="J80" i="31"/>
  <c r="B79" i="31"/>
  <c r="Z79" i="31"/>
  <c r="R83" i="31"/>
  <c r="Z80" i="31"/>
  <c r="B80" i="31"/>
  <c r="N83" i="31"/>
  <c r="R80" i="31"/>
  <c r="N79" i="31"/>
  <c r="J83" i="31"/>
  <c r="R75" i="31"/>
  <c r="V75" i="31"/>
  <c r="V82" i="31"/>
  <c r="R82" i="31"/>
  <c r="B84" i="31"/>
  <c r="Z84" i="31"/>
  <c r="F84" i="31"/>
  <c r="V79" i="31"/>
  <c r="N75" i="31"/>
  <c r="N82" i="31"/>
  <c r="V84" i="31"/>
  <c r="R84" i="31"/>
  <c r="J80" i="35"/>
  <c r="F80" i="35"/>
  <c r="F75" i="31"/>
  <c r="J75" i="31"/>
  <c r="J82" i="31"/>
  <c r="F82" i="31"/>
  <c r="N84" i="31"/>
  <c r="V80" i="35"/>
  <c r="F83" i="31"/>
  <c r="R79" i="31"/>
  <c r="AD75" i="31"/>
  <c r="J84" i="31"/>
  <c r="Z75" i="31"/>
  <c r="B75" i="31"/>
  <c r="Z82" i="31"/>
  <c r="B82" i="31"/>
  <c r="N77" i="35"/>
  <c r="J83" i="35"/>
  <c r="B76" i="35"/>
  <c r="Z74" i="35"/>
  <c r="V85" i="35"/>
  <c r="F74" i="35"/>
  <c r="F84" i="35"/>
  <c r="Z77" i="35"/>
  <c r="J85" i="35"/>
  <c r="AT74" i="31"/>
  <c r="F81" i="31"/>
  <c r="V80" i="31"/>
  <c r="N81" i="31"/>
  <c r="R77" i="31"/>
  <c r="V81" i="31"/>
  <c r="J74" i="31"/>
  <c r="Z85" i="31"/>
  <c r="N73" i="31"/>
  <c r="P73" i="31" s="1"/>
  <c r="N78" i="31"/>
  <c r="F85" i="31"/>
  <c r="R74" i="31"/>
  <c r="V81" i="35"/>
  <c r="J74" i="35"/>
  <c r="J84" i="35"/>
  <c r="AP74" i="35"/>
  <c r="B73" i="35"/>
  <c r="D73" i="35" s="1"/>
  <c r="B83" i="35"/>
  <c r="Z75" i="35"/>
  <c r="V78" i="35"/>
  <c r="N74" i="35"/>
  <c r="F79" i="35"/>
  <c r="B85" i="35"/>
  <c r="AT74" i="35"/>
  <c r="R80" i="35"/>
  <c r="J76" i="31"/>
  <c r="J81" i="31"/>
  <c r="V77" i="31"/>
  <c r="R76" i="31"/>
  <c r="Z80" i="35"/>
  <c r="N81" i="35"/>
  <c r="N85" i="35"/>
  <c r="J79" i="35"/>
  <c r="B74" i="35"/>
  <c r="B84" i="35"/>
  <c r="Z82" i="35"/>
  <c r="N82" i="35"/>
  <c r="Z85" i="35"/>
  <c r="AL74" i="35"/>
  <c r="R83" i="35"/>
  <c r="V83" i="35"/>
  <c r="F85" i="35"/>
  <c r="F76" i="31"/>
  <c r="N85" i="31"/>
  <c r="R73" i="31"/>
  <c r="T73" i="31" s="1"/>
  <c r="V76" i="31"/>
  <c r="B81" i="31"/>
  <c r="Z76" i="31"/>
  <c r="F81" i="35"/>
  <c r="AD74" i="35"/>
  <c r="J73" i="35"/>
  <c r="L73" i="35" s="1"/>
  <c r="B80" i="35"/>
  <c r="Z76" i="35"/>
  <c r="R78" i="35"/>
  <c r="N76" i="35"/>
  <c r="F73" i="35"/>
  <c r="H73" i="35" s="1"/>
  <c r="R84" i="35"/>
  <c r="N80" i="35"/>
  <c r="V84" i="35"/>
  <c r="F78" i="35"/>
  <c r="Z74" i="31"/>
  <c r="V78" i="31"/>
  <c r="V85" i="31"/>
  <c r="F73" i="31"/>
  <c r="H73" i="31" s="1"/>
  <c r="F78" i="31"/>
  <c r="AL74" i="31"/>
  <c r="Z81" i="31"/>
  <c r="J77" i="31"/>
  <c r="J85" i="31"/>
  <c r="AP74" i="31"/>
  <c r="J81" i="35"/>
  <c r="N78" i="35"/>
  <c r="Z83" i="35"/>
  <c r="R77" i="35"/>
  <c r="N83" i="35"/>
  <c r="F75" i="35"/>
  <c r="R79" i="35"/>
  <c r="V79" i="35"/>
  <c r="J78" i="35"/>
  <c r="F74" i="31"/>
  <c r="J78" i="31"/>
  <c r="N76" i="31"/>
  <c r="J75" i="35"/>
  <c r="B79" i="35"/>
  <c r="Z79" i="35"/>
  <c r="V77" i="35"/>
  <c r="N79" i="35"/>
  <c r="F82" i="35"/>
  <c r="B78" i="35"/>
  <c r="R75" i="35"/>
  <c r="R85" i="31"/>
  <c r="V75" i="35"/>
  <c r="B81" i="35"/>
  <c r="J77" i="35"/>
  <c r="R78" i="31"/>
  <c r="B74" i="31"/>
  <c r="AH74" i="31"/>
  <c r="B77" i="31"/>
  <c r="F77" i="31"/>
  <c r="B76" i="31"/>
  <c r="R81" i="35"/>
  <c r="J82" i="35"/>
  <c r="B75" i="35"/>
  <c r="Z84" i="35"/>
  <c r="N73" i="35"/>
  <c r="P73" i="35" s="1"/>
  <c r="N84" i="35"/>
  <c r="F76" i="35"/>
  <c r="Z78" i="35"/>
  <c r="R74" i="35"/>
  <c r="R82" i="35"/>
  <c r="V74" i="35"/>
  <c r="V82" i="35"/>
  <c r="Z81" i="35"/>
  <c r="V74" i="31"/>
  <c r="B73" i="31"/>
  <c r="D73" i="31" s="1"/>
  <c r="B78" i="31"/>
  <c r="V83" i="31"/>
  <c r="Z77" i="31"/>
  <c r="AD75" i="35"/>
  <c r="J76" i="35"/>
  <c r="B82" i="35"/>
  <c r="AH74" i="35"/>
  <c r="R85" i="35"/>
  <c r="N75" i="35"/>
  <c r="F83" i="35"/>
  <c r="B77" i="35"/>
  <c r="R73" i="35"/>
  <c r="T73" i="35" s="1"/>
  <c r="R76" i="35"/>
  <c r="V76" i="35"/>
  <c r="F77" i="35"/>
  <c r="N77" i="31"/>
  <c r="Z78" i="31"/>
  <c r="R81" i="31"/>
  <c r="J73" i="31"/>
  <c r="L73" i="31" s="1"/>
  <c r="B85" i="31"/>
  <c r="AD74" i="31"/>
  <c r="N74" i="31"/>
  <c r="B74" i="32"/>
  <c r="J73" i="32"/>
  <c r="L73" i="32" s="1"/>
  <c r="AP25" i="33"/>
  <c r="AP26" i="33"/>
  <c r="AP41" i="33"/>
  <c r="AP17" i="33"/>
  <c r="AR17" i="33" s="1"/>
  <c r="AP21" i="33"/>
  <c r="AR21" i="33" s="1"/>
  <c r="AP20" i="33"/>
  <c r="AP19" i="33"/>
  <c r="AP18" i="33"/>
  <c r="AT74" i="33"/>
  <c r="AT89" i="33"/>
  <c r="AT66" i="33"/>
  <c r="AT65" i="33"/>
  <c r="AV65" i="33" s="1"/>
  <c r="AT68" i="33"/>
  <c r="AT69" i="33"/>
  <c r="AV69" i="33" s="1"/>
  <c r="AT67" i="33"/>
  <c r="AD74" i="33"/>
  <c r="AD89" i="33"/>
  <c r="AD67" i="33"/>
  <c r="AD66" i="33"/>
  <c r="AD68" i="33"/>
  <c r="AD69" i="33"/>
  <c r="AF69" i="33" s="1"/>
  <c r="AD65" i="33"/>
  <c r="AF65" i="33" s="1"/>
  <c r="C18" i="34"/>
  <c r="D18" i="34" s="1"/>
  <c r="X68" i="35"/>
  <c r="V73" i="35"/>
  <c r="X73" i="35" s="1"/>
  <c r="X62" i="35"/>
  <c r="X14" i="31"/>
  <c r="X22" i="31" s="1"/>
  <c r="X62" i="31"/>
  <c r="X70" i="31" s="1"/>
  <c r="X14" i="35"/>
  <c r="AF17" i="32"/>
  <c r="AQ66" i="36"/>
  <c r="AR66" i="36" s="1"/>
  <c r="AE18" i="37"/>
  <c r="AE19" i="37" s="1"/>
  <c r="AA66" i="32"/>
  <c r="AB66" i="32" s="1"/>
  <c r="AE77" i="35"/>
  <c r="O66" i="37"/>
  <c r="O67" i="37" s="1"/>
  <c r="K66" i="36"/>
  <c r="L66" i="36" s="1"/>
  <c r="K18" i="33"/>
  <c r="Z74" i="37"/>
  <c r="Z89" i="37"/>
  <c r="Z80" i="37"/>
  <c r="Z79" i="37"/>
  <c r="Z82" i="37"/>
  <c r="Z83" i="37"/>
  <c r="Z84" i="37"/>
  <c r="Z85" i="37"/>
  <c r="Z77" i="37"/>
  <c r="Z78" i="37"/>
  <c r="Z76" i="37"/>
  <c r="Z81" i="37"/>
  <c r="Z68" i="37"/>
  <c r="Z69" i="37"/>
  <c r="AB69" i="37" s="1"/>
  <c r="Z66" i="37"/>
  <c r="Z65" i="37"/>
  <c r="AB65" i="37" s="1"/>
  <c r="Z67" i="37"/>
  <c r="R73" i="37"/>
  <c r="T73" i="37" s="1"/>
  <c r="R89" i="37"/>
  <c r="T62" i="37"/>
  <c r="R74" i="37"/>
  <c r="R80" i="37"/>
  <c r="R79" i="37"/>
  <c r="R82" i="37"/>
  <c r="R83" i="37"/>
  <c r="R81" i="37"/>
  <c r="R84" i="37"/>
  <c r="R77" i="37"/>
  <c r="R85" i="37"/>
  <c r="R78" i="37"/>
  <c r="R76" i="37"/>
  <c r="R68" i="37"/>
  <c r="R69" i="37"/>
  <c r="T69" i="37" s="1"/>
  <c r="R66" i="37"/>
  <c r="R67" i="37"/>
  <c r="R65" i="37"/>
  <c r="T65" i="37" s="1"/>
  <c r="AT74" i="37"/>
  <c r="AT89" i="37"/>
  <c r="AT66" i="37"/>
  <c r="AT68" i="37"/>
  <c r="AT69" i="37"/>
  <c r="AV69" i="37" s="1"/>
  <c r="AT65" i="37"/>
  <c r="AV65" i="37" s="1"/>
  <c r="AT67" i="37"/>
  <c r="O66" i="32"/>
  <c r="P66" i="32" s="1"/>
  <c r="AU66" i="33"/>
  <c r="AU67" i="33" s="1"/>
  <c r="AT25" i="33"/>
  <c r="AT26" i="33"/>
  <c r="AT41" i="33"/>
  <c r="AT17" i="33"/>
  <c r="AV17" i="33" s="1"/>
  <c r="AT20" i="33"/>
  <c r="AT21" i="33"/>
  <c r="AV21" i="33" s="1"/>
  <c r="AT19" i="33"/>
  <c r="AT18" i="33"/>
  <c r="D14" i="33"/>
  <c r="B30" i="33"/>
  <c r="B33" i="33"/>
  <c r="B25" i="33"/>
  <c r="B37" i="33"/>
  <c r="B29" i="33"/>
  <c r="B26" i="33"/>
  <c r="B36" i="33"/>
  <c r="B35" i="33"/>
  <c r="B41" i="33"/>
  <c r="B31" i="33"/>
  <c r="B34" i="33"/>
  <c r="B28" i="33"/>
  <c r="B32" i="33"/>
  <c r="B21" i="33"/>
  <c r="D21" i="33" s="1"/>
  <c r="B20" i="33"/>
  <c r="B17" i="33"/>
  <c r="B18" i="33"/>
  <c r="B19" i="33"/>
  <c r="R37" i="33"/>
  <c r="R29" i="33"/>
  <c r="T14" i="33"/>
  <c r="R25" i="33"/>
  <c r="R26" i="33"/>
  <c r="R33" i="33"/>
  <c r="R30" i="33"/>
  <c r="R31" i="33"/>
  <c r="R34" i="33"/>
  <c r="R32" i="33"/>
  <c r="R41" i="33"/>
  <c r="R35" i="33"/>
  <c r="R28" i="33"/>
  <c r="R36" i="33"/>
  <c r="R21" i="33"/>
  <c r="T21" i="33" s="1"/>
  <c r="R20" i="33"/>
  <c r="R17" i="33"/>
  <c r="T17" i="33" s="1"/>
  <c r="R19" i="33"/>
  <c r="R18" i="33"/>
  <c r="C18" i="36"/>
  <c r="C19" i="36" s="1"/>
  <c r="AI66" i="37"/>
  <c r="AF21" i="32"/>
  <c r="AQ66" i="32"/>
  <c r="AR66" i="32" s="1"/>
  <c r="AL74" i="36"/>
  <c r="C18" i="37"/>
  <c r="W22" i="31"/>
  <c r="AE66" i="32"/>
  <c r="AF66" i="32" s="1"/>
  <c r="AM66" i="32"/>
  <c r="AN66" i="32" s="1"/>
  <c r="AE18" i="32"/>
  <c r="AF18" i="32" s="1"/>
  <c r="W18" i="33"/>
  <c r="AF65" i="36"/>
  <c r="AA18" i="32"/>
  <c r="AB18" i="32" s="1"/>
  <c r="AR18" i="35"/>
  <c r="S18" i="33"/>
  <c r="AD84" i="35"/>
  <c r="AD29" i="35"/>
  <c r="AD30" i="35"/>
  <c r="AD32" i="35"/>
  <c r="AD36" i="31"/>
  <c r="AD37" i="31"/>
  <c r="AD28" i="31"/>
  <c r="AD33" i="31"/>
  <c r="AD28" i="35"/>
  <c r="AD31" i="35"/>
  <c r="AD31" i="31"/>
  <c r="AD34" i="35"/>
  <c r="AD36" i="35"/>
  <c r="AD34" i="31"/>
  <c r="AD32" i="31"/>
  <c r="AD33" i="35"/>
  <c r="AD37" i="35"/>
  <c r="AD29" i="31"/>
  <c r="AD35" i="35"/>
  <c r="AD35" i="31"/>
  <c r="AD30" i="31"/>
  <c r="AA69" i="36"/>
  <c r="AB69" i="36" s="1"/>
  <c r="AA21" i="36"/>
  <c r="AB21" i="36" s="1"/>
  <c r="AA19" i="35"/>
  <c r="AA69" i="32"/>
  <c r="AB69" i="32" s="1"/>
  <c r="K68" i="35"/>
  <c r="K69" i="35"/>
  <c r="L69" i="35" s="1"/>
  <c r="K21" i="35"/>
  <c r="L21" i="35" s="1"/>
  <c r="K68" i="31"/>
  <c r="K20" i="32"/>
  <c r="L20" i="32" s="1"/>
  <c r="K69" i="31"/>
  <c r="L69" i="31" s="1"/>
  <c r="K21" i="32"/>
  <c r="L21" i="32" s="1"/>
  <c r="K20" i="31"/>
  <c r="L20" i="31" s="1"/>
  <c r="K21" i="31"/>
  <c r="L21" i="31" s="1"/>
  <c r="O66" i="33"/>
  <c r="O67" i="33" s="1"/>
  <c r="K66" i="32"/>
  <c r="L66" i="32" s="1"/>
  <c r="AU66" i="36"/>
  <c r="AV66" i="36" s="1"/>
  <c r="AI19" i="31"/>
  <c r="AJ19" i="31" s="1"/>
  <c r="K66" i="33"/>
  <c r="K67" i="33" s="1"/>
  <c r="G66" i="36"/>
  <c r="H66" i="36" s="1"/>
  <c r="F41" i="37"/>
  <c r="F26" i="37"/>
  <c r="F36" i="37"/>
  <c r="F28" i="37"/>
  <c r="F35" i="37"/>
  <c r="F34" i="37"/>
  <c r="F33" i="37"/>
  <c r="F32" i="37"/>
  <c r="H14" i="37"/>
  <c r="F25" i="37"/>
  <c r="F37" i="37"/>
  <c r="F30" i="37"/>
  <c r="F29" i="37"/>
  <c r="F31" i="37"/>
  <c r="F19" i="37"/>
  <c r="F18" i="37"/>
  <c r="F17" i="37"/>
  <c r="H17" i="37" s="1"/>
  <c r="F21" i="37"/>
  <c r="H21" i="37" s="1"/>
  <c r="F20" i="37"/>
  <c r="AL74" i="37"/>
  <c r="AL89" i="37"/>
  <c r="AL68" i="37"/>
  <c r="AL69" i="37"/>
  <c r="AN69" i="37" s="1"/>
  <c r="AL65" i="37"/>
  <c r="AN65" i="37" s="1"/>
  <c r="AL67" i="37"/>
  <c r="AL66" i="37"/>
  <c r="AD89" i="37"/>
  <c r="AD74" i="37"/>
  <c r="AD68" i="37"/>
  <c r="AD66" i="37"/>
  <c r="AD69" i="37"/>
  <c r="AF69" i="37" s="1"/>
  <c r="AD65" i="37"/>
  <c r="AF65" i="37" s="1"/>
  <c r="AD67" i="37"/>
  <c r="X62" i="37"/>
  <c r="V74" i="37"/>
  <c r="V89" i="37"/>
  <c r="V80" i="37"/>
  <c r="V79" i="37"/>
  <c r="V82" i="37"/>
  <c r="V83" i="37"/>
  <c r="V81" i="37"/>
  <c r="V84" i="37"/>
  <c r="V85" i="37"/>
  <c r="V77" i="37"/>
  <c r="V78" i="37"/>
  <c r="V76" i="37"/>
  <c r="V65" i="37"/>
  <c r="X65" i="37" s="1"/>
  <c r="V66" i="37"/>
  <c r="V67" i="37"/>
  <c r="V69" i="37"/>
  <c r="X69" i="37" s="1"/>
  <c r="V68" i="37"/>
  <c r="H17" i="36"/>
  <c r="O18" i="32"/>
  <c r="AU18" i="33"/>
  <c r="B73" i="32"/>
  <c r="D73" i="32" s="1"/>
  <c r="J37" i="33"/>
  <c r="J32" i="33"/>
  <c r="J36" i="33"/>
  <c r="L14" i="33"/>
  <c r="J28" i="33"/>
  <c r="J26" i="33"/>
  <c r="J33" i="33"/>
  <c r="J34" i="33"/>
  <c r="J31" i="33"/>
  <c r="J30" i="33"/>
  <c r="J35" i="33"/>
  <c r="J41" i="33"/>
  <c r="J25" i="33"/>
  <c r="J29" i="33"/>
  <c r="J21" i="33"/>
  <c r="L21" i="33" s="1"/>
  <c r="J20" i="33"/>
  <c r="J17" i="33"/>
  <c r="L17" i="33" s="1"/>
  <c r="J19" i="33"/>
  <c r="J18" i="33"/>
  <c r="AH25" i="33"/>
  <c r="AH26" i="33"/>
  <c r="AH41" i="33"/>
  <c r="AH21" i="33"/>
  <c r="AJ21" i="33" s="1"/>
  <c r="AH20" i="33"/>
  <c r="AH17" i="33"/>
  <c r="AJ17" i="33" s="1"/>
  <c r="AH19" i="33"/>
  <c r="AH18" i="33"/>
  <c r="B74" i="33"/>
  <c r="D62" i="33"/>
  <c r="B73" i="33"/>
  <c r="D73" i="33" s="1"/>
  <c r="B89" i="33"/>
  <c r="B76" i="33"/>
  <c r="B78" i="33"/>
  <c r="B77" i="33"/>
  <c r="B82" i="33"/>
  <c r="B84" i="33"/>
  <c r="B81" i="33"/>
  <c r="B83" i="33"/>
  <c r="B80" i="33"/>
  <c r="B85" i="33"/>
  <c r="B79" i="33"/>
  <c r="B67" i="33"/>
  <c r="B65" i="33"/>
  <c r="B66" i="33"/>
  <c r="B68" i="33"/>
  <c r="B69" i="33"/>
  <c r="D69" i="33" s="1"/>
  <c r="X65" i="36"/>
  <c r="AI66" i="33"/>
  <c r="AI67" i="33" s="1"/>
  <c r="AH75" i="35"/>
  <c r="AH27" i="31"/>
  <c r="AQ18" i="32"/>
  <c r="AN65" i="32"/>
  <c r="AF18" i="36" l="1"/>
  <c r="AI20" i="35"/>
  <c r="AJ20" i="35" s="1"/>
  <c r="AK64" i="27"/>
  <c r="AL48" i="27"/>
  <c r="AE81" i="35"/>
  <c r="AE79" i="35"/>
  <c r="AE84" i="35"/>
  <c r="AF84" i="35" s="1"/>
  <c r="AE76" i="35"/>
  <c r="AQ19" i="36"/>
  <c r="AR19" i="36" s="1"/>
  <c r="AR65" i="37"/>
  <c r="AE83" i="35"/>
  <c r="AE82" i="35"/>
  <c r="AE78" i="35"/>
  <c r="AE85" i="35"/>
  <c r="D65" i="37"/>
  <c r="W75" i="31"/>
  <c r="X75" i="31" s="1"/>
  <c r="AM22" i="31"/>
  <c r="AM33" i="31" s="1"/>
  <c r="G19" i="36"/>
  <c r="H19" i="36" s="1"/>
  <c r="AI67" i="36"/>
  <c r="AJ67" i="36" s="1"/>
  <c r="H66" i="37"/>
  <c r="W79" i="35"/>
  <c r="W84" i="35"/>
  <c r="X84" i="35" s="1"/>
  <c r="AB66" i="37"/>
  <c r="W83" i="35"/>
  <c r="X83" i="35" s="1"/>
  <c r="X66" i="33"/>
  <c r="W82" i="35"/>
  <c r="X82" i="35" s="1"/>
  <c r="C67" i="36"/>
  <c r="D67" i="36" s="1"/>
  <c r="AV66" i="37"/>
  <c r="AA85" i="31"/>
  <c r="D65" i="33"/>
  <c r="AA67" i="36"/>
  <c r="AB67" i="36" s="1"/>
  <c r="K19" i="36"/>
  <c r="L19" i="36" s="1"/>
  <c r="AN66" i="37"/>
  <c r="W85" i="35"/>
  <c r="X85" i="35" s="1"/>
  <c r="W85" i="31"/>
  <c r="X85" i="31" s="1"/>
  <c r="AB66" i="33"/>
  <c r="W83" i="31"/>
  <c r="X83" i="31" s="1"/>
  <c r="W81" i="31"/>
  <c r="X81" i="31" s="1"/>
  <c r="AU77" i="35"/>
  <c r="AU84" i="35"/>
  <c r="W82" i="31"/>
  <c r="X82" i="31" s="1"/>
  <c r="AU79" i="35"/>
  <c r="W76" i="31"/>
  <c r="X76" i="31" s="1"/>
  <c r="W77" i="35"/>
  <c r="X77" i="35" s="1"/>
  <c r="AR18" i="33"/>
  <c r="D66" i="33"/>
  <c r="AK68" i="27"/>
  <c r="AL52" i="27"/>
  <c r="AU85" i="35"/>
  <c r="AK71" i="27"/>
  <c r="AL55" i="27"/>
  <c r="AJ18" i="37"/>
  <c r="W81" i="35"/>
  <c r="X81" i="35" s="1"/>
  <c r="AU83" i="35"/>
  <c r="W80" i="35"/>
  <c r="X80" i="35" s="1"/>
  <c r="AU76" i="35"/>
  <c r="W78" i="35"/>
  <c r="X78" i="35" s="1"/>
  <c r="AU82" i="35"/>
  <c r="AL67" i="27"/>
  <c r="AM51" i="27"/>
  <c r="AM67" i="27" s="1"/>
  <c r="AK72" i="27"/>
  <c r="AL56" i="27"/>
  <c r="AM57" i="27"/>
  <c r="AM73" i="27" s="1"/>
  <c r="AL73" i="27"/>
  <c r="W84" i="31"/>
  <c r="AU81" i="35"/>
  <c r="H67" i="37"/>
  <c r="AU80" i="35"/>
  <c r="AK74" i="27"/>
  <c r="AL58" i="27"/>
  <c r="AK69" i="27"/>
  <c r="AL53" i="27"/>
  <c r="D17" i="33"/>
  <c r="W79" i="31"/>
  <c r="X79" i="31" s="1"/>
  <c r="W80" i="31"/>
  <c r="X80" i="31" s="1"/>
  <c r="K19" i="32"/>
  <c r="K22" i="32" s="1"/>
  <c r="K32" i="32" s="1"/>
  <c r="G19" i="32"/>
  <c r="G20" i="32" s="1"/>
  <c r="H20" i="32" s="1"/>
  <c r="W78" i="31"/>
  <c r="X78" i="31" s="1"/>
  <c r="H66" i="33"/>
  <c r="AQ22" i="31"/>
  <c r="AQ33" i="31" s="1"/>
  <c r="AA83" i="31"/>
  <c r="AB83" i="31" s="1"/>
  <c r="AR66" i="33"/>
  <c r="AA81" i="31"/>
  <c r="AB81" i="31" s="1"/>
  <c r="AA76" i="31"/>
  <c r="AB76" i="31" s="1"/>
  <c r="AA80" i="31"/>
  <c r="AB80" i="31" s="1"/>
  <c r="AA78" i="31"/>
  <c r="AB78" i="31" s="1"/>
  <c r="AN66" i="33"/>
  <c r="AA84" i="31"/>
  <c r="AB84" i="31" s="1"/>
  <c r="AA82" i="31"/>
  <c r="AB82" i="31" s="1"/>
  <c r="AA79" i="31"/>
  <c r="AB79" i="31" s="1"/>
  <c r="T70" i="31"/>
  <c r="S74" i="31" s="1"/>
  <c r="T74" i="31" s="1"/>
  <c r="AM70" i="35"/>
  <c r="AM78" i="35" s="1"/>
  <c r="S70" i="31"/>
  <c r="S75" i="31" s="1"/>
  <c r="T75" i="31" s="1"/>
  <c r="L18" i="33"/>
  <c r="D67" i="33"/>
  <c r="AB18" i="33"/>
  <c r="P18" i="33"/>
  <c r="AU70" i="31"/>
  <c r="AU81" i="31" s="1"/>
  <c r="D19" i="30"/>
  <c r="AA67" i="32"/>
  <c r="AB67" i="32" s="1"/>
  <c r="AK66" i="27"/>
  <c r="AL50" i="27"/>
  <c r="AM49" i="27"/>
  <c r="AM65" i="27" s="1"/>
  <c r="AL65" i="27"/>
  <c r="AA22" i="31"/>
  <c r="AA29" i="31" s="1"/>
  <c r="AB29" i="31" s="1"/>
  <c r="AM68" i="33"/>
  <c r="AN68" i="33" s="1"/>
  <c r="AN67" i="33"/>
  <c r="G68" i="37"/>
  <c r="G70" i="37" s="1"/>
  <c r="AE68" i="33"/>
  <c r="AF68" i="33" s="1"/>
  <c r="C67" i="34"/>
  <c r="D67" i="34" s="1"/>
  <c r="D70" i="34" s="1"/>
  <c r="G20" i="33"/>
  <c r="H20" i="33" s="1"/>
  <c r="AU20" i="37"/>
  <c r="AV20" i="37" s="1"/>
  <c r="C19" i="37"/>
  <c r="D19" i="37" s="1"/>
  <c r="C68" i="37"/>
  <c r="D68" i="37" s="1"/>
  <c r="G20" i="37"/>
  <c r="H20" i="37" s="1"/>
  <c r="O68" i="37"/>
  <c r="P68" i="37" s="1"/>
  <c r="AI20" i="37"/>
  <c r="AJ20" i="37" s="1"/>
  <c r="S68" i="33"/>
  <c r="S70" i="33" s="1"/>
  <c r="AE20" i="37"/>
  <c r="AF20" i="37" s="1"/>
  <c r="C68" i="33"/>
  <c r="D68" i="33" s="1"/>
  <c r="K68" i="37"/>
  <c r="L68" i="37" s="1"/>
  <c r="AA20" i="37"/>
  <c r="AB20" i="37" s="1"/>
  <c r="O68" i="33"/>
  <c r="P68" i="33" s="1"/>
  <c r="H68" i="37"/>
  <c r="AA68" i="37"/>
  <c r="AB68" i="37" s="1"/>
  <c r="G68" i="33"/>
  <c r="G70" i="33" s="1"/>
  <c r="S20" i="37"/>
  <c r="T20" i="37" s="1"/>
  <c r="AU68" i="33"/>
  <c r="AU70" i="33" s="1"/>
  <c r="C18" i="33"/>
  <c r="C19" i="33" s="1"/>
  <c r="C20" i="33" s="1"/>
  <c r="O20" i="33"/>
  <c r="P20" i="33" s="1"/>
  <c r="AA68" i="33"/>
  <c r="AA70" i="33" s="1"/>
  <c r="AI68" i="33"/>
  <c r="AJ68" i="33" s="1"/>
  <c r="K68" i="33"/>
  <c r="K70" i="33" s="1"/>
  <c r="AE20" i="33"/>
  <c r="AE22" i="33" s="1"/>
  <c r="AI20" i="33"/>
  <c r="AJ20" i="33" s="1"/>
  <c r="O20" i="37"/>
  <c r="O22" i="37" s="1"/>
  <c r="V73" i="37"/>
  <c r="X73" i="37" s="1"/>
  <c r="C70" i="31"/>
  <c r="C77" i="31" s="1"/>
  <c r="D77" i="31" s="1"/>
  <c r="AQ70" i="31"/>
  <c r="AR68" i="31"/>
  <c r="AV19" i="37"/>
  <c r="AE84" i="31"/>
  <c r="AV20" i="31"/>
  <c r="AU22" i="31"/>
  <c r="AJ19" i="33"/>
  <c r="T66" i="37"/>
  <c r="AV18" i="37"/>
  <c r="AB18" i="36"/>
  <c r="AE82" i="31"/>
  <c r="AB67" i="37"/>
  <c r="AF66" i="33"/>
  <c r="D18" i="36"/>
  <c r="X66" i="37"/>
  <c r="W19" i="33"/>
  <c r="W20" i="33" s="1"/>
  <c r="X20" i="33" s="1"/>
  <c r="AF67" i="33"/>
  <c r="X18" i="36"/>
  <c r="AF18" i="33"/>
  <c r="AE79" i="31"/>
  <c r="AM70" i="31"/>
  <c r="AN68" i="31"/>
  <c r="H18" i="37"/>
  <c r="V73" i="31"/>
  <c r="X73" i="31" s="1"/>
  <c r="AE77" i="31"/>
  <c r="AN18" i="32"/>
  <c r="AE85" i="31"/>
  <c r="AJ18" i="33"/>
  <c r="AF66" i="37"/>
  <c r="AU67" i="32"/>
  <c r="AV67" i="32" s="1"/>
  <c r="T66" i="33"/>
  <c r="AE83" i="31"/>
  <c r="AI70" i="31"/>
  <c r="P18" i="37"/>
  <c r="AM19" i="36"/>
  <c r="AN19" i="36" s="1"/>
  <c r="AI67" i="32"/>
  <c r="AJ67" i="32" s="1"/>
  <c r="AE81" i="31"/>
  <c r="G67" i="32"/>
  <c r="H67" i="32" s="1"/>
  <c r="S67" i="32"/>
  <c r="T67" i="32" s="1"/>
  <c r="AE76" i="31"/>
  <c r="T18" i="37"/>
  <c r="AE80" i="31"/>
  <c r="L18" i="37"/>
  <c r="C19" i="34"/>
  <c r="D19" i="34" s="1"/>
  <c r="D22" i="34" s="1"/>
  <c r="C25" i="34" s="1"/>
  <c r="D25" i="34" s="1"/>
  <c r="S20" i="31"/>
  <c r="AB62" i="37"/>
  <c r="D70" i="35"/>
  <c r="AA8" i="29" s="1"/>
  <c r="X70" i="35"/>
  <c r="W75" i="35" s="1"/>
  <c r="X75" i="35" s="1"/>
  <c r="L22" i="31"/>
  <c r="C10" i="29" s="1"/>
  <c r="C67" i="32"/>
  <c r="D67" i="32" s="1"/>
  <c r="T18" i="33"/>
  <c r="AF19" i="33"/>
  <c r="AI20" i="32"/>
  <c r="AJ20" i="32" s="1"/>
  <c r="AQ19" i="37"/>
  <c r="AR19" i="37" s="1"/>
  <c r="H67" i="33"/>
  <c r="W67" i="37"/>
  <c r="T70" i="35"/>
  <c r="S74" i="35" s="1"/>
  <c r="T74" i="35" s="1"/>
  <c r="AA70" i="35"/>
  <c r="AB68" i="35"/>
  <c r="D70" i="31"/>
  <c r="K8" i="29" s="1"/>
  <c r="AB67" i="33"/>
  <c r="AQ19" i="33"/>
  <c r="AQ20" i="33" s="1"/>
  <c r="AR20" i="33" s="1"/>
  <c r="S19" i="33"/>
  <c r="T19" i="33" s="1"/>
  <c r="C20" i="35"/>
  <c r="D20" i="35" s="1"/>
  <c r="D22" i="35" s="1"/>
  <c r="AM20" i="32"/>
  <c r="AN20" i="32" s="1"/>
  <c r="K19" i="33"/>
  <c r="K20" i="33" s="1"/>
  <c r="L20" i="33" s="1"/>
  <c r="D19" i="36"/>
  <c r="T19" i="36"/>
  <c r="AM31" i="31"/>
  <c r="AM29" i="31"/>
  <c r="AM32" i="31"/>
  <c r="AL27" i="35"/>
  <c r="AL27" i="31"/>
  <c r="AA20" i="36"/>
  <c r="AB20" i="36" s="1"/>
  <c r="Z28" i="36"/>
  <c r="Z28" i="32"/>
  <c r="AV66" i="33"/>
  <c r="AD77" i="35"/>
  <c r="AF77" i="35" s="1"/>
  <c r="AU67" i="37"/>
  <c r="T19" i="37"/>
  <c r="D22" i="31"/>
  <c r="D18" i="37"/>
  <c r="C37" i="30"/>
  <c r="D37" i="30" s="1"/>
  <c r="C35" i="30"/>
  <c r="D35" i="30" s="1"/>
  <c r="C33" i="30"/>
  <c r="D33" i="30" s="1"/>
  <c r="C31" i="30"/>
  <c r="D31" i="30" s="1"/>
  <c r="C29" i="30"/>
  <c r="D29" i="30" s="1"/>
  <c r="C27" i="30"/>
  <c r="D27" i="30" s="1"/>
  <c r="C36" i="30"/>
  <c r="D36" i="30" s="1"/>
  <c r="C34" i="30"/>
  <c r="D34" i="30" s="1"/>
  <c r="C32" i="30"/>
  <c r="D32" i="30" s="1"/>
  <c r="C30" i="30"/>
  <c r="D30" i="30" s="1"/>
  <c r="C28" i="30"/>
  <c r="D28" i="30" s="1"/>
  <c r="P18" i="32"/>
  <c r="W19" i="32"/>
  <c r="W20" i="32" s="1"/>
  <c r="X20" i="32" s="1"/>
  <c r="S20" i="35"/>
  <c r="T20" i="35" s="1"/>
  <c r="T19" i="35"/>
  <c r="T67" i="33"/>
  <c r="D66" i="37"/>
  <c r="K19" i="37"/>
  <c r="K20" i="37" s="1"/>
  <c r="L20" i="37" s="1"/>
  <c r="O67" i="36"/>
  <c r="O68" i="36" s="1"/>
  <c r="P68" i="36" s="1"/>
  <c r="AE19" i="32"/>
  <c r="K13" i="29"/>
  <c r="W74" i="31"/>
  <c r="X74" i="31" s="1"/>
  <c r="AD80" i="31"/>
  <c r="C19" i="32"/>
  <c r="D19" i="32" s="1"/>
  <c r="C20" i="36"/>
  <c r="D20" i="36" s="1"/>
  <c r="P66" i="33"/>
  <c r="AI19" i="36"/>
  <c r="AJ19" i="36" s="1"/>
  <c r="G70" i="31"/>
  <c r="H68" i="31"/>
  <c r="H70" i="31" s="1"/>
  <c r="AE67" i="37"/>
  <c r="S67" i="37"/>
  <c r="S68" i="37" s="1"/>
  <c r="T68" i="37" s="1"/>
  <c r="AE67" i="36"/>
  <c r="AE68" i="36" s="1"/>
  <c r="AF68" i="36" s="1"/>
  <c r="S19" i="32"/>
  <c r="T19" i="32" s="1"/>
  <c r="AD30" i="37"/>
  <c r="AD31" i="37"/>
  <c r="AM67" i="37"/>
  <c r="AN67" i="37" s="1"/>
  <c r="P20" i="31"/>
  <c r="P22" i="31" s="1"/>
  <c r="O22" i="31"/>
  <c r="O70" i="35"/>
  <c r="P68" i="35"/>
  <c r="P70" i="35" s="1"/>
  <c r="S20" i="36"/>
  <c r="T20" i="36" s="1"/>
  <c r="AQ20" i="35"/>
  <c r="AR20" i="35" s="1"/>
  <c r="W20" i="36"/>
  <c r="X20" i="36" s="1"/>
  <c r="AA19" i="32"/>
  <c r="AQ67" i="37"/>
  <c r="AQ19" i="32"/>
  <c r="AQ20" i="32" s="1"/>
  <c r="AR20" i="32" s="1"/>
  <c r="AI67" i="37"/>
  <c r="C13" i="29"/>
  <c r="W25" i="31"/>
  <c r="X25" i="31" s="1"/>
  <c r="W26" i="31"/>
  <c r="X26" i="31" s="1"/>
  <c r="AD78" i="35"/>
  <c r="AF78" i="35" s="1"/>
  <c r="AD78" i="31"/>
  <c r="AF78" i="31" s="1"/>
  <c r="AD76" i="31"/>
  <c r="AD79" i="35"/>
  <c r="AD76" i="35"/>
  <c r="AH75" i="31"/>
  <c r="C22" i="31"/>
  <c r="H19" i="35"/>
  <c r="AM67" i="36"/>
  <c r="AN67" i="36" s="1"/>
  <c r="T18" i="36"/>
  <c r="L66" i="33"/>
  <c r="AD29" i="37"/>
  <c r="P68" i="31"/>
  <c r="P70" i="31" s="1"/>
  <c r="O70" i="31"/>
  <c r="AA19" i="33"/>
  <c r="P19" i="33"/>
  <c r="D67" i="37"/>
  <c r="X18" i="37"/>
  <c r="O67" i="32"/>
  <c r="P67" i="32" s="1"/>
  <c r="K70" i="35"/>
  <c r="L68" i="35"/>
  <c r="L70" i="35" s="1"/>
  <c r="AH35" i="31"/>
  <c r="AH29" i="31"/>
  <c r="AH37" i="31"/>
  <c r="AH34" i="31"/>
  <c r="AH33" i="31"/>
  <c r="AH30" i="31"/>
  <c r="AH36" i="31"/>
  <c r="AH32" i="31"/>
  <c r="AH28" i="31"/>
  <c r="AH31" i="31"/>
  <c r="AH33" i="35"/>
  <c r="AH32" i="35"/>
  <c r="AH35" i="35"/>
  <c r="AH37" i="35"/>
  <c r="AH30" i="35"/>
  <c r="AH28" i="35"/>
  <c r="AH36" i="35"/>
  <c r="AH29" i="35"/>
  <c r="AH31" i="35"/>
  <c r="AH34" i="35"/>
  <c r="W36" i="31"/>
  <c r="X36" i="31" s="1"/>
  <c r="W28" i="31"/>
  <c r="X28" i="31" s="1"/>
  <c r="W37" i="31"/>
  <c r="X37" i="31" s="1"/>
  <c r="W35" i="31"/>
  <c r="X35" i="31" s="1"/>
  <c r="W27" i="31"/>
  <c r="X27" i="31" s="1"/>
  <c r="W33" i="31"/>
  <c r="X33" i="31" s="1"/>
  <c r="W31" i="31"/>
  <c r="X31" i="31" s="1"/>
  <c r="W30" i="31"/>
  <c r="X30" i="31" s="1"/>
  <c r="W29" i="31"/>
  <c r="X29" i="31" s="1"/>
  <c r="W32" i="31"/>
  <c r="X32" i="31" s="1"/>
  <c r="W34" i="31"/>
  <c r="X34" i="31" s="1"/>
  <c r="AV18" i="33"/>
  <c r="AD81" i="31"/>
  <c r="AD77" i="31"/>
  <c r="AD85" i="35"/>
  <c r="AF85" i="35" s="1"/>
  <c r="AM67" i="32"/>
  <c r="AM68" i="32" s="1"/>
  <c r="AN68" i="32" s="1"/>
  <c r="L66" i="37"/>
  <c r="AM19" i="33"/>
  <c r="AN19" i="33" s="1"/>
  <c r="AQ70" i="35"/>
  <c r="C70" i="34"/>
  <c r="L67" i="33"/>
  <c r="D18" i="32"/>
  <c r="AE67" i="32"/>
  <c r="AF67" i="32" s="1"/>
  <c r="H19" i="33"/>
  <c r="AJ66" i="37"/>
  <c r="AF18" i="37"/>
  <c r="AD37" i="37"/>
  <c r="O19" i="32"/>
  <c r="O20" i="32" s="1"/>
  <c r="P20" i="32" s="1"/>
  <c r="W19" i="37"/>
  <c r="X19" i="37" s="1"/>
  <c r="AV19" i="35"/>
  <c r="AU20" i="35"/>
  <c r="AV20" i="35" s="1"/>
  <c r="W67" i="33"/>
  <c r="X77" i="31"/>
  <c r="AB77" i="31"/>
  <c r="S70" i="35"/>
  <c r="H19" i="37"/>
  <c r="K70" i="31"/>
  <c r="L68" i="31"/>
  <c r="L70" i="31" s="1"/>
  <c r="AB62" i="31"/>
  <c r="AB70" i="31" s="1"/>
  <c r="AA75" i="31" s="1"/>
  <c r="AB75" i="31" s="1"/>
  <c r="AB14" i="31"/>
  <c r="AB22" i="31" s="1"/>
  <c r="AB14" i="35"/>
  <c r="AB62" i="35"/>
  <c r="AV67" i="33"/>
  <c r="AD85" i="31"/>
  <c r="AD83" i="35"/>
  <c r="AF83" i="35" s="1"/>
  <c r="AD79" i="31"/>
  <c r="AD84" i="31"/>
  <c r="AD83" i="31"/>
  <c r="AM19" i="37"/>
  <c r="AN19" i="37" s="1"/>
  <c r="AF14" i="36"/>
  <c r="AF14" i="32"/>
  <c r="AF62" i="32"/>
  <c r="AF62" i="36"/>
  <c r="K67" i="32"/>
  <c r="K68" i="32" s="1"/>
  <c r="L68" i="32" s="1"/>
  <c r="AE20" i="35"/>
  <c r="AF20" i="35" s="1"/>
  <c r="AF19" i="35"/>
  <c r="K22" i="31"/>
  <c r="H18" i="33"/>
  <c r="AF19" i="37"/>
  <c r="AU19" i="32"/>
  <c r="AU20" i="32" s="1"/>
  <c r="AV20" i="32" s="1"/>
  <c r="AU19" i="36"/>
  <c r="AV19" i="36" s="1"/>
  <c r="AJ66" i="33"/>
  <c r="W67" i="32"/>
  <c r="W68" i="32" s="1"/>
  <c r="X68" i="32" s="1"/>
  <c r="W67" i="36"/>
  <c r="X67" i="36" s="1"/>
  <c r="O22" i="35"/>
  <c r="P19" i="35"/>
  <c r="P22" i="35" s="1"/>
  <c r="AB85" i="31"/>
  <c r="X79" i="35"/>
  <c r="AU19" i="33"/>
  <c r="AV19" i="33" s="1"/>
  <c r="AB19" i="35"/>
  <c r="AA20" i="35"/>
  <c r="AB20" i="35" s="1"/>
  <c r="AD80" i="35"/>
  <c r="AF80" i="35" s="1"/>
  <c r="AD82" i="35"/>
  <c r="AF82" i="35" s="1"/>
  <c r="P67" i="37"/>
  <c r="AI20" i="31"/>
  <c r="AJ20" i="31" s="1"/>
  <c r="P67" i="33"/>
  <c r="P19" i="37"/>
  <c r="AM20" i="35"/>
  <c r="AN20" i="35" s="1"/>
  <c r="AN19" i="35"/>
  <c r="Z73" i="36"/>
  <c r="AB73" i="36" s="1"/>
  <c r="Z73" i="32"/>
  <c r="AB73" i="32" s="1"/>
  <c r="L67" i="37"/>
  <c r="AR18" i="32"/>
  <c r="AN18" i="33"/>
  <c r="K67" i="36"/>
  <c r="L67" i="36" s="1"/>
  <c r="AE20" i="36"/>
  <c r="AF20" i="36" s="1"/>
  <c r="AD35" i="37"/>
  <c r="AD32" i="37"/>
  <c r="S67" i="36"/>
  <c r="T67" i="36" s="1"/>
  <c r="AB19" i="37"/>
  <c r="AB14" i="37"/>
  <c r="O19" i="36"/>
  <c r="P19" i="36" s="1"/>
  <c r="AI22" i="35"/>
  <c r="C70" i="35"/>
  <c r="AD82" i="31"/>
  <c r="AQ67" i="32"/>
  <c r="AR67" i="32" s="1"/>
  <c r="AQ29" i="31"/>
  <c r="AN18" i="37"/>
  <c r="H20" i="31"/>
  <c r="H22" i="31" s="1"/>
  <c r="G22" i="31"/>
  <c r="G20" i="35"/>
  <c r="H20" i="35" s="1"/>
  <c r="AJ19" i="37"/>
  <c r="AQ67" i="33"/>
  <c r="AD28" i="37"/>
  <c r="AD33" i="37"/>
  <c r="D18" i="30"/>
  <c r="AJ67" i="33"/>
  <c r="AB18" i="37"/>
  <c r="AI68" i="35"/>
  <c r="V76" i="32"/>
  <c r="V76" i="36"/>
  <c r="AD81" i="35"/>
  <c r="AF81" i="35" s="1"/>
  <c r="P66" i="37"/>
  <c r="AQ67" i="36"/>
  <c r="AR67" i="36" s="1"/>
  <c r="D66" i="30"/>
  <c r="C67" i="30"/>
  <c r="G67" i="36"/>
  <c r="H67" i="36" s="1"/>
  <c r="AR66" i="37"/>
  <c r="AE27" i="31"/>
  <c r="AF27" i="31" s="1"/>
  <c r="AE30" i="31"/>
  <c r="AF30" i="31" s="1"/>
  <c r="AE28" i="31"/>
  <c r="AF28" i="31" s="1"/>
  <c r="AE31" i="31"/>
  <c r="AF31" i="31" s="1"/>
  <c r="AE34" i="31"/>
  <c r="AF34" i="31" s="1"/>
  <c r="AE29" i="31"/>
  <c r="AF29" i="31" s="1"/>
  <c r="AE37" i="31"/>
  <c r="AF37" i="31" s="1"/>
  <c r="AE32" i="31"/>
  <c r="AF32" i="31" s="1"/>
  <c r="AE36" i="31"/>
  <c r="AF36" i="31" s="1"/>
  <c r="AE33" i="31"/>
  <c r="AF33" i="31" s="1"/>
  <c r="AE35" i="31"/>
  <c r="AF35" i="31" s="1"/>
  <c r="G70" i="35"/>
  <c r="H68" i="35"/>
  <c r="H70" i="35" s="1"/>
  <c r="K22" i="35"/>
  <c r="L19" i="35"/>
  <c r="L22" i="35" s="1"/>
  <c r="AR18" i="37"/>
  <c r="AJ18" i="32"/>
  <c r="X18" i="33"/>
  <c r="AB14" i="33"/>
  <c r="AD36" i="37"/>
  <c r="AD34" i="37"/>
  <c r="AU67" i="36"/>
  <c r="AV67" i="36" s="1"/>
  <c r="X19" i="35"/>
  <c r="W20" i="35"/>
  <c r="X20" i="35" s="1"/>
  <c r="X18" i="32"/>
  <c r="X84" i="31"/>
  <c r="X76" i="35"/>
  <c r="AF79" i="35" l="1"/>
  <c r="AA68" i="36"/>
  <c r="AB68" i="36" s="1"/>
  <c r="AB70" i="36" s="1"/>
  <c r="AQ37" i="31"/>
  <c r="AF76" i="35"/>
  <c r="AM35" i="31"/>
  <c r="AM28" i="31"/>
  <c r="AM30" i="31"/>
  <c r="AM36" i="31"/>
  <c r="AM37" i="31"/>
  <c r="AM34" i="31"/>
  <c r="AM27" i="31"/>
  <c r="AQ20" i="36"/>
  <c r="AR20" i="36" s="1"/>
  <c r="AL64" i="27"/>
  <c r="AM48" i="27"/>
  <c r="AM64" i="27" s="1"/>
  <c r="C68" i="36"/>
  <c r="D68" i="36" s="1"/>
  <c r="D70" i="36" s="1"/>
  <c r="AB8" i="29" s="1"/>
  <c r="O70" i="37"/>
  <c r="O83" i="37" s="1"/>
  <c r="P83" i="37" s="1"/>
  <c r="AU84" i="31"/>
  <c r="AI68" i="36"/>
  <c r="AJ68" i="36" s="1"/>
  <c r="G20" i="36"/>
  <c r="H20" i="36" s="1"/>
  <c r="H22" i="36" s="1"/>
  <c r="G25" i="36" s="1"/>
  <c r="H25" i="36" s="1"/>
  <c r="D22" i="30"/>
  <c r="C25" i="30" s="1"/>
  <c r="D25" i="30" s="1"/>
  <c r="AA22" i="37"/>
  <c r="H70" i="37"/>
  <c r="G75" i="37" s="1"/>
  <c r="AA68" i="32"/>
  <c r="AB68" i="32" s="1"/>
  <c r="AB70" i="32" s="1"/>
  <c r="AA74" i="32" s="1"/>
  <c r="AB74" i="32" s="1"/>
  <c r="AQ32" i="31"/>
  <c r="AQ35" i="31"/>
  <c r="AQ27" i="31"/>
  <c r="AQ30" i="31"/>
  <c r="AQ28" i="31"/>
  <c r="C22" i="35"/>
  <c r="C33" i="35" s="1"/>
  <c r="D33" i="35" s="1"/>
  <c r="AM83" i="35"/>
  <c r="AQ34" i="31"/>
  <c r="AQ36" i="31"/>
  <c r="AQ31" i="31"/>
  <c r="K20" i="36"/>
  <c r="L20" i="36" s="1"/>
  <c r="L22" i="36" s="1"/>
  <c r="AM20" i="36"/>
  <c r="AN20" i="36" s="1"/>
  <c r="C79" i="31"/>
  <c r="D79" i="31" s="1"/>
  <c r="C75" i="31"/>
  <c r="D75" i="31" s="1"/>
  <c r="C83" i="31"/>
  <c r="D83" i="31" s="1"/>
  <c r="C85" i="31"/>
  <c r="D85" i="31" s="1"/>
  <c r="AA31" i="31"/>
  <c r="AB31" i="31" s="1"/>
  <c r="C81" i="31"/>
  <c r="D81" i="31" s="1"/>
  <c r="AA35" i="31"/>
  <c r="AB35" i="31" s="1"/>
  <c r="C76" i="31"/>
  <c r="D76" i="31" s="1"/>
  <c r="C20" i="37"/>
  <c r="D20" i="37" s="1"/>
  <c r="D22" i="37" s="1"/>
  <c r="C26" i="37" s="1"/>
  <c r="D26" i="37" s="1"/>
  <c r="AM79" i="35"/>
  <c r="C80" i="31"/>
  <c r="D80" i="31" s="1"/>
  <c r="C82" i="31"/>
  <c r="D82" i="31" s="1"/>
  <c r="C84" i="31"/>
  <c r="D84" i="31" s="1"/>
  <c r="AU76" i="31"/>
  <c r="AU80" i="31"/>
  <c r="AU78" i="31"/>
  <c r="AU77" i="31"/>
  <c r="AU85" i="31"/>
  <c r="AU82" i="31"/>
  <c r="AU83" i="31"/>
  <c r="AU79" i="31"/>
  <c r="K70" i="37"/>
  <c r="C70" i="37"/>
  <c r="C76" i="37" s="1"/>
  <c r="D76" i="37" s="1"/>
  <c r="AM82" i="35"/>
  <c r="L19" i="32"/>
  <c r="L22" i="32" s="1"/>
  <c r="D10" i="29" s="1"/>
  <c r="C78" i="31"/>
  <c r="D78" i="31" s="1"/>
  <c r="AU68" i="32"/>
  <c r="AV68" i="32" s="1"/>
  <c r="O80" i="37"/>
  <c r="P80" i="37" s="1"/>
  <c r="AM76" i="35"/>
  <c r="AL69" i="27"/>
  <c r="AM53" i="27"/>
  <c r="AM69" i="27" s="1"/>
  <c r="AL72" i="27"/>
  <c r="AM56" i="27"/>
  <c r="AM72" i="27" s="1"/>
  <c r="AM58" i="27"/>
  <c r="AM74" i="27" s="1"/>
  <c r="AL74" i="27"/>
  <c r="AL71" i="27"/>
  <c r="AM55" i="27"/>
  <c r="AM71" i="27" s="1"/>
  <c r="O77" i="37"/>
  <c r="P77" i="37" s="1"/>
  <c r="H19" i="32"/>
  <c r="H22" i="32" s="1"/>
  <c r="O84" i="37"/>
  <c r="P84" i="37" s="1"/>
  <c r="G22" i="32"/>
  <c r="G31" i="32" s="1"/>
  <c r="AL68" i="27"/>
  <c r="AM52" i="27"/>
  <c r="AM68" i="27" s="1"/>
  <c r="AA22" i="36"/>
  <c r="AA33" i="36" s="1"/>
  <c r="AA28" i="31"/>
  <c r="AB28" i="31" s="1"/>
  <c r="AA36" i="31"/>
  <c r="AB36" i="31" s="1"/>
  <c r="G68" i="32"/>
  <c r="H68" i="32" s="1"/>
  <c r="H70" i="32" s="1"/>
  <c r="G74" i="32" s="1"/>
  <c r="H74" i="32" s="1"/>
  <c r="AA33" i="31"/>
  <c r="AB33" i="31" s="1"/>
  <c r="AA30" i="31"/>
  <c r="AB30" i="31" s="1"/>
  <c r="AA27" i="31"/>
  <c r="AB27" i="31" s="1"/>
  <c r="AA37" i="31"/>
  <c r="AB37" i="31" s="1"/>
  <c r="AA34" i="31"/>
  <c r="AB34" i="31" s="1"/>
  <c r="AA32" i="31"/>
  <c r="AB32" i="31" s="1"/>
  <c r="K12" i="29"/>
  <c r="D70" i="33"/>
  <c r="C74" i="33" s="1"/>
  <c r="D74" i="33" s="1"/>
  <c r="AE70" i="33"/>
  <c r="AE76" i="33" s="1"/>
  <c r="AF79" i="31"/>
  <c r="AQ22" i="36"/>
  <c r="AQ36" i="36" s="1"/>
  <c r="S81" i="31"/>
  <c r="T81" i="31" s="1"/>
  <c r="S82" i="31"/>
  <c r="T82" i="31" s="1"/>
  <c r="S83" i="31"/>
  <c r="T83" i="31" s="1"/>
  <c r="S85" i="31"/>
  <c r="T85" i="31" s="1"/>
  <c r="S77" i="31"/>
  <c r="T77" i="31" s="1"/>
  <c r="S79" i="31"/>
  <c r="T79" i="31" s="1"/>
  <c r="S78" i="31"/>
  <c r="T78" i="31" s="1"/>
  <c r="S80" i="31"/>
  <c r="T80" i="31" s="1"/>
  <c r="S76" i="31"/>
  <c r="T76" i="31" s="1"/>
  <c r="S84" i="31"/>
  <c r="T84" i="31" s="1"/>
  <c r="AM77" i="35"/>
  <c r="AM84" i="35"/>
  <c r="AM81" i="35"/>
  <c r="AM80" i="35"/>
  <c r="AM85" i="35"/>
  <c r="O70" i="33"/>
  <c r="AI70" i="33"/>
  <c r="AI77" i="33" s="1"/>
  <c r="AM22" i="32"/>
  <c r="AM33" i="32" s="1"/>
  <c r="AF83" i="31"/>
  <c r="K31" i="32"/>
  <c r="P70" i="37"/>
  <c r="C68" i="32"/>
  <c r="D68" i="32" s="1"/>
  <c r="D70" i="32" s="1"/>
  <c r="L8" i="29" s="1"/>
  <c r="D19" i="33"/>
  <c r="C22" i="34"/>
  <c r="C35" i="34" s="1"/>
  <c r="D35" i="34" s="1"/>
  <c r="C74" i="35"/>
  <c r="D74" i="35" s="1"/>
  <c r="AI22" i="32"/>
  <c r="AI30" i="32" s="1"/>
  <c r="S68" i="32"/>
  <c r="T68" i="32" s="1"/>
  <c r="T70" i="32" s="1"/>
  <c r="L12" i="29" s="1"/>
  <c r="X19" i="33"/>
  <c r="X22" i="33" s="1"/>
  <c r="W25" i="33" s="1"/>
  <c r="X25" i="33" s="1"/>
  <c r="AM70" i="33"/>
  <c r="H68" i="33"/>
  <c r="H70" i="33" s="1"/>
  <c r="C20" i="32"/>
  <c r="D20" i="32" s="1"/>
  <c r="D22" i="32" s="1"/>
  <c r="D8" i="29" s="1"/>
  <c r="Z21" i="29"/>
  <c r="C74" i="34"/>
  <c r="D74" i="34" s="1"/>
  <c r="AL66" i="27"/>
  <c r="AM50" i="27"/>
  <c r="AM66" i="27" s="1"/>
  <c r="AF76" i="31"/>
  <c r="AF80" i="31"/>
  <c r="G77" i="37"/>
  <c r="H77" i="37" s="1"/>
  <c r="G80" i="37"/>
  <c r="H80" i="37" s="1"/>
  <c r="G83" i="37"/>
  <c r="H83" i="37" s="1"/>
  <c r="G84" i="37"/>
  <c r="H84" i="37" s="1"/>
  <c r="G78" i="37"/>
  <c r="H78" i="37" s="1"/>
  <c r="AI22" i="33"/>
  <c r="T68" i="33"/>
  <c r="T70" i="33" s="1"/>
  <c r="H22" i="33"/>
  <c r="G25" i="33" s="1"/>
  <c r="H25" i="33" s="1"/>
  <c r="G22" i="33"/>
  <c r="W74" i="35"/>
  <c r="X74" i="35" s="1"/>
  <c r="X86" i="35" s="1"/>
  <c r="W89" i="35" s="1"/>
  <c r="X89" i="35" s="1"/>
  <c r="X95" i="35" s="1"/>
  <c r="X97" i="35" s="1"/>
  <c r="AE13" i="29" s="1"/>
  <c r="AA13" i="29"/>
  <c r="X22" i="36"/>
  <c r="W26" i="36" s="1"/>
  <c r="X26" i="36" s="1"/>
  <c r="AB70" i="37"/>
  <c r="AC14" i="29" s="1"/>
  <c r="AF85" i="31"/>
  <c r="D20" i="33"/>
  <c r="C22" i="33"/>
  <c r="C33" i="33" s="1"/>
  <c r="D33" i="33" s="1"/>
  <c r="O22" i="33"/>
  <c r="AE22" i="37"/>
  <c r="AV68" i="33"/>
  <c r="P20" i="37"/>
  <c r="P22" i="37" s="1"/>
  <c r="AA70" i="37"/>
  <c r="AF20" i="33"/>
  <c r="AI22" i="37"/>
  <c r="S84" i="33"/>
  <c r="T84" i="33" s="1"/>
  <c r="S80" i="33"/>
  <c r="T80" i="33" s="1"/>
  <c r="S82" i="33"/>
  <c r="T82" i="33" s="1"/>
  <c r="S79" i="33"/>
  <c r="T79" i="33" s="1"/>
  <c r="S83" i="33"/>
  <c r="T83" i="33" s="1"/>
  <c r="S85" i="33"/>
  <c r="T85" i="33" s="1"/>
  <c r="S76" i="33"/>
  <c r="T76" i="33" s="1"/>
  <c r="S78" i="33"/>
  <c r="T78" i="33" s="1"/>
  <c r="S77" i="33"/>
  <c r="T77" i="33" s="1"/>
  <c r="S81" i="33"/>
  <c r="T81" i="33" s="1"/>
  <c r="O30" i="37"/>
  <c r="P30" i="37" s="1"/>
  <c r="O35" i="37"/>
  <c r="P35" i="37" s="1"/>
  <c r="O28" i="37"/>
  <c r="P28" i="37" s="1"/>
  <c r="O29" i="37"/>
  <c r="P29" i="37" s="1"/>
  <c r="O34" i="37"/>
  <c r="P34" i="37" s="1"/>
  <c r="O33" i="37"/>
  <c r="P33" i="37" s="1"/>
  <c r="O27" i="37"/>
  <c r="O32" i="37"/>
  <c r="P32" i="37" s="1"/>
  <c r="O36" i="37"/>
  <c r="P36" i="37" s="1"/>
  <c r="O31" i="37"/>
  <c r="P31" i="37" s="1"/>
  <c r="O37" i="37"/>
  <c r="P37" i="37" s="1"/>
  <c r="AE29" i="33"/>
  <c r="AF29" i="33" s="1"/>
  <c r="AE27" i="33"/>
  <c r="AE30" i="33"/>
  <c r="AF30" i="33" s="1"/>
  <c r="AE32" i="33"/>
  <c r="AF32" i="33" s="1"/>
  <c r="AE37" i="33"/>
  <c r="AF37" i="33" s="1"/>
  <c r="AE36" i="33"/>
  <c r="AF36" i="33" s="1"/>
  <c r="AE35" i="33"/>
  <c r="AF35" i="33" s="1"/>
  <c r="AE28" i="33"/>
  <c r="AF28" i="33" s="1"/>
  <c r="AE34" i="33"/>
  <c r="AF34" i="33" s="1"/>
  <c r="AE33" i="33"/>
  <c r="AF33" i="33" s="1"/>
  <c r="AE31" i="33"/>
  <c r="AF31" i="33" s="1"/>
  <c r="K80" i="33"/>
  <c r="L80" i="33" s="1"/>
  <c r="K83" i="33"/>
  <c r="L83" i="33" s="1"/>
  <c r="K84" i="33"/>
  <c r="L84" i="33" s="1"/>
  <c r="K79" i="33"/>
  <c r="L79" i="33" s="1"/>
  <c r="K82" i="33"/>
  <c r="L82" i="33" s="1"/>
  <c r="K77" i="33"/>
  <c r="L77" i="33" s="1"/>
  <c r="K85" i="33"/>
  <c r="L85" i="33" s="1"/>
  <c r="K81" i="33"/>
  <c r="L81" i="33" s="1"/>
  <c r="K76" i="33"/>
  <c r="L76" i="33" s="1"/>
  <c r="K78" i="33"/>
  <c r="L78" i="33" s="1"/>
  <c r="AU78" i="33"/>
  <c r="AU81" i="33"/>
  <c r="AU83" i="33"/>
  <c r="AU76" i="33"/>
  <c r="AU79" i="33"/>
  <c r="AU85" i="33"/>
  <c r="AU80" i="33"/>
  <c r="AU82" i="33"/>
  <c r="AU77" i="33"/>
  <c r="AU84" i="33"/>
  <c r="AA78" i="33"/>
  <c r="AB78" i="33" s="1"/>
  <c r="AA77" i="33"/>
  <c r="AB77" i="33" s="1"/>
  <c r="AA83" i="33"/>
  <c r="AB83" i="33" s="1"/>
  <c r="AA85" i="33"/>
  <c r="AB85" i="33" s="1"/>
  <c r="AA84" i="33"/>
  <c r="AB84" i="33" s="1"/>
  <c r="AA81" i="33"/>
  <c r="AB81" i="33" s="1"/>
  <c r="AA82" i="33"/>
  <c r="AB82" i="33" s="1"/>
  <c r="AA80" i="33"/>
  <c r="AB80" i="33" s="1"/>
  <c r="AA79" i="33"/>
  <c r="AB79" i="33" s="1"/>
  <c r="AA76" i="33"/>
  <c r="AB76" i="33" s="1"/>
  <c r="G81" i="33"/>
  <c r="H81" i="33" s="1"/>
  <c r="G77" i="33"/>
  <c r="H77" i="33" s="1"/>
  <c r="G84" i="33"/>
  <c r="H84" i="33" s="1"/>
  <c r="G85" i="33"/>
  <c r="H85" i="33" s="1"/>
  <c r="G82" i="33"/>
  <c r="H82" i="33" s="1"/>
  <c r="G79" i="33"/>
  <c r="H79" i="33" s="1"/>
  <c r="G76" i="33"/>
  <c r="H76" i="33" s="1"/>
  <c r="G83" i="33"/>
  <c r="H83" i="33" s="1"/>
  <c r="G78" i="33"/>
  <c r="H78" i="33" s="1"/>
  <c r="G80" i="33"/>
  <c r="H80" i="33" s="1"/>
  <c r="T22" i="37"/>
  <c r="S26" i="37" s="1"/>
  <c r="T26" i="37" s="1"/>
  <c r="G81" i="37"/>
  <c r="H81" i="37" s="1"/>
  <c r="C70" i="33"/>
  <c r="C75" i="33" s="1"/>
  <c r="L68" i="33"/>
  <c r="L70" i="33" s="1"/>
  <c r="AE68" i="37"/>
  <c r="AF68" i="37" s="1"/>
  <c r="AM20" i="33"/>
  <c r="AN20" i="33" s="1"/>
  <c r="S22" i="37"/>
  <c r="AU68" i="37"/>
  <c r="AV68" i="37" s="1"/>
  <c r="C74" i="31"/>
  <c r="D74" i="31" s="1"/>
  <c r="G82" i="37"/>
  <c r="H82" i="37" s="1"/>
  <c r="K30" i="32"/>
  <c r="AB68" i="33"/>
  <c r="AB70" i="33" s="1"/>
  <c r="AA75" i="33" s="1"/>
  <c r="AQ68" i="33"/>
  <c r="AR68" i="33" s="1"/>
  <c r="AR67" i="33"/>
  <c r="AA70" i="32"/>
  <c r="AA79" i="32" s="1"/>
  <c r="T22" i="35"/>
  <c r="S12" i="29" s="1"/>
  <c r="G76" i="37"/>
  <c r="H76" i="37" s="1"/>
  <c r="G79" i="37"/>
  <c r="H79" i="37" s="1"/>
  <c r="AQ22" i="33"/>
  <c r="AQ28" i="33" s="1"/>
  <c r="AU22" i="37"/>
  <c r="W68" i="33"/>
  <c r="X68" i="33" s="1"/>
  <c r="W20" i="37"/>
  <c r="X20" i="37" s="1"/>
  <c r="X22" i="37" s="1"/>
  <c r="AQ20" i="37"/>
  <c r="AR20" i="37" s="1"/>
  <c r="D70" i="37"/>
  <c r="AC8" i="29" s="1"/>
  <c r="G22" i="37"/>
  <c r="AU20" i="33"/>
  <c r="AV20" i="33" s="1"/>
  <c r="AM20" i="37"/>
  <c r="AN20" i="37" s="1"/>
  <c r="P22" i="33"/>
  <c r="E11" i="29" s="1"/>
  <c r="S70" i="37"/>
  <c r="S85" i="37" s="1"/>
  <c r="T85" i="37" s="1"/>
  <c r="G85" i="37"/>
  <c r="H85" i="37" s="1"/>
  <c r="K22" i="33"/>
  <c r="K35" i="33" s="1"/>
  <c r="L35" i="33" s="1"/>
  <c r="W22" i="33"/>
  <c r="W34" i="33" s="1"/>
  <c r="X34" i="33" s="1"/>
  <c r="AM68" i="37"/>
  <c r="AN68" i="37" s="1"/>
  <c r="AI68" i="37"/>
  <c r="AJ68" i="37" s="1"/>
  <c r="AR67" i="37"/>
  <c r="K22" i="37"/>
  <c r="K28" i="37" s="1"/>
  <c r="L28" i="37" s="1"/>
  <c r="D18" i="33"/>
  <c r="AQ68" i="37"/>
  <c r="AR68" i="37" s="1"/>
  <c r="W68" i="37"/>
  <c r="X68" i="37" s="1"/>
  <c r="AA20" i="33"/>
  <c r="AB20" i="33" s="1"/>
  <c r="S20" i="33"/>
  <c r="T20" i="33" s="1"/>
  <c r="T22" i="33" s="1"/>
  <c r="AF84" i="31"/>
  <c r="AF81" i="31"/>
  <c r="AF77" i="31"/>
  <c r="AF82" i="31"/>
  <c r="AM83" i="31"/>
  <c r="AM85" i="31"/>
  <c r="AM77" i="31"/>
  <c r="AM79" i="31"/>
  <c r="AM78" i="31"/>
  <c r="AM80" i="31"/>
  <c r="AM82" i="31"/>
  <c r="AM84" i="31"/>
  <c r="AM81" i="31"/>
  <c r="AM76" i="31"/>
  <c r="AB70" i="35"/>
  <c r="AA14" i="29" s="1"/>
  <c r="R21" i="29"/>
  <c r="AU35" i="31"/>
  <c r="AU27" i="31"/>
  <c r="AU30" i="31"/>
  <c r="AU33" i="31"/>
  <c r="AU34" i="31"/>
  <c r="AU28" i="31"/>
  <c r="AU32" i="31"/>
  <c r="AU36" i="31"/>
  <c r="AU37" i="31"/>
  <c r="AU29" i="31"/>
  <c r="AU31" i="31"/>
  <c r="X22" i="35"/>
  <c r="W26" i="35" s="1"/>
  <c r="X26" i="35" s="1"/>
  <c r="C26" i="34"/>
  <c r="D26" i="34" s="1"/>
  <c r="AQ29" i="36"/>
  <c r="AI82" i="31"/>
  <c r="AI78" i="31"/>
  <c r="AI84" i="31"/>
  <c r="AI79" i="31"/>
  <c r="AI80" i="31"/>
  <c r="AI76" i="31"/>
  <c r="AI81" i="31"/>
  <c r="AI85" i="31"/>
  <c r="AI83" i="31"/>
  <c r="AI77" i="31"/>
  <c r="S22" i="35"/>
  <c r="S35" i="35" s="1"/>
  <c r="T35" i="35" s="1"/>
  <c r="X67" i="33"/>
  <c r="AA12" i="29"/>
  <c r="K35" i="32"/>
  <c r="T20" i="31"/>
  <c r="T22" i="31" s="1"/>
  <c r="S22" i="31"/>
  <c r="K34" i="32"/>
  <c r="L70" i="37"/>
  <c r="K29" i="32"/>
  <c r="X67" i="37"/>
  <c r="AQ82" i="31"/>
  <c r="AQ84" i="31"/>
  <c r="AQ78" i="31"/>
  <c r="AQ80" i="31"/>
  <c r="AQ76" i="31"/>
  <c r="AQ81" i="31"/>
  <c r="AQ83" i="31"/>
  <c r="AQ77" i="31"/>
  <c r="AQ79" i="31"/>
  <c r="AQ85" i="31"/>
  <c r="T67" i="37"/>
  <c r="T70" i="37" s="1"/>
  <c r="AB22" i="36"/>
  <c r="AA25" i="36" s="1"/>
  <c r="AB25" i="36" s="1"/>
  <c r="K33" i="32"/>
  <c r="K25" i="31"/>
  <c r="L25" i="31" s="1"/>
  <c r="K28" i="32"/>
  <c r="L28" i="32" s="1"/>
  <c r="AI68" i="32"/>
  <c r="K26" i="31"/>
  <c r="L26" i="31" s="1"/>
  <c r="K37" i="32"/>
  <c r="AB19" i="33"/>
  <c r="K36" i="32"/>
  <c r="H22" i="37"/>
  <c r="G26" i="37" s="1"/>
  <c r="H26" i="37" s="1"/>
  <c r="K27" i="32"/>
  <c r="AQ29" i="33"/>
  <c r="G68" i="36"/>
  <c r="H68" i="36" s="1"/>
  <c r="H70" i="36" s="1"/>
  <c r="AB9" i="29" s="1"/>
  <c r="S20" i="32"/>
  <c r="P70" i="33"/>
  <c r="L19" i="33"/>
  <c r="L22" i="33" s="1"/>
  <c r="K25" i="33" s="1"/>
  <c r="L25" i="33" s="1"/>
  <c r="AU22" i="35"/>
  <c r="AU32" i="35" s="1"/>
  <c r="X86" i="31"/>
  <c r="W89" i="31" s="1"/>
  <c r="X89" i="31" s="1"/>
  <c r="X95" i="31" s="1"/>
  <c r="X97" i="31" s="1"/>
  <c r="O13" i="29" s="1"/>
  <c r="AA80" i="35"/>
  <c r="AB80" i="35" s="1"/>
  <c r="AA81" i="35"/>
  <c r="AB81" i="35" s="1"/>
  <c r="AA82" i="35"/>
  <c r="AB82" i="35" s="1"/>
  <c r="AA85" i="35"/>
  <c r="AB85" i="35" s="1"/>
  <c r="AA76" i="35"/>
  <c r="AB76" i="35" s="1"/>
  <c r="AA77" i="35"/>
  <c r="AB77" i="35" s="1"/>
  <c r="AA83" i="35"/>
  <c r="AB83" i="35" s="1"/>
  <c r="AA78" i="35"/>
  <c r="AB78" i="35" s="1"/>
  <c r="AA84" i="35"/>
  <c r="AB84" i="35" s="1"/>
  <c r="AA79" i="35"/>
  <c r="AB79" i="35" s="1"/>
  <c r="D22" i="36"/>
  <c r="T8" i="29" s="1"/>
  <c r="AR19" i="33"/>
  <c r="AM22" i="35"/>
  <c r="AM35" i="35" s="1"/>
  <c r="L19" i="37"/>
  <c r="L22" i="37" s="1"/>
  <c r="U10" i="29" s="1"/>
  <c r="T10" i="29"/>
  <c r="K25" i="36"/>
  <c r="L25" i="36" s="1"/>
  <c r="K26" i="36"/>
  <c r="L26" i="36" s="1"/>
  <c r="S84" i="37"/>
  <c r="T84" i="37" s="1"/>
  <c r="AB14" i="29"/>
  <c r="AA74" i="36"/>
  <c r="AB74" i="36" s="1"/>
  <c r="K29" i="37"/>
  <c r="L29" i="37" s="1"/>
  <c r="AI37" i="35"/>
  <c r="AJ37" i="35" s="1"/>
  <c r="AI32" i="35"/>
  <c r="AJ32" i="35" s="1"/>
  <c r="AI33" i="35"/>
  <c r="AJ33" i="35" s="1"/>
  <c r="AI31" i="35"/>
  <c r="AJ31" i="35" s="1"/>
  <c r="AI34" i="35"/>
  <c r="AJ34" i="35" s="1"/>
  <c r="AI27" i="35"/>
  <c r="AJ27" i="35" s="1"/>
  <c r="AI35" i="35"/>
  <c r="AJ35" i="35" s="1"/>
  <c r="AI28" i="35"/>
  <c r="AJ28" i="35" s="1"/>
  <c r="AI30" i="35"/>
  <c r="AJ30" i="35" s="1"/>
  <c r="AI36" i="35"/>
  <c r="AJ36" i="35" s="1"/>
  <c r="AI29" i="35"/>
  <c r="AJ29" i="35" s="1"/>
  <c r="AJ62" i="36"/>
  <c r="AJ14" i="32"/>
  <c r="AJ22" i="32" s="1"/>
  <c r="AJ14" i="36"/>
  <c r="AJ62" i="32"/>
  <c r="Z73" i="35"/>
  <c r="AB73" i="35" s="1"/>
  <c r="Z73" i="31"/>
  <c r="AB73" i="31" s="1"/>
  <c r="AU29" i="35"/>
  <c r="C28" i="31"/>
  <c r="D28" i="31" s="1"/>
  <c r="C31" i="31"/>
  <c r="D31" i="31" s="1"/>
  <c r="C35" i="31"/>
  <c r="D35" i="31" s="1"/>
  <c r="C27" i="31"/>
  <c r="D27" i="31" s="1"/>
  <c r="C30" i="31"/>
  <c r="D30" i="31" s="1"/>
  <c r="C29" i="31"/>
  <c r="D29" i="31" s="1"/>
  <c r="C34" i="31"/>
  <c r="D34" i="31" s="1"/>
  <c r="C36" i="31"/>
  <c r="D36" i="31" s="1"/>
  <c r="C32" i="31"/>
  <c r="D32" i="31" s="1"/>
  <c r="C37" i="31"/>
  <c r="D37" i="31" s="1"/>
  <c r="C33" i="31"/>
  <c r="D33" i="31" s="1"/>
  <c r="AU20" i="36"/>
  <c r="C82" i="37"/>
  <c r="D82" i="37" s="1"/>
  <c r="C77" i="37"/>
  <c r="D77" i="37" s="1"/>
  <c r="AM29" i="32"/>
  <c r="AD73" i="36"/>
  <c r="AF73" i="36" s="1"/>
  <c r="AD73" i="32"/>
  <c r="AF73" i="32" s="1"/>
  <c r="K10" i="29"/>
  <c r="K74" i="31"/>
  <c r="L74" i="31" s="1"/>
  <c r="AE68" i="32"/>
  <c r="AF68" i="32" s="1"/>
  <c r="AF70" i="32" s="1"/>
  <c r="C77" i="36"/>
  <c r="X38" i="31"/>
  <c r="AQ22" i="32"/>
  <c r="AR19" i="32"/>
  <c r="AA11" i="29"/>
  <c r="O74" i="35"/>
  <c r="P74" i="35" s="1"/>
  <c r="AQ22" i="35"/>
  <c r="P67" i="36"/>
  <c r="P70" i="36" s="1"/>
  <c r="O70" i="36"/>
  <c r="AU68" i="36"/>
  <c r="AV68" i="36" s="1"/>
  <c r="AV67" i="37"/>
  <c r="AF67" i="37"/>
  <c r="W22" i="37"/>
  <c r="AQ68" i="36"/>
  <c r="AR68" i="36" s="1"/>
  <c r="AE22" i="35"/>
  <c r="K76" i="31"/>
  <c r="L76" i="31" s="1"/>
  <c r="K81" i="31"/>
  <c r="L81" i="31" s="1"/>
  <c r="K83" i="31"/>
  <c r="L83" i="31" s="1"/>
  <c r="K85" i="31"/>
  <c r="L85" i="31" s="1"/>
  <c r="K77" i="31"/>
  <c r="L77" i="31" s="1"/>
  <c r="K78" i="31"/>
  <c r="L78" i="31" s="1"/>
  <c r="K80" i="31"/>
  <c r="L80" i="31" s="1"/>
  <c r="K75" i="31"/>
  <c r="L75" i="31" s="1"/>
  <c r="K82" i="31"/>
  <c r="L82" i="31" s="1"/>
  <c r="K79" i="31"/>
  <c r="L79" i="31" s="1"/>
  <c r="K84" i="31"/>
  <c r="L84" i="31" s="1"/>
  <c r="AJ67" i="37"/>
  <c r="O83" i="35"/>
  <c r="P83" i="35" s="1"/>
  <c r="O79" i="35"/>
  <c r="P79" i="35" s="1"/>
  <c r="O84" i="35"/>
  <c r="P84" i="35" s="1"/>
  <c r="O75" i="35"/>
  <c r="P75" i="35" s="1"/>
  <c r="O82" i="35"/>
  <c r="P82" i="35" s="1"/>
  <c r="O76" i="35"/>
  <c r="P76" i="35" s="1"/>
  <c r="O81" i="35"/>
  <c r="P81" i="35" s="1"/>
  <c r="O80" i="35"/>
  <c r="P80" i="35" s="1"/>
  <c r="O85" i="35"/>
  <c r="P85" i="35" s="1"/>
  <c r="O77" i="35"/>
  <c r="P77" i="35" s="1"/>
  <c r="O78" i="35"/>
  <c r="P78" i="35" s="1"/>
  <c r="K9" i="29"/>
  <c r="G74" i="31"/>
  <c r="H74" i="31" s="1"/>
  <c r="AF62" i="37"/>
  <c r="AF14" i="37"/>
  <c r="AF22" i="37" s="1"/>
  <c r="AF62" i="33"/>
  <c r="AF70" i="33" s="1"/>
  <c r="AF14" i="33"/>
  <c r="AA22" i="35"/>
  <c r="O20" i="36"/>
  <c r="P20" i="36" s="1"/>
  <c r="P22" i="36" s="1"/>
  <c r="D67" i="30"/>
  <c r="D70" i="30" s="1"/>
  <c r="C70" i="30"/>
  <c r="G36" i="31"/>
  <c r="H36" i="31" s="1"/>
  <c r="G28" i="31"/>
  <c r="H28" i="31" s="1"/>
  <c r="G31" i="31"/>
  <c r="H31" i="31" s="1"/>
  <c r="G32" i="31"/>
  <c r="H32" i="31" s="1"/>
  <c r="G34" i="31"/>
  <c r="H34" i="31" s="1"/>
  <c r="G30" i="31"/>
  <c r="H30" i="31" s="1"/>
  <c r="G35" i="31"/>
  <c r="H35" i="31" s="1"/>
  <c r="G37" i="31"/>
  <c r="H37" i="31" s="1"/>
  <c r="G33" i="31"/>
  <c r="H33" i="31" s="1"/>
  <c r="G27" i="31"/>
  <c r="H27" i="31" s="1"/>
  <c r="G29" i="31"/>
  <c r="H29" i="31" s="1"/>
  <c r="C82" i="35"/>
  <c r="D82" i="35" s="1"/>
  <c r="C76" i="35"/>
  <c r="D76" i="35" s="1"/>
  <c r="C83" i="35"/>
  <c r="D83" i="35" s="1"/>
  <c r="C79" i="35"/>
  <c r="D79" i="35" s="1"/>
  <c r="C84" i="35"/>
  <c r="D84" i="35" s="1"/>
  <c r="C75" i="35"/>
  <c r="D75" i="35" s="1"/>
  <c r="C80" i="35"/>
  <c r="D80" i="35" s="1"/>
  <c r="C81" i="35"/>
  <c r="D81" i="35" s="1"/>
  <c r="C85" i="35"/>
  <c r="D85" i="35" s="1"/>
  <c r="C77" i="35"/>
  <c r="D77" i="35" s="1"/>
  <c r="C78" i="35"/>
  <c r="D78" i="35" s="1"/>
  <c r="AM29" i="35"/>
  <c r="X67" i="32"/>
  <c r="X70" i="32" s="1"/>
  <c r="W70" i="32"/>
  <c r="AV19" i="32"/>
  <c r="AU22" i="32"/>
  <c r="O22" i="32"/>
  <c r="P19" i="32"/>
  <c r="P22" i="32" s="1"/>
  <c r="AB19" i="32"/>
  <c r="AA29" i="36"/>
  <c r="O35" i="31"/>
  <c r="P35" i="31" s="1"/>
  <c r="O27" i="31"/>
  <c r="P27" i="31" s="1"/>
  <c r="O30" i="31"/>
  <c r="P30" i="31" s="1"/>
  <c r="O33" i="31"/>
  <c r="P33" i="31" s="1"/>
  <c r="O34" i="31"/>
  <c r="P34" i="31" s="1"/>
  <c r="O37" i="31"/>
  <c r="P37" i="31" s="1"/>
  <c r="O29" i="31"/>
  <c r="P29" i="31" s="1"/>
  <c r="O31" i="31"/>
  <c r="P31" i="31" s="1"/>
  <c r="O36" i="31"/>
  <c r="P36" i="31" s="1"/>
  <c r="O32" i="31"/>
  <c r="P32" i="31" s="1"/>
  <c r="O28" i="31"/>
  <c r="P28" i="31" s="1"/>
  <c r="AF67" i="36"/>
  <c r="AF70" i="36" s="1"/>
  <c r="AE70" i="36"/>
  <c r="G76" i="31"/>
  <c r="H76" i="31" s="1"/>
  <c r="G81" i="31"/>
  <c r="H81" i="31" s="1"/>
  <c r="G83" i="31"/>
  <c r="H83" i="31" s="1"/>
  <c r="G85" i="31"/>
  <c r="H85" i="31" s="1"/>
  <c r="G77" i="31"/>
  <c r="H77" i="31" s="1"/>
  <c r="G78" i="31"/>
  <c r="H78" i="31" s="1"/>
  <c r="G80" i="31"/>
  <c r="H80" i="31" s="1"/>
  <c r="G75" i="31"/>
  <c r="H75" i="31" s="1"/>
  <c r="G82" i="31"/>
  <c r="H82" i="31" s="1"/>
  <c r="G84" i="31"/>
  <c r="H84" i="31" s="1"/>
  <c r="G79" i="31"/>
  <c r="H79" i="31" s="1"/>
  <c r="Z73" i="33"/>
  <c r="AB73" i="33" s="1"/>
  <c r="Z73" i="37"/>
  <c r="AB73" i="37" s="1"/>
  <c r="AI29" i="32"/>
  <c r="C8" i="29"/>
  <c r="C25" i="31"/>
  <c r="D25" i="31" s="1"/>
  <c r="C26" i="31"/>
  <c r="D26" i="31" s="1"/>
  <c r="S22" i="36"/>
  <c r="C22" i="36"/>
  <c r="G83" i="35"/>
  <c r="H83" i="35" s="1"/>
  <c r="G84" i="35"/>
  <c r="H84" i="35" s="1"/>
  <c r="G79" i="35"/>
  <c r="H79" i="35" s="1"/>
  <c r="G75" i="35"/>
  <c r="H75" i="35" s="1"/>
  <c r="G82" i="35"/>
  <c r="H82" i="35" s="1"/>
  <c r="G80" i="35"/>
  <c r="H80" i="35" s="1"/>
  <c r="G81" i="35"/>
  <c r="H81" i="35" s="1"/>
  <c r="G76" i="35"/>
  <c r="H76" i="35" s="1"/>
  <c r="G85" i="35"/>
  <c r="H85" i="35" s="1"/>
  <c r="G77" i="35"/>
  <c r="H77" i="35" s="1"/>
  <c r="G78" i="35"/>
  <c r="H78" i="35" s="1"/>
  <c r="S29" i="35"/>
  <c r="T29" i="35" s="1"/>
  <c r="S28" i="35"/>
  <c r="T28" i="35" s="1"/>
  <c r="S36" i="35"/>
  <c r="T36" i="35" s="1"/>
  <c r="C9" i="29"/>
  <c r="G25" i="31"/>
  <c r="H25" i="31" s="1"/>
  <c r="G26" i="31"/>
  <c r="H26" i="31" s="1"/>
  <c r="AB22" i="35"/>
  <c r="O68" i="32"/>
  <c r="C11" i="29"/>
  <c r="O25" i="31"/>
  <c r="P25" i="31" s="1"/>
  <c r="O26" i="31"/>
  <c r="P26" i="31" s="1"/>
  <c r="AI20" i="36"/>
  <c r="AJ20" i="36" s="1"/>
  <c r="AQ68" i="32"/>
  <c r="AR68" i="32" s="1"/>
  <c r="W22" i="35"/>
  <c r="G74" i="35"/>
  <c r="H74" i="35" s="1"/>
  <c r="AA9" i="29"/>
  <c r="AB22" i="37"/>
  <c r="S11" i="29"/>
  <c r="O25" i="35"/>
  <c r="P25" i="35" s="1"/>
  <c r="O26" i="35"/>
  <c r="P26" i="35" s="1"/>
  <c r="K68" i="36"/>
  <c r="L68" i="36" s="1"/>
  <c r="L70" i="36" s="1"/>
  <c r="C14" i="29"/>
  <c r="AA25" i="31"/>
  <c r="AB25" i="31" s="1"/>
  <c r="AA26" i="31"/>
  <c r="AB26" i="31" s="1"/>
  <c r="C77" i="34"/>
  <c r="D77" i="34" s="1"/>
  <c r="C78" i="34"/>
  <c r="D78" i="34" s="1"/>
  <c r="C84" i="34"/>
  <c r="D84" i="34" s="1"/>
  <c r="C82" i="34"/>
  <c r="D82" i="34" s="1"/>
  <c r="C76" i="34"/>
  <c r="D76" i="34" s="1"/>
  <c r="C85" i="34"/>
  <c r="D85" i="34" s="1"/>
  <c r="C81" i="34"/>
  <c r="D81" i="34" s="1"/>
  <c r="C79" i="34"/>
  <c r="D79" i="34" s="1"/>
  <c r="C75" i="34"/>
  <c r="D75" i="34" s="1"/>
  <c r="C83" i="34"/>
  <c r="D83" i="34" s="1"/>
  <c r="C80" i="34"/>
  <c r="D80" i="34" s="1"/>
  <c r="AM29" i="36"/>
  <c r="AH81" i="35"/>
  <c r="AH85" i="35"/>
  <c r="AH78" i="35"/>
  <c r="AH79" i="35"/>
  <c r="AH76" i="35"/>
  <c r="AH80" i="31"/>
  <c r="AH83" i="31"/>
  <c r="AH77" i="31"/>
  <c r="AH84" i="35"/>
  <c r="AH81" i="31"/>
  <c r="AH79" i="31"/>
  <c r="AH80" i="35"/>
  <c r="AH77" i="35"/>
  <c r="AH82" i="35"/>
  <c r="AH85" i="31"/>
  <c r="AH84" i="31"/>
  <c r="AH83" i="35"/>
  <c r="AH82" i="31"/>
  <c r="AH78" i="31"/>
  <c r="AH76" i="31"/>
  <c r="AA10" i="29"/>
  <c r="K74" i="35"/>
  <c r="L74" i="35" s="1"/>
  <c r="C35" i="35"/>
  <c r="D35" i="35" s="1"/>
  <c r="C31" i="35"/>
  <c r="D31" i="35" s="1"/>
  <c r="C29" i="35"/>
  <c r="D29" i="35" s="1"/>
  <c r="C28" i="35"/>
  <c r="D28" i="35" s="1"/>
  <c r="C36" i="35"/>
  <c r="D36" i="35" s="1"/>
  <c r="C30" i="35"/>
  <c r="D30" i="35" s="1"/>
  <c r="AI22" i="31"/>
  <c r="G29" i="36"/>
  <c r="AH29" i="37"/>
  <c r="AH30" i="33"/>
  <c r="AH36" i="33"/>
  <c r="AH33" i="33"/>
  <c r="AH37" i="37"/>
  <c r="AH35" i="33"/>
  <c r="AH30" i="37"/>
  <c r="AH31" i="33"/>
  <c r="AH35" i="37"/>
  <c r="AH37" i="33"/>
  <c r="AH34" i="33"/>
  <c r="AH34" i="37"/>
  <c r="AH28" i="37"/>
  <c r="AH33" i="37"/>
  <c r="AH32" i="37"/>
  <c r="AH29" i="33"/>
  <c r="AH32" i="33"/>
  <c r="AH31" i="37"/>
  <c r="AH36" i="37"/>
  <c r="AH28" i="33"/>
  <c r="AA70" i="36"/>
  <c r="Z76" i="32"/>
  <c r="Z76" i="36"/>
  <c r="AP27" i="31"/>
  <c r="AR27" i="31" s="1"/>
  <c r="AP27" i="35"/>
  <c r="AN27" i="31"/>
  <c r="C25" i="35"/>
  <c r="D25" i="35" s="1"/>
  <c r="S8" i="29"/>
  <c r="C26" i="35"/>
  <c r="D26" i="35" s="1"/>
  <c r="S10" i="29"/>
  <c r="K25" i="35"/>
  <c r="L25" i="35" s="1"/>
  <c r="K26" i="35"/>
  <c r="L26" i="35" s="1"/>
  <c r="AC9" i="29"/>
  <c r="AJ68" i="35"/>
  <c r="AI70" i="35"/>
  <c r="AA28" i="37"/>
  <c r="AB28" i="37" s="1"/>
  <c r="AA36" i="37"/>
  <c r="AB36" i="37" s="1"/>
  <c r="AA35" i="37"/>
  <c r="AB35" i="37" s="1"/>
  <c r="AA34" i="37"/>
  <c r="AB34" i="37" s="1"/>
  <c r="AA33" i="37"/>
  <c r="AB33" i="37" s="1"/>
  <c r="AA32" i="37"/>
  <c r="AB32" i="37" s="1"/>
  <c r="AA27" i="37"/>
  <c r="AA37" i="37"/>
  <c r="AB37" i="37" s="1"/>
  <c r="AA30" i="37"/>
  <c r="AB30" i="37" s="1"/>
  <c r="AA31" i="37"/>
  <c r="AB31" i="37" s="1"/>
  <c r="AA29" i="37"/>
  <c r="AB29" i="37" s="1"/>
  <c r="O37" i="35"/>
  <c r="P37" i="35" s="1"/>
  <c r="O28" i="35"/>
  <c r="P28" i="35" s="1"/>
  <c r="O31" i="35"/>
  <c r="P31" i="35" s="1"/>
  <c r="O29" i="35"/>
  <c r="P29" i="35" s="1"/>
  <c r="O27" i="35"/>
  <c r="P27" i="35" s="1"/>
  <c r="O34" i="35"/>
  <c r="P34" i="35" s="1"/>
  <c r="O32" i="35"/>
  <c r="P32" i="35" s="1"/>
  <c r="O36" i="35"/>
  <c r="P36" i="35" s="1"/>
  <c r="O35" i="35"/>
  <c r="P35" i="35" s="1"/>
  <c r="O30" i="35"/>
  <c r="P30" i="35" s="1"/>
  <c r="O33" i="35"/>
  <c r="P33" i="35" s="1"/>
  <c r="L67" i="32"/>
  <c r="L70" i="32" s="1"/>
  <c r="K70" i="32"/>
  <c r="K14" i="29"/>
  <c r="AA74" i="31"/>
  <c r="AB74" i="31" s="1"/>
  <c r="S79" i="35"/>
  <c r="T79" i="35" s="1"/>
  <c r="S75" i="35"/>
  <c r="T75" i="35" s="1"/>
  <c r="S82" i="35"/>
  <c r="T82" i="35" s="1"/>
  <c r="S76" i="35"/>
  <c r="T76" i="35" s="1"/>
  <c r="S83" i="35"/>
  <c r="T83" i="35" s="1"/>
  <c r="S84" i="35"/>
  <c r="T84" i="35" s="1"/>
  <c r="S81" i="35"/>
  <c r="T81" i="35" s="1"/>
  <c r="S80" i="35"/>
  <c r="T80" i="35" s="1"/>
  <c r="S85" i="35"/>
  <c r="T85" i="35" s="1"/>
  <c r="S77" i="35"/>
  <c r="T77" i="35" s="1"/>
  <c r="S78" i="35"/>
  <c r="T78" i="35" s="1"/>
  <c r="W68" i="36"/>
  <c r="X68" i="36" s="1"/>
  <c r="X70" i="36" s="1"/>
  <c r="AN67" i="32"/>
  <c r="AM70" i="32"/>
  <c r="AL32" i="35"/>
  <c r="AL30" i="31"/>
  <c r="AN30" i="31" s="1"/>
  <c r="AL33" i="31"/>
  <c r="AN33" i="31" s="1"/>
  <c r="AL32" i="31"/>
  <c r="AN32" i="31" s="1"/>
  <c r="AL37" i="35"/>
  <c r="AL31" i="31"/>
  <c r="AN31" i="31" s="1"/>
  <c r="AL35" i="35"/>
  <c r="AL34" i="35"/>
  <c r="AL29" i="31"/>
  <c r="AN29" i="31" s="1"/>
  <c r="AL37" i="31"/>
  <c r="AL30" i="35"/>
  <c r="AL36" i="35"/>
  <c r="AL28" i="35"/>
  <c r="AL36" i="31"/>
  <c r="AL34" i="31"/>
  <c r="AN34" i="31" s="1"/>
  <c r="AL31" i="35"/>
  <c r="AL33" i="35"/>
  <c r="AL28" i="31"/>
  <c r="AL29" i="35"/>
  <c r="AL35" i="31"/>
  <c r="AN35" i="31" s="1"/>
  <c r="K83" i="35"/>
  <c r="L83" i="35" s="1"/>
  <c r="K84" i="35"/>
  <c r="L84" i="35" s="1"/>
  <c r="K79" i="35"/>
  <c r="L79" i="35" s="1"/>
  <c r="K75" i="35"/>
  <c r="L75" i="35" s="1"/>
  <c r="K82" i="35"/>
  <c r="L82" i="35" s="1"/>
  <c r="K81" i="35"/>
  <c r="L81" i="35" s="1"/>
  <c r="K80" i="35"/>
  <c r="L80" i="35" s="1"/>
  <c r="K76" i="35"/>
  <c r="L76" i="35" s="1"/>
  <c r="K85" i="35"/>
  <c r="L85" i="35" s="1"/>
  <c r="K77" i="35"/>
  <c r="L77" i="35" s="1"/>
  <c r="K78" i="35"/>
  <c r="L78" i="35" s="1"/>
  <c r="O76" i="31"/>
  <c r="P76" i="31" s="1"/>
  <c r="O81" i="31"/>
  <c r="P81" i="31" s="1"/>
  <c r="O83" i="31"/>
  <c r="P83" i="31" s="1"/>
  <c r="O85" i="31"/>
  <c r="P85" i="31" s="1"/>
  <c r="O77" i="31"/>
  <c r="P77" i="31" s="1"/>
  <c r="O79" i="31"/>
  <c r="P79" i="31" s="1"/>
  <c r="O78" i="31"/>
  <c r="P78" i="31" s="1"/>
  <c r="O80" i="31"/>
  <c r="P80" i="31" s="1"/>
  <c r="O75" i="31"/>
  <c r="P75" i="31" s="1"/>
  <c r="O82" i="31"/>
  <c r="P82" i="31" s="1"/>
  <c r="O84" i="31"/>
  <c r="P84" i="31" s="1"/>
  <c r="T22" i="36"/>
  <c r="H22" i="35"/>
  <c r="W22" i="36"/>
  <c r="AE20" i="32"/>
  <c r="AF20" i="32" s="1"/>
  <c r="AF19" i="32"/>
  <c r="AA20" i="32"/>
  <c r="AB20" i="32" s="1"/>
  <c r="K22" i="36"/>
  <c r="X19" i="32"/>
  <c r="X22" i="32" s="1"/>
  <c r="W22" i="32"/>
  <c r="AD77" i="33"/>
  <c r="AD80" i="33"/>
  <c r="AD80" i="37"/>
  <c r="AD76" i="37"/>
  <c r="AD82" i="33"/>
  <c r="AD79" i="33"/>
  <c r="AD79" i="37"/>
  <c r="AD81" i="37"/>
  <c r="AD84" i="33"/>
  <c r="AD83" i="33"/>
  <c r="AD82" i="37"/>
  <c r="AD84" i="37"/>
  <c r="AD77" i="37"/>
  <c r="AD83" i="37"/>
  <c r="AD85" i="33"/>
  <c r="AD78" i="33"/>
  <c r="AD85" i="37"/>
  <c r="AD76" i="33"/>
  <c r="AD81" i="33"/>
  <c r="AD78" i="37"/>
  <c r="AD28" i="32"/>
  <c r="AD28" i="36"/>
  <c r="AL75" i="31"/>
  <c r="AL75" i="35"/>
  <c r="K35" i="35"/>
  <c r="L35" i="35" s="1"/>
  <c r="K30" i="35"/>
  <c r="L30" i="35" s="1"/>
  <c r="K32" i="35"/>
  <c r="L32" i="35" s="1"/>
  <c r="K36" i="35"/>
  <c r="L36" i="35" s="1"/>
  <c r="K28" i="35"/>
  <c r="L28" i="35" s="1"/>
  <c r="K33" i="35"/>
  <c r="L33" i="35" s="1"/>
  <c r="K34" i="35"/>
  <c r="L34" i="35" s="1"/>
  <c r="K31" i="35"/>
  <c r="L31" i="35" s="1"/>
  <c r="K29" i="35"/>
  <c r="L29" i="35" s="1"/>
  <c r="K37" i="35"/>
  <c r="L37" i="35" s="1"/>
  <c r="K27" i="35"/>
  <c r="L27" i="35" s="1"/>
  <c r="S68" i="36"/>
  <c r="T68" i="36" s="1"/>
  <c r="T70" i="36" s="1"/>
  <c r="K32" i="31"/>
  <c r="L32" i="31" s="1"/>
  <c r="K34" i="31"/>
  <c r="L34" i="31" s="1"/>
  <c r="K28" i="31"/>
  <c r="L28" i="31" s="1"/>
  <c r="K30" i="31"/>
  <c r="L30" i="31" s="1"/>
  <c r="K35" i="31"/>
  <c r="L35" i="31" s="1"/>
  <c r="K29" i="31"/>
  <c r="L29" i="31" s="1"/>
  <c r="K27" i="31"/>
  <c r="L27" i="31" s="1"/>
  <c r="K33" i="31"/>
  <c r="L33" i="31" s="1"/>
  <c r="K37" i="31"/>
  <c r="L37" i="31" s="1"/>
  <c r="K31" i="31"/>
  <c r="L31" i="31" s="1"/>
  <c r="K36" i="31"/>
  <c r="L36" i="31" s="1"/>
  <c r="AF22" i="36"/>
  <c r="AF14" i="35"/>
  <c r="AF22" i="35" s="1"/>
  <c r="AF62" i="31"/>
  <c r="AF70" i="31" s="1"/>
  <c r="AE75" i="31" s="1"/>
  <c r="AF75" i="31" s="1"/>
  <c r="AF62" i="35"/>
  <c r="AF70" i="35" s="1"/>
  <c r="AE75" i="35" s="1"/>
  <c r="AF75" i="35" s="1"/>
  <c r="AF14" i="31"/>
  <c r="AF22" i="31" s="1"/>
  <c r="AQ83" i="35"/>
  <c r="AQ84" i="35"/>
  <c r="AQ79" i="35"/>
  <c r="AQ82" i="35"/>
  <c r="AQ76" i="35"/>
  <c r="AQ81" i="35"/>
  <c r="AQ85" i="35"/>
  <c r="AQ77" i="35"/>
  <c r="AQ78" i="35"/>
  <c r="AQ80" i="35"/>
  <c r="K11" i="29"/>
  <c r="O74" i="31"/>
  <c r="P74" i="31" s="1"/>
  <c r="G22" i="35"/>
  <c r="AM68" i="36"/>
  <c r="C37" i="34"/>
  <c r="D37" i="34" s="1"/>
  <c r="C29" i="34"/>
  <c r="D29" i="34" s="1"/>
  <c r="C32" i="34"/>
  <c r="D32" i="34" s="1"/>
  <c r="C28" i="34"/>
  <c r="D28" i="34" s="1"/>
  <c r="AE22" i="36"/>
  <c r="L14" i="29" l="1"/>
  <c r="C74" i="36"/>
  <c r="D74" i="36" s="1"/>
  <c r="O76" i="37"/>
  <c r="P76" i="37" s="1"/>
  <c r="O75" i="37"/>
  <c r="C70" i="36"/>
  <c r="G74" i="37"/>
  <c r="H74" i="37" s="1"/>
  <c r="AN28" i="31"/>
  <c r="AM22" i="33"/>
  <c r="AM31" i="32"/>
  <c r="AM27" i="32"/>
  <c r="AM37" i="32"/>
  <c r="AM35" i="32"/>
  <c r="AM32" i="32"/>
  <c r="AM36" i="32"/>
  <c r="AM28" i="32"/>
  <c r="AM34" i="32"/>
  <c r="AM30" i="32"/>
  <c r="O85" i="37"/>
  <c r="P85" i="37" s="1"/>
  <c r="AN37" i="31"/>
  <c r="O81" i="37"/>
  <c r="P81" i="37" s="1"/>
  <c r="O82" i="37"/>
  <c r="P82" i="37" s="1"/>
  <c r="O79" i="37"/>
  <c r="P79" i="37" s="1"/>
  <c r="AU28" i="35"/>
  <c r="AN36" i="31"/>
  <c r="O78" i="37"/>
  <c r="P78" i="37" s="1"/>
  <c r="C36" i="34"/>
  <c r="D36" i="34" s="1"/>
  <c r="C79" i="37"/>
  <c r="D79" i="37" s="1"/>
  <c r="C27" i="34"/>
  <c r="D27" i="34" s="1"/>
  <c r="C78" i="37"/>
  <c r="D78" i="37" s="1"/>
  <c r="C80" i="37"/>
  <c r="D80" i="37" s="1"/>
  <c r="C83" i="37"/>
  <c r="D83" i="37" s="1"/>
  <c r="C31" i="34"/>
  <c r="D31" i="34" s="1"/>
  <c r="C85" i="37"/>
  <c r="D85" i="37" s="1"/>
  <c r="C30" i="34"/>
  <c r="D30" i="34" s="1"/>
  <c r="C26" i="30"/>
  <c r="D26" i="30" s="1"/>
  <c r="C81" i="37"/>
  <c r="D81" i="37" s="1"/>
  <c r="C33" i="34"/>
  <c r="D33" i="34" s="1"/>
  <c r="C34" i="34"/>
  <c r="D34" i="34" s="1"/>
  <c r="B21" i="29"/>
  <c r="C84" i="37"/>
  <c r="D84" i="37" s="1"/>
  <c r="C82" i="36"/>
  <c r="C75" i="36"/>
  <c r="C83" i="36"/>
  <c r="G22" i="36"/>
  <c r="G35" i="36" s="1"/>
  <c r="C80" i="36"/>
  <c r="G26" i="36"/>
  <c r="H26" i="36" s="1"/>
  <c r="K75" i="37"/>
  <c r="T9" i="29"/>
  <c r="C85" i="36"/>
  <c r="AJ70" i="36"/>
  <c r="AI70" i="36"/>
  <c r="AA74" i="37"/>
  <c r="AB74" i="37" s="1"/>
  <c r="C22" i="37"/>
  <c r="C33" i="37" s="1"/>
  <c r="D33" i="37" s="1"/>
  <c r="AM37" i="35"/>
  <c r="AM32" i="35"/>
  <c r="AM27" i="35"/>
  <c r="AN27" i="35" s="1"/>
  <c r="C84" i="36"/>
  <c r="AQ31" i="33"/>
  <c r="AM31" i="35"/>
  <c r="C79" i="36"/>
  <c r="C70" i="32"/>
  <c r="AM36" i="35"/>
  <c r="AM34" i="35"/>
  <c r="AN34" i="35" s="1"/>
  <c r="AM30" i="35"/>
  <c r="AN30" i="35" s="1"/>
  <c r="C78" i="36"/>
  <c r="AM28" i="35"/>
  <c r="AM33" i="35"/>
  <c r="W25" i="36"/>
  <c r="X25" i="36" s="1"/>
  <c r="T13" i="29"/>
  <c r="C32" i="35"/>
  <c r="D32" i="35" s="1"/>
  <c r="G70" i="36"/>
  <c r="K25" i="32"/>
  <c r="L25" i="32" s="1"/>
  <c r="K26" i="32"/>
  <c r="L26" i="32" s="1"/>
  <c r="C27" i="35"/>
  <c r="D27" i="35" s="1"/>
  <c r="AU31" i="35"/>
  <c r="C34" i="35"/>
  <c r="D34" i="35" s="1"/>
  <c r="AI36" i="32"/>
  <c r="AI34" i="32"/>
  <c r="C37" i="35"/>
  <c r="D37" i="35" s="1"/>
  <c r="AI31" i="32"/>
  <c r="C34" i="37"/>
  <c r="D34" i="37" s="1"/>
  <c r="AI33" i="32"/>
  <c r="C27" i="37"/>
  <c r="AI32" i="32"/>
  <c r="AQ35" i="33"/>
  <c r="AA35" i="36"/>
  <c r="AU37" i="35"/>
  <c r="AM22" i="36"/>
  <c r="AM32" i="36" s="1"/>
  <c r="AA32" i="36"/>
  <c r="AA37" i="36"/>
  <c r="K35" i="37"/>
  <c r="L35" i="37" s="1"/>
  <c r="K34" i="37"/>
  <c r="L34" i="37" s="1"/>
  <c r="AA27" i="36"/>
  <c r="AA34" i="36"/>
  <c r="K33" i="37"/>
  <c r="L33" i="37" s="1"/>
  <c r="AA31" i="36"/>
  <c r="K31" i="37"/>
  <c r="L31" i="37" s="1"/>
  <c r="AA30" i="36"/>
  <c r="K30" i="37"/>
  <c r="L30" i="37" s="1"/>
  <c r="AA28" i="36"/>
  <c r="AB28" i="36" s="1"/>
  <c r="AU36" i="35"/>
  <c r="S37" i="35"/>
  <c r="T37" i="35" s="1"/>
  <c r="AA36" i="36"/>
  <c r="AU33" i="35"/>
  <c r="S34" i="35"/>
  <c r="T34" i="35" s="1"/>
  <c r="AU30" i="35"/>
  <c r="S31" i="35"/>
  <c r="T31" i="35" s="1"/>
  <c r="AU34" i="35"/>
  <c r="C37" i="37"/>
  <c r="D37" i="37" s="1"/>
  <c r="S33" i="35"/>
  <c r="T33" i="35" s="1"/>
  <c r="AU27" i="35"/>
  <c r="AQ33" i="33"/>
  <c r="S25" i="37"/>
  <c r="T25" i="37" s="1"/>
  <c r="AQ35" i="36"/>
  <c r="K27" i="37"/>
  <c r="U12" i="29"/>
  <c r="K36" i="37"/>
  <c r="L36" i="37" s="1"/>
  <c r="AQ33" i="36"/>
  <c r="S32" i="35"/>
  <c r="T32" i="35" s="1"/>
  <c r="K37" i="37"/>
  <c r="L37" i="37" s="1"/>
  <c r="AQ28" i="36"/>
  <c r="C31" i="37"/>
  <c r="D31" i="37" s="1"/>
  <c r="AQ27" i="36"/>
  <c r="AI22" i="36"/>
  <c r="AI27" i="36" s="1"/>
  <c r="S27" i="35"/>
  <c r="T27" i="35" s="1"/>
  <c r="K32" i="37"/>
  <c r="L32" i="37" s="1"/>
  <c r="AQ37" i="36"/>
  <c r="X70" i="33"/>
  <c r="W74" i="33" s="1"/>
  <c r="X74" i="33" s="1"/>
  <c r="C35" i="37"/>
  <c r="D35" i="37" s="1"/>
  <c r="S30" i="35"/>
  <c r="T30" i="35" s="1"/>
  <c r="AU70" i="36"/>
  <c r="AU79" i="36" s="1"/>
  <c r="C25" i="37"/>
  <c r="D25" i="37" s="1"/>
  <c r="U8" i="29"/>
  <c r="AI27" i="32"/>
  <c r="D86" i="31"/>
  <c r="C89" i="31" s="1"/>
  <c r="D89" i="31" s="1"/>
  <c r="D95" i="31" s="1"/>
  <c r="D97" i="31" s="1"/>
  <c r="O8" i="29" s="1"/>
  <c r="AM33" i="36"/>
  <c r="AI37" i="32"/>
  <c r="AI35" i="32"/>
  <c r="C36" i="37"/>
  <c r="D36" i="37" s="1"/>
  <c r="S82" i="37"/>
  <c r="T82" i="37" s="1"/>
  <c r="S75" i="37"/>
  <c r="G33" i="36"/>
  <c r="O22" i="36"/>
  <c r="O35" i="36" s="1"/>
  <c r="C30" i="37"/>
  <c r="D30" i="37" s="1"/>
  <c r="G36" i="36"/>
  <c r="S80" i="37"/>
  <c r="T80" i="37" s="1"/>
  <c r="S81" i="37"/>
  <c r="T81" i="37" s="1"/>
  <c r="AE81" i="33"/>
  <c r="AF81" i="33" s="1"/>
  <c r="G28" i="36"/>
  <c r="H28" i="36" s="1"/>
  <c r="S79" i="37"/>
  <c r="T79" i="37" s="1"/>
  <c r="G34" i="36"/>
  <c r="S76" i="37"/>
  <c r="T76" i="37" s="1"/>
  <c r="S83" i="37"/>
  <c r="T83" i="37" s="1"/>
  <c r="G30" i="36"/>
  <c r="AE75" i="33"/>
  <c r="S78" i="37"/>
  <c r="T78" i="37" s="1"/>
  <c r="AI28" i="32"/>
  <c r="S77" i="37"/>
  <c r="T77" i="37" s="1"/>
  <c r="AQ32" i="33"/>
  <c r="AQ36" i="33"/>
  <c r="G29" i="32"/>
  <c r="G35" i="32"/>
  <c r="AE85" i="33"/>
  <c r="AF85" i="33" s="1"/>
  <c r="AQ27" i="33"/>
  <c r="G34" i="32"/>
  <c r="AE77" i="33"/>
  <c r="AF77" i="33" s="1"/>
  <c r="G36" i="32"/>
  <c r="AQ37" i="33"/>
  <c r="AU70" i="32"/>
  <c r="AU79" i="32" s="1"/>
  <c r="G70" i="32"/>
  <c r="G78" i="32" s="1"/>
  <c r="AQ34" i="33"/>
  <c r="G33" i="32"/>
  <c r="AE79" i="33"/>
  <c r="AF79" i="33" s="1"/>
  <c r="AU35" i="35"/>
  <c r="C29" i="37"/>
  <c r="D29" i="37" s="1"/>
  <c r="K80" i="37"/>
  <c r="L80" i="37" s="1"/>
  <c r="K79" i="37"/>
  <c r="L79" i="37" s="1"/>
  <c r="K82" i="37"/>
  <c r="L82" i="37" s="1"/>
  <c r="K83" i="37"/>
  <c r="L83" i="37" s="1"/>
  <c r="K81" i="37"/>
  <c r="L81" i="37" s="1"/>
  <c r="K84" i="37"/>
  <c r="L84" i="37" s="1"/>
  <c r="K85" i="37"/>
  <c r="L85" i="37" s="1"/>
  <c r="K77" i="37"/>
  <c r="L77" i="37" s="1"/>
  <c r="K78" i="37"/>
  <c r="L78" i="37" s="1"/>
  <c r="K76" i="37"/>
  <c r="L76" i="37" s="1"/>
  <c r="AE82" i="33"/>
  <c r="AF82" i="33" s="1"/>
  <c r="E10" i="29"/>
  <c r="AI76" i="33"/>
  <c r="AI80" i="33"/>
  <c r="AJ84" i="31"/>
  <c r="C22" i="32"/>
  <c r="C35" i="32" s="1"/>
  <c r="AI84" i="33"/>
  <c r="AE80" i="33"/>
  <c r="AF80" i="33" s="1"/>
  <c r="AI83" i="33"/>
  <c r="AI81" i="33"/>
  <c r="AU22" i="33"/>
  <c r="AU36" i="33" s="1"/>
  <c r="D9" i="29"/>
  <c r="G25" i="32"/>
  <c r="H25" i="32" s="1"/>
  <c r="G26" i="32"/>
  <c r="H26" i="32" s="1"/>
  <c r="G27" i="32"/>
  <c r="G32" i="32"/>
  <c r="G30" i="32"/>
  <c r="G28" i="32"/>
  <c r="H28" i="32" s="1"/>
  <c r="G37" i="32"/>
  <c r="T86" i="31"/>
  <c r="S89" i="31" s="1"/>
  <c r="T89" i="31" s="1"/>
  <c r="T95" i="31" s="1"/>
  <c r="T97" i="31" s="1"/>
  <c r="O12" i="29" s="1"/>
  <c r="K74" i="37"/>
  <c r="L74" i="37" s="1"/>
  <c r="AC10" i="29"/>
  <c r="S26" i="35"/>
  <c r="T26" i="35" s="1"/>
  <c r="L9" i="29"/>
  <c r="S25" i="35"/>
  <c r="T25" i="35" s="1"/>
  <c r="AA83" i="32"/>
  <c r="AF22" i="33"/>
  <c r="E15" i="29" s="1"/>
  <c r="AA75" i="32"/>
  <c r="M8" i="29"/>
  <c r="O74" i="37"/>
  <c r="P74" i="37" s="1"/>
  <c r="AC11" i="29"/>
  <c r="AQ30" i="33"/>
  <c r="D22" i="33"/>
  <c r="W25" i="35"/>
  <c r="X25" i="35" s="1"/>
  <c r="C31" i="33"/>
  <c r="D31" i="33" s="1"/>
  <c r="K25" i="37"/>
  <c r="L25" i="37" s="1"/>
  <c r="C34" i="33"/>
  <c r="D34" i="33" s="1"/>
  <c r="C35" i="33"/>
  <c r="D35" i="33" s="1"/>
  <c r="C30" i="33"/>
  <c r="D30" i="33" s="1"/>
  <c r="C27" i="33"/>
  <c r="C29" i="33"/>
  <c r="D29" i="33" s="1"/>
  <c r="C32" i="33"/>
  <c r="D32" i="33" s="1"/>
  <c r="C37" i="33"/>
  <c r="D37" i="33" s="1"/>
  <c r="C28" i="33"/>
  <c r="D28" i="33" s="1"/>
  <c r="C36" i="33"/>
  <c r="D36" i="33" s="1"/>
  <c r="AF76" i="33"/>
  <c r="W37" i="33"/>
  <c r="X37" i="33" s="1"/>
  <c r="W36" i="33"/>
  <c r="X36" i="33" s="1"/>
  <c r="AE78" i="33"/>
  <c r="AF78" i="33" s="1"/>
  <c r="AE84" i="33"/>
  <c r="AF84" i="33" s="1"/>
  <c r="AE83" i="33"/>
  <c r="AF83" i="33" s="1"/>
  <c r="C74" i="32"/>
  <c r="D74" i="32" s="1"/>
  <c r="S13" i="29"/>
  <c r="AA75" i="37"/>
  <c r="AQ30" i="36"/>
  <c r="AQ34" i="36"/>
  <c r="AQ31" i="36"/>
  <c r="AQ32" i="36"/>
  <c r="C25" i="32"/>
  <c r="D25" i="32" s="1"/>
  <c r="W31" i="33"/>
  <c r="X31" i="33" s="1"/>
  <c r="AI78" i="33"/>
  <c r="AI79" i="33"/>
  <c r="AI85" i="33"/>
  <c r="AI82" i="33"/>
  <c r="O78" i="33"/>
  <c r="P78" i="33" s="1"/>
  <c r="O80" i="33"/>
  <c r="P80" i="33" s="1"/>
  <c r="O79" i="33"/>
  <c r="P79" i="33" s="1"/>
  <c r="O77" i="33"/>
  <c r="P77" i="33" s="1"/>
  <c r="O76" i="33"/>
  <c r="P76" i="33" s="1"/>
  <c r="O85" i="33"/>
  <c r="P85" i="33" s="1"/>
  <c r="O82" i="33"/>
  <c r="P82" i="33" s="1"/>
  <c r="O83" i="33"/>
  <c r="P83" i="33" s="1"/>
  <c r="O84" i="33"/>
  <c r="P84" i="33" s="1"/>
  <c r="O81" i="33"/>
  <c r="P81" i="33" s="1"/>
  <c r="AJ80" i="31"/>
  <c r="S70" i="32"/>
  <c r="S75" i="32" s="1"/>
  <c r="S74" i="32"/>
  <c r="T74" i="32" s="1"/>
  <c r="G75" i="33"/>
  <c r="M9" i="29"/>
  <c r="G74" i="33"/>
  <c r="H74" i="33" s="1"/>
  <c r="AB22" i="33"/>
  <c r="E14" i="29" s="1"/>
  <c r="AM82" i="33"/>
  <c r="AM76" i="33"/>
  <c r="AM81" i="33"/>
  <c r="AM80" i="33"/>
  <c r="AM78" i="33"/>
  <c r="AM79" i="33"/>
  <c r="AM77" i="33"/>
  <c r="AM83" i="33"/>
  <c r="AM84" i="33"/>
  <c r="AM85" i="33"/>
  <c r="C75" i="37"/>
  <c r="C74" i="37"/>
  <c r="D74" i="37" s="1"/>
  <c r="O25" i="33"/>
  <c r="P25" i="33" s="1"/>
  <c r="O26" i="33"/>
  <c r="P26" i="33" s="1"/>
  <c r="E9" i="29"/>
  <c r="K26" i="37"/>
  <c r="L26" i="37" s="1"/>
  <c r="G26" i="33"/>
  <c r="H26" i="33" s="1"/>
  <c r="AA74" i="33"/>
  <c r="AB74" i="33" s="1"/>
  <c r="AA75" i="35"/>
  <c r="AB75" i="35" s="1"/>
  <c r="M14" i="29"/>
  <c r="X70" i="37"/>
  <c r="AA74" i="35"/>
  <c r="AB74" i="35" s="1"/>
  <c r="AF70" i="37"/>
  <c r="AE74" i="37" s="1"/>
  <c r="AF74" i="37" s="1"/>
  <c r="AJ78" i="31"/>
  <c r="S75" i="33"/>
  <c r="S74" i="33"/>
  <c r="T74" i="33" s="1"/>
  <c r="M12" i="29"/>
  <c r="K28" i="33"/>
  <c r="L28" i="33" s="1"/>
  <c r="AA82" i="32"/>
  <c r="K34" i="33"/>
  <c r="L34" i="33" s="1"/>
  <c r="AA76" i="32"/>
  <c r="AB76" i="32" s="1"/>
  <c r="AA84" i="32"/>
  <c r="S74" i="37"/>
  <c r="T74" i="37" s="1"/>
  <c r="AA78" i="32"/>
  <c r="AC12" i="29"/>
  <c r="G25" i="37"/>
  <c r="H25" i="37" s="1"/>
  <c r="AA77" i="32"/>
  <c r="U9" i="29"/>
  <c r="G37" i="33"/>
  <c r="H37" i="33" s="1"/>
  <c r="G29" i="33"/>
  <c r="H29" i="33" s="1"/>
  <c r="G30" i="33"/>
  <c r="H30" i="33" s="1"/>
  <c r="G33" i="33"/>
  <c r="H33" i="33" s="1"/>
  <c r="G32" i="33"/>
  <c r="H32" i="33" s="1"/>
  <c r="G31" i="33"/>
  <c r="H31" i="33" s="1"/>
  <c r="G34" i="33"/>
  <c r="H34" i="33" s="1"/>
  <c r="G36" i="33"/>
  <c r="H36" i="33" s="1"/>
  <c r="G35" i="33"/>
  <c r="H35" i="33" s="1"/>
  <c r="G28" i="33"/>
  <c r="H28" i="33" s="1"/>
  <c r="G27" i="33"/>
  <c r="AA85" i="32"/>
  <c r="AA81" i="32"/>
  <c r="K37" i="33"/>
  <c r="L37" i="33" s="1"/>
  <c r="AA80" i="32"/>
  <c r="K30" i="33"/>
  <c r="L30" i="33" s="1"/>
  <c r="AA26" i="36"/>
  <c r="AB26" i="36" s="1"/>
  <c r="K32" i="33"/>
  <c r="L32" i="33" s="1"/>
  <c r="T14" i="29"/>
  <c r="K33" i="33"/>
  <c r="L33" i="33" s="1"/>
  <c r="AI28" i="33"/>
  <c r="AJ28" i="33" s="1"/>
  <c r="AI37" i="33"/>
  <c r="AJ37" i="33" s="1"/>
  <c r="AI32" i="33"/>
  <c r="AJ32" i="33" s="1"/>
  <c r="AI29" i="33"/>
  <c r="AJ29" i="33" s="1"/>
  <c r="AI30" i="33"/>
  <c r="AJ30" i="33" s="1"/>
  <c r="AI31" i="33"/>
  <c r="AJ31" i="33" s="1"/>
  <c r="AI34" i="33"/>
  <c r="AJ34" i="33" s="1"/>
  <c r="AI35" i="33"/>
  <c r="AJ35" i="33" s="1"/>
  <c r="AI27" i="33"/>
  <c r="AI33" i="33"/>
  <c r="AJ33" i="33" s="1"/>
  <c r="AI36" i="33"/>
  <c r="AJ36" i="33" s="1"/>
  <c r="K31" i="33"/>
  <c r="L31" i="33" s="1"/>
  <c r="K29" i="33"/>
  <c r="L29" i="33" s="1"/>
  <c r="K27" i="33"/>
  <c r="C32" i="37"/>
  <c r="D32" i="37" s="1"/>
  <c r="K36" i="33"/>
  <c r="L36" i="33" s="1"/>
  <c r="C28" i="37"/>
  <c r="D28" i="37" s="1"/>
  <c r="AJ82" i="31"/>
  <c r="AJ79" i="31"/>
  <c r="W26" i="33"/>
  <c r="X26" i="33" s="1"/>
  <c r="E13" i="29"/>
  <c r="C26" i="32"/>
  <c r="D26" i="32" s="1"/>
  <c r="S25" i="33"/>
  <c r="T25" i="33" s="1"/>
  <c r="E12" i="29"/>
  <c r="S26" i="33"/>
  <c r="T26" i="33" s="1"/>
  <c r="O26" i="37"/>
  <c r="P26" i="37" s="1"/>
  <c r="U11" i="29"/>
  <c r="O25" i="37"/>
  <c r="P25" i="37" s="1"/>
  <c r="W70" i="33"/>
  <c r="W75" i="33" s="1"/>
  <c r="W70" i="37"/>
  <c r="AA83" i="37"/>
  <c r="AB83" i="37" s="1"/>
  <c r="AA77" i="37"/>
  <c r="AB77" i="37" s="1"/>
  <c r="AA82" i="37"/>
  <c r="AB82" i="37" s="1"/>
  <c r="AA78" i="37"/>
  <c r="AB78" i="37" s="1"/>
  <c r="AA80" i="37"/>
  <c r="AB80" i="37" s="1"/>
  <c r="AA79" i="37"/>
  <c r="AB79" i="37" s="1"/>
  <c r="AA76" i="37"/>
  <c r="AB76" i="37" s="1"/>
  <c r="AA81" i="37"/>
  <c r="AB81" i="37" s="1"/>
  <c r="AA84" i="37"/>
  <c r="AB84" i="37" s="1"/>
  <c r="AA85" i="37"/>
  <c r="AB85" i="37" s="1"/>
  <c r="AQ70" i="33"/>
  <c r="AE36" i="37"/>
  <c r="AF36" i="37" s="1"/>
  <c r="AE37" i="37"/>
  <c r="AF37" i="37" s="1"/>
  <c r="AE28" i="37"/>
  <c r="AF28" i="37" s="1"/>
  <c r="AE30" i="37"/>
  <c r="AF30" i="37" s="1"/>
  <c r="AE27" i="37"/>
  <c r="AE35" i="37"/>
  <c r="AF35" i="37" s="1"/>
  <c r="AE31" i="37"/>
  <c r="AF31" i="37" s="1"/>
  <c r="AE34" i="37"/>
  <c r="AF34" i="37" s="1"/>
  <c r="AE32" i="37"/>
  <c r="AF32" i="37" s="1"/>
  <c r="AE33" i="37"/>
  <c r="AF33" i="37" s="1"/>
  <c r="AE29" i="37"/>
  <c r="AF29" i="37" s="1"/>
  <c r="AI70" i="37"/>
  <c r="O28" i="33"/>
  <c r="P28" i="33" s="1"/>
  <c r="O27" i="33"/>
  <c r="O29" i="33"/>
  <c r="P29" i="33" s="1"/>
  <c r="O30" i="33"/>
  <c r="P30" i="33" s="1"/>
  <c r="O37" i="33"/>
  <c r="P37" i="33" s="1"/>
  <c r="O36" i="33"/>
  <c r="P36" i="33" s="1"/>
  <c r="O33" i="33"/>
  <c r="P33" i="33" s="1"/>
  <c r="O32" i="33"/>
  <c r="P32" i="33" s="1"/>
  <c r="O31" i="33"/>
  <c r="P31" i="33" s="1"/>
  <c r="O35" i="33"/>
  <c r="P35" i="33" s="1"/>
  <c r="O34" i="33"/>
  <c r="P34" i="33" s="1"/>
  <c r="AI32" i="37"/>
  <c r="AJ32" i="37" s="1"/>
  <c r="AI35" i="37"/>
  <c r="AJ35" i="37" s="1"/>
  <c r="AI33" i="37"/>
  <c r="AJ33" i="37" s="1"/>
  <c r="AI34" i="37"/>
  <c r="AJ34" i="37" s="1"/>
  <c r="AI30" i="37"/>
  <c r="AJ30" i="37" s="1"/>
  <c r="AI36" i="37"/>
  <c r="AJ36" i="37" s="1"/>
  <c r="AI31" i="37"/>
  <c r="AJ31" i="37" s="1"/>
  <c r="AI37" i="37"/>
  <c r="AJ37" i="37" s="1"/>
  <c r="AI27" i="37"/>
  <c r="AI28" i="37"/>
  <c r="AJ28" i="37" s="1"/>
  <c r="AI29" i="37"/>
  <c r="AJ29" i="37" s="1"/>
  <c r="AM22" i="37"/>
  <c r="AA22" i="33"/>
  <c r="K75" i="33"/>
  <c r="M10" i="29"/>
  <c r="K74" i="33"/>
  <c r="L74" i="33" s="1"/>
  <c r="W26" i="37"/>
  <c r="X26" i="37" s="1"/>
  <c r="U13" i="29"/>
  <c r="W25" i="37"/>
  <c r="X25" i="37" s="1"/>
  <c r="W33" i="33"/>
  <c r="X33" i="33" s="1"/>
  <c r="AE70" i="37"/>
  <c r="W32" i="33"/>
  <c r="X32" i="33" s="1"/>
  <c r="AQ70" i="37"/>
  <c r="M11" i="29"/>
  <c r="O75" i="33"/>
  <c r="W30" i="33"/>
  <c r="X30" i="33" s="1"/>
  <c r="S30" i="37"/>
  <c r="T30" i="37" s="1"/>
  <c r="S31" i="37"/>
  <c r="T31" i="37" s="1"/>
  <c r="S29" i="37"/>
  <c r="T29" i="37" s="1"/>
  <c r="S35" i="37"/>
  <c r="T35" i="37" s="1"/>
  <c r="S37" i="37"/>
  <c r="T37" i="37" s="1"/>
  <c r="S34" i="37"/>
  <c r="T34" i="37" s="1"/>
  <c r="S36" i="37"/>
  <c r="T36" i="37" s="1"/>
  <c r="S33" i="37"/>
  <c r="T33" i="37" s="1"/>
  <c r="S28" i="37"/>
  <c r="T28" i="37" s="1"/>
  <c r="S27" i="37"/>
  <c r="S32" i="37"/>
  <c r="T32" i="37" s="1"/>
  <c r="C83" i="33"/>
  <c r="D83" i="33" s="1"/>
  <c r="C84" i="33"/>
  <c r="D84" i="33" s="1"/>
  <c r="C79" i="33"/>
  <c r="D79" i="33" s="1"/>
  <c r="C78" i="33"/>
  <c r="D78" i="33" s="1"/>
  <c r="C85" i="33"/>
  <c r="D85" i="33" s="1"/>
  <c r="C82" i="33"/>
  <c r="D82" i="33" s="1"/>
  <c r="C76" i="33"/>
  <c r="D76" i="33" s="1"/>
  <c r="C81" i="33"/>
  <c r="D81" i="33" s="1"/>
  <c r="C80" i="33"/>
  <c r="D80" i="33" s="1"/>
  <c r="C77" i="33"/>
  <c r="D77" i="33" s="1"/>
  <c r="W27" i="33"/>
  <c r="AQ22" i="37"/>
  <c r="W28" i="33"/>
  <c r="X28" i="33" s="1"/>
  <c r="W35" i="33"/>
  <c r="X35" i="33" s="1"/>
  <c r="AU37" i="37"/>
  <c r="AU36" i="37"/>
  <c r="AU30" i="37"/>
  <c r="AU31" i="37"/>
  <c r="AU27" i="37"/>
  <c r="AU33" i="37"/>
  <c r="AU35" i="37"/>
  <c r="AU32" i="37"/>
  <c r="AU34" i="37"/>
  <c r="AU28" i="37"/>
  <c r="AU29" i="37"/>
  <c r="S22" i="33"/>
  <c r="W29" i="33"/>
  <c r="X29" i="33" s="1"/>
  <c r="G36" i="37"/>
  <c r="H36" i="37" s="1"/>
  <c r="G28" i="37"/>
  <c r="H28" i="37" s="1"/>
  <c r="G33" i="37"/>
  <c r="H33" i="37" s="1"/>
  <c r="G37" i="37"/>
  <c r="H37" i="37" s="1"/>
  <c r="G34" i="37"/>
  <c r="H34" i="37" s="1"/>
  <c r="G29" i="37"/>
  <c r="H29" i="37" s="1"/>
  <c r="G31" i="37"/>
  <c r="H31" i="37" s="1"/>
  <c r="G27" i="37"/>
  <c r="G30" i="37"/>
  <c r="H30" i="37" s="1"/>
  <c r="G35" i="37"/>
  <c r="H35" i="37" s="1"/>
  <c r="G32" i="37"/>
  <c r="H32" i="37" s="1"/>
  <c r="AU70" i="37"/>
  <c r="AM70" i="37"/>
  <c r="AJ76" i="31"/>
  <c r="AJ81" i="31"/>
  <c r="AJ85" i="31"/>
  <c r="K26" i="33"/>
  <c r="L26" i="33" s="1"/>
  <c r="C26" i="36"/>
  <c r="D26" i="36" s="1"/>
  <c r="C25" i="36"/>
  <c r="D25" i="36" s="1"/>
  <c r="AJ68" i="32"/>
  <c r="AJ70" i="32" s="1"/>
  <c r="AI70" i="32"/>
  <c r="S33" i="31"/>
  <c r="T33" i="31" s="1"/>
  <c r="S37" i="31"/>
  <c r="T37" i="31" s="1"/>
  <c r="S32" i="31"/>
  <c r="T32" i="31" s="1"/>
  <c r="S29" i="31"/>
  <c r="T29" i="31" s="1"/>
  <c r="S31" i="31"/>
  <c r="T31" i="31" s="1"/>
  <c r="S35" i="31"/>
  <c r="T35" i="31" s="1"/>
  <c r="S27" i="31"/>
  <c r="T27" i="31" s="1"/>
  <c r="S36" i="31"/>
  <c r="T36" i="31" s="1"/>
  <c r="S28" i="31"/>
  <c r="T28" i="31" s="1"/>
  <c r="S34" i="31"/>
  <c r="T34" i="31" s="1"/>
  <c r="S30" i="31"/>
  <c r="T30" i="31" s="1"/>
  <c r="AJ77" i="31"/>
  <c r="O74" i="33"/>
  <c r="P74" i="33" s="1"/>
  <c r="C12" i="29"/>
  <c r="S26" i="31"/>
  <c r="T26" i="31" s="1"/>
  <c r="S25" i="31"/>
  <c r="T25" i="31" s="1"/>
  <c r="AJ83" i="31"/>
  <c r="AE70" i="32"/>
  <c r="AE82" i="32" s="1"/>
  <c r="G74" i="36"/>
  <c r="H74" i="36" s="1"/>
  <c r="D38" i="31"/>
  <c r="C41" i="31" s="1"/>
  <c r="D41" i="31" s="1"/>
  <c r="D47" i="31" s="1"/>
  <c r="D49" i="31" s="1"/>
  <c r="G8" i="29" s="1"/>
  <c r="AF22" i="32"/>
  <c r="AE25" i="32" s="1"/>
  <c r="AF25" i="32" s="1"/>
  <c r="D86" i="34"/>
  <c r="C89" i="34" s="1"/>
  <c r="D89" i="34" s="1"/>
  <c r="D95" i="34" s="1"/>
  <c r="D97" i="34" s="1"/>
  <c r="AD21" i="29" s="1"/>
  <c r="AB38" i="31"/>
  <c r="AA41" i="31" s="1"/>
  <c r="AB41" i="31" s="1"/>
  <c r="AB47" i="31" s="1"/>
  <c r="AB49" i="31" s="1"/>
  <c r="G14" i="29" s="1"/>
  <c r="L38" i="31"/>
  <c r="K41" i="31" s="1"/>
  <c r="L41" i="31" s="1"/>
  <c r="L47" i="31" s="1"/>
  <c r="T20" i="32"/>
  <c r="T22" i="32" s="1"/>
  <c r="S25" i="32" s="1"/>
  <c r="T25" i="32" s="1"/>
  <c r="S22" i="32"/>
  <c r="AB12" i="29"/>
  <c r="S74" i="36"/>
  <c r="T74" i="36" s="1"/>
  <c r="J21" i="29"/>
  <c r="C74" i="30"/>
  <c r="D74" i="30" s="1"/>
  <c r="AB13" i="29"/>
  <c r="W74" i="36"/>
  <c r="X74" i="36" s="1"/>
  <c r="O25" i="36"/>
  <c r="P25" i="36" s="1"/>
  <c r="T11" i="29"/>
  <c r="O26" i="36"/>
  <c r="P26" i="36" s="1"/>
  <c r="AB10" i="29"/>
  <c r="K74" i="36"/>
  <c r="L74" i="36" s="1"/>
  <c r="O25" i="32"/>
  <c r="P25" i="32" s="1"/>
  <c r="D11" i="29"/>
  <c r="O26" i="32"/>
  <c r="P26" i="32" s="1"/>
  <c r="AE25" i="36"/>
  <c r="AF25" i="36" s="1"/>
  <c r="T15" i="29"/>
  <c r="AE26" i="36"/>
  <c r="AF26" i="36" s="1"/>
  <c r="AD73" i="31"/>
  <c r="AF73" i="31" s="1"/>
  <c r="AD73" i="35"/>
  <c r="AF73" i="35" s="1"/>
  <c r="AD76" i="36"/>
  <c r="AD76" i="32"/>
  <c r="W33" i="32"/>
  <c r="W32" i="32"/>
  <c r="W34" i="32"/>
  <c r="W27" i="32"/>
  <c r="W37" i="32"/>
  <c r="W29" i="32"/>
  <c r="W30" i="32"/>
  <c r="W36" i="32"/>
  <c r="W35" i="32"/>
  <c r="W28" i="32"/>
  <c r="X28" i="32" s="1"/>
  <c r="W31" i="32"/>
  <c r="W35" i="36"/>
  <c r="W29" i="36"/>
  <c r="W27" i="36"/>
  <c r="W32" i="36"/>
  <c r="W33" i="36"/>
  <c r="W31" i="36"/>
  <c r="W28" i="36"/>
  <c r="X28" i="36" s="1"/>
  <c r="W30" i="36"/>
  <c r="W37" i="36"/>
  <c r="W36" i="36"/>
  <c r="W34" i="36"/>
  <c r="AI83" i="35"/>
  <c r="AJ83" i="35" s="1"/>
  <c r="AI79" i="35"/>
  <c r="AJ79" i="35" s="1"/>
  <c r="AI84" i="35"/>
  <c r="AJ84" i="35" s="1"/>
  <c r="AI82" i="35"/>
  <c r="AJ82" i="35" s="1"/>
  <c r="AI80" i="35"/>
  <c r="AJ80" i="35" s="1"/>
  <c r="AI81" i="35"/>
  <c r="AJ81" i="35" s="1"/>
  <c r="AI85" i="35"/>
  <c r="AJ85" i="35" s="1"/>
  <c r="AI77" i="35"/>
  <c r="AJ77" i="35" s="1"/>
  <c r="AI78" i="35"/>
  <c r="AJ78" i="35" s="1"/>
  <c r="AI76" i="35"/>
  <c r="AJ76" i="35" s="1"/>
  <c r="AL34" i="33"/>
  <c r="AL32" i="37"/>
  <c r="AL35" i="37"/>
  <c r="AL35" i="33"/>
  <c r="AL28" i="33"/>
  <c r="AL36" i="37"/>
  <c r="AL30" i="33"/>
  <c r="AL28" i="37"/>
  <c r="AL30" i="37"/>
  <c r="AL29" i="33"/>
  <c r="AL31" i="37"/>
  <c r="AL32" i="33"/>
  <c r="AL37" i="33"/>
  <c r="AL29" i="37"/>
  <c r="AL33" i="33"/>
  <c r="AL36" i="33"/>
  <c r="AL34" i="37"/>
  <c r="AL37" i="37"/>
  <c r="AL31" i="33"/>
  <c r="AL33" i="37"/>
  <c r="AI28" i="31"/>
  <c r="AJ28" i="31" s="1"/>
  <c r="AI31" i="31"/>
  <c r="AJ31" i="31" s="1"/>
  <c r="AI35" i="31"/>
  <c r="AJ35" i="31" s="1"/>
  <c r="AI27" i="31"/>
  <c r="AJ27" i="31" s="1"/>
  <c r="AI30" i="31"/>
  <c r="AJ30" i="31" s="1"/>
  <c r="AI33" i="31"/>
  <c r="AJ33" i="31" s="1"/>
  <c r="AI32" i="31"/>
  <c r="AJ32" i="31" s="1"/>
  <c r="AI29" i="31"/>
  <c r="AJ29" i="31" s="1"/>
  <c r="AI34" i="31"/>
  <c r="AJ34" i="31" s="1"/>
  <c r="AI36" i="31"/>
  <c r="AJ36" i="31" s="1"/>
  <c r="AI37" i="31"/>
  <c r="AJ37" i="31" s="1"/>
  <c r="L15" i="29"/>
  <c r="AE74" i="32"/>
  <c r="AF74" i="32" s="1"/>
  <c r="U14" i="29"/>
  <c r="AA25" i="37"/>
  <c r="AB25" i="37" s="1"/>
  <c r="AA26" i="37"/>
  <c r="AB26" i="37" s="1"/>
  <c r="H86" i="35"/>
  <c r="W80" i="32"/>
  <c r="W81" i="32"/>
  <c r="W85" i="32"/>
  <c r="W77" i="32"/>
  <c r="W78" i="32"/>
  <c r="W84" i="32"/>
  <c r="W76" i="32"/>
  <c r="X76" i="32" s="1"/>
  <c r="W79" i="32"/>
  <c r="W75" i="32"/>
  <c r="W82" i="32"/>
  <c r="W83" i="32"/>
  <c r="AN36" i="35"/>
  <c r="M15" i="29"/>
  <c r="AE74" i="33"/>
  <c r="AF74" i="33" s="1"/>
  <c r="AE31" i="35"/>
  <c r="AF31" i="35" s="1"/>
  <c r="AE29" i="35"/>
  <c r="AF29" i="35" s="1"/>
  <c r="AE32" i="35"/>
  <c r="AF32" i="35" s="1"/>
  <c r="AE33" i="35"/>
  <c r="AF33" i="35" s="1"/>
  <c r="AE30" i="35"/>
  <c r="AF30" i="35" s="1"/>
  <c r="AE28" i="35"/>
  <c r="AF28" i="35" s="1"/>
  <c r="AE35" i="35"/>
  <c r="AF35" i="35" s="1"/>
  <c r="AE36" i="35"/>
  <c r="AF36" i="35" s="1"/>
  <c r="AE34" i="35"/>
  <c r="AF34" i="35" s="1"/>
  <c r="AE27" i="35"/>
  <c r="AF27" i="35" s="1"/>
  <c r="AE37" i="35"/>
  <c r="AF37" i="35" s="1"/>
  <c r="AQ70" i="36"/>
  <c r="G83" i="36"/>
  <c r="G75" i="36"/>
  <c r="G82" i="36"/>
  <c r="G84" i="36"/>
  <c r="G79" i="36"/>
  <c r="G80" i="36"/>
  <c r="G81" i="36"/>
  <c r="G85" i="36"/>
  <c r="G77" i="36"/>
  <c r="G78" i="36"/>
  <c r="G76" i="36"/>
  <c r="H76" i="36" s="1"/>
  <c r="AH73" i="32"/>
  <c r="AJ73" i="32" s="1"/>
  <c r="AH73" i="36"/>
  <c r="AJ73" i="36" s="1"/>
  <c r="AE25" i="35"/>
  <c r="AF25" i="35" s="1"/>
  <c r="S15" i="29"/>
  <c r="AE26" i="35"/>
  <c r="AF26" i="35" s="1"/>
  <c r="AH28" i="32"/>
  <c r="AH28" i="36"/>
  <c r="AL76" i="31"/>
  <c r="AN76" i="31" s="1"/>
  <c r="AL76" i="35"/>
  <c r="AN76" i="35" s="1"/>
  <c r="K81" i="32"/>
  <c r="K85" i="32"/>
  <c r="K77" i="32"/>
  <c r="K78" i="32"/>
  <c r="K84" i="32"/>
  <c r="K76" i="32"/>
  <c r="L76" i="32" s="1"/>
  <c r="K80" i="32"/>
  <c r="K82" i="32"/>
  <c r="K83" i="32"/>
  <c r="K79" i="32"/>
  <c r="K75" i="32"/>
  <c r="O29" i="36"/>
  <c r="S14" i="29"/>
  <c r="AA25" i="35"/>
  <c r="AB25" i="35" s="1"/>
  <c r="AA26" i="35"/>
  <c r="AB26" i="35" s="1"/>
  <c r="O31" i="32"/>
  <c r="O27" i="32"/>
  <c r="O32" i="32"/>
  <c r="O30" i="32"/>
  <c r="O35" i="32"/>
  <c r="O36" i="32"/>
  <c r="O33" i="32"/>
  <c r="O28" i="32"/>
  <c r="P28" i="32" s="1"/>
  <c r="O37" i="32"/>
  <c r="O29" i="32"/>
  <c r="O34" i="32"/>
  <c r="L13" i="29"/>
  <c r="W74" i="32"/>
  <c r="X74" i="32" s="1"/>
  <c r="AN35" i="35"/>
  <c r="AE26" i="37"/>
  <c r="AF26" i="37" s="1"/>
  <c r="U15" i="29"/>
  <c r="AE25" i="37"/>
  <c r="AF25" i="37" s="1"/>
  <c r="AU31" i="33"/>
  <c r="O75" i="36"/>
  <c r="O82" i="36"/>
  <c r="O84" i="36"/>
  <c r="O79" i="36"/>
  <c r="O80" i="36"/>
  <c r="O83" i="36"/>
  <c r="O85" i="36"/>
  <c r="O77" i="36"/>
  <c r="O78" i="36"/>
  <c r="O76" i="36"/>
  <c r="P76" i="36" s="1"/>
  <c r="O81" i="36"/>
  <c r="S25" i="36"/>
  <c r="T25" i="36" s="1"/>
  <c r="T12" i="29"/>
  <c r="S26" i="36"/>
  <c r="T26" i="36" s="1"/>
  <c r="AI35" i="36"/>
  <c r="AI29" i="36"/>
  <c r="K37" i="36"/>
  <c r="K29" i="36"/>
  <c r="K34" i="36"/>
  <c r="K35" i="36"/>
  <c r="K31" i="36"/>
  <c r="K30" i="36"/>
  <c r="K36" i="36"/>
  <c r="K28" i="36"/>
  <c r="L28" i="36" s="1"/>
  <c r="K27" i="36"/>
  <c r="K32" i="36"/>
  <c r="K33" i="36"/>
  <c r="AP28" i="35"/>
  <c r="AP28" i="31"/>
  <c r="AR28" i="31" s="1"/>
  <c r="L10" i="29"/>
  <c r="K74" i="32"/>
  <c r="L74" i="32" s="1"/>
  <c r="AA79" i="36"/>
  <c r="AA80" i="36"/>
  <c r="AA83" i="36"/>
  <c r="AA75" i="36"/>
  <c r="AA82" i="36"/>
  <c r="AA84" i="36"/>
  <c r="AA76" i="36"/>
  <c r="AB76" i="36" s="1"/>
  <c r="AA81" i="36"/>
  <c r="AA85" i="36"/>
  <c r="AA77" i="36"/>
  <c r="AA78" i="36"/>
  <c r="P68" i="32"/>
  <c r="P70" i="32" s="1"/>
  <c r="O70" i="32"/>
  <c r="C35" i="36"/>
  <c r="C28" i="36"/>
  <c r="D28" i="36" s="1"/>
  <c r="C30" i="36"/>
  <c r="C27" i="36"/>
  <c r="C36" i="36"/>
  <c r="C29" i="36"/>
  <c r="C37" i="36"/>
  <c r="C31" i="36"/>
  <c r="C33" i="36"/>
  <c r="C34" i="36"/>
  <c r="C32" i="36"/>
  <c r="AE79" i="36"/>
  <c r="AE80" i="36"/>
  <c r="AE83" i="36"/>
  <c r="AE75" i="36"/>
  <c r="AE82" i="36"/>
  <c r="AE84" i="36"/>
  <c r="AE76" i="36"/>
  <c r="AE81" i="36"/>
  <c r="AE85" i="36"/>
  <c r="AE77" i="36"/>
  <c r="AE78" i="36"/>
  <c r="AN29" i="35"/>
  <c r="D86" i="35"/>
  <c r="AB11" i="29"/>
  <c r="O74" i="36"/>
  <c r="P74" i="36" s="1"/>
  <c r="C80" i="32"/>
  <c r="C81" i="32"/>
  <c r="C85" i="32"/>
  <c r="C77" i="32"/>
  <c r="C78" i="32"/>
  <c r="C84" i="32"/>
  <c r="C76" i="32"/>
  <c r="D76" i="32" s="1"/>
  <c r="C82" i="32"/>
  <c r="C83" i="32"/>
  <c r="C79" i="32"/>
  <c r="C75" i="32"/>
  <c r="AV20" i="36"/>
  <c r="AU22" i="36"/>
  <c r="G35" i="35"/>
  <c r="H35" i="35" s="1"/>
  <c r="G33" i="35"/>
  <c r="H33" i="35" s="1"/>
  <c r="G31" i="35"/>
  <c r="H31" i="35" s="1"/>
  <c r="G34" i="35"/>
  <c r="H34" i="35" s="1"/>
  <c r="G29" i="35"/>
  <c r="H29" i="35" s="1"/>
  <c r="G27" i="35"/>
  <c r="H27" i="35" s="1"/>
  <c r="G32" i="35"/>
  <c r="H32" i="35" s="1"/>
  <c r="G28" i="35"/>
  <c r="H28" i="35" s="1"/>
  <c r="G30" i="35"/>
  <c r="H30" i="35" s="1"/>
  <c r="G37" i="35"/>
  <c r="H37" i="35" s="1"/>
  <c r="G36" i="35"/>
  <c r="H36" i="35" s="1"/>
  <c r="AM84" i="32"/>
  <c r="AM76" i="32"/>
  <c r="AM81" i="32"/>
  <c r="AM85" i="32"/>
  <c r="AM77" i="32"/>
  <c r="AM78" i="32"/>
  <c r="AM83" i="32"/>
  <c r="AM82" i="32"/>
  <c r="AM80" i="32"/>
  <c r="AM79" i="32"/>
  <c r="L86" i="35"/>
  <c r="P38" i="35"/>
  <c r="W30" i="35"/>
  <c r="X30" i="35" s="1"/>
  <c r="W31" i="35"/>
  <c r="X31" i="35" s="1"/>
  <c r="W29" i="35"/>
  <c r="X29" i="35" s="1"/>
  <c r="W27" i="35"/>
  <c r="X27" i="35" s="1"/>
  <c r="W32" i="35"/>
  <c r="X32" i="35" s="1"/>
  <c r="W36" i="35"/>
  <c r="X36" i="35" s="1"/>
  <c r="W34" i="35"/>
  <c r="X34" i="35" s="1"/>
  <c r="W37" i="35"/>
  <c r="X37" i="35" s="1"/>
  <c r="W28" i="35"/>
  <c r="X28" i="35" s="1"/>
  <c r="W33" i="35"/>
  <c r="X33" i="35" s="1"/>
  <c r="W35" i="35"/>
  <c r="X35" i="35" s="1"/>
  <c r="AB15" i="29"/>
  <c r="AE74" i="36"/>
  <c r="AF74" i="36" s="1"/>
  <c r="S36" i="36"/>
  <c r="S31" i="36"/>
  <c r="S28" i="36"/>
  <c r="T28" i="36" s="1"/>
  <c r="S37" i="36"/>
  <c r="S29" i="36"/>
  <c r="S32" i="36"/>
  <c r="S34" i="36"/>
  <c r="S35" i="36"/>
  <c r="S33" i="36"/>
  <c r="S30" i="36"/>
  <c r="S27" i="36"/>
  <c r="AB22" i="32"/>
  <c r="AN37" i="35"/>
  <c r="AM37" i="33"/>
  <c r="AM29" i="33"/>
  <c r="AM33" i="33"/>
  <c r="AM30" i="33"/>
  <c r="AM27" i="33"/>
  <c r="AM32" i="33"/>
  <c r="AM28" i="33"/>
  <c r="AM35" i="33"/>
  <c r="AM31" i="33"/>
  <c r="AM34" i="33"/>
  <c r="AM36" i="33"/>
  <c r="AJ62" i="33"/>
  <c r="AJ70" i="33" s="1"/>
  <c r="AI75" i="33" s="1"/>
  <c r="AJ62" i="37"/>
  <c r="AJ70" i="37" s="1"/>
  <c r="AJ14" i="37"/>
  <c r="AJ22" i="37" s="1"/>
  <c r="AJ14" i="33"/>
  <c r="AJ22" i="33" s="1"/>
  <c r="AQ34" i="35"/>
  <c r="AQ37" i="35"/>
  <c r="AQ29" i="35"/>
  <c r="AQ35" i="35"/>
  <c r="AQ31" i="35"/>
  <c r="AQ27" i="35"/>
  <c r="AR27" i="35" s="1"/>
  <c r="AQ36" i="35"/>
  <c r="AQ28" i="35"/>
  <c r="AQ33" i="35"/>
  <c r="AQ32" i="35"/>
  <c r="AQ30" i="35"/>
  <c r="S70" i="36"/>
  <c r="K70" i="36"/>
  <c r="AI83" i="36"/>
  <c r="AI75" i="36"/>
  <c r="AI82" i="36"/>
  <c r="AI84" i="36"/>
  <c r="AI79" i="36"/>
  <c r="AI80" i="36"/>
  <c r="AI81" i="36"/>
  <c r="AI85" i="36"/>
  <c r="AI77" i="36"/>
  <c r="AI78" i="36"/>
  <c r="AI76" i="36"/>
  <c r="AA15" i="29"/>
  <c r="AE74" i="35"/>
  <c r="AF74" i="35" s="1"/>
  <c r="AE22" i="32"/>
  <c r="AT27" i="31"/>
  <c r="AV27" i="31" s="1"/>
  <c r="AT27" i="35"/>
  <c r="P38" i="31"/>
  <c r="H38" i="31"/>
  <c r="AA22" i="32"/>
  <c r="AN28" i="35"/>
  <c r="AN31" i="35"/>
  <c r="AD73" i="33"/>
  <c r="AF73" i="33" s="1"/>
  <c r="AD73" i="37"/>
  <c r="AF73" i="37" s="1"/>
  <c r="W70" i="36"/>
  <c r="W35" i="37"/>
  <c r="X35" i="37" s="1"/>
  <c r="W34" i="37"/>
  <c r="X34" i="37" s="1"/>
  <c r="W33" i="37"/>
  <c r="X33" i="37" s="1"/>
  <c r="W32" i="37"/>
  <c r="X32" i="37" s="1"/>
  <c r="W27" i="37"/>
  <c r="W36" i="37"/>
  <c r="X36" i="37" s="1"/>
  <c r="W30" i="37"/>
  <c r="X30" i="37" s="1"/>
  <c r="W31" i="37"/>
  <c r="X31" i="37" s="1"/>
  <c r="W28" i="37"/>
  <c r="X28" i="37" s="1"/>
  <c r="W29" i="37"/>
  <c r="X29" i="37" s="1"/>
  <c r="W37" i="37"/>
  <c r="X37" i="37" s="1"/>
  <c r="AQ31" i="32"/>
  <c r="AQ27" i="32"/>
  <c r="AQ34" i="32"/>
  <c r="AQ35" i="32"/>
  <c r="AQ30" i="32"/>
  <c r="AQ29" i="32"/>
  <c r="AQ32" i="32"/>
  <c r="AQ37" i="32"/>
  <c r="AQ28" i="32"/>
  <c r="AQ33" i="32"/>
  <c r="AQ36" i="32"/>
  <c r="L86" i="31"/>
  <c r="AJ22" i="36"/>
  <c r="AN68" i="36"/>
  <c r="AM70" i="36"/>
  <c r="C15" i="29"/>
  <c r="AE25" i="31"/>
  <c r="AF25" i="31" s="1"/>
  <c r="AE26" i="31"/>
  <c r="AF26" i="31" s="1"/>
  <c r="AE27" i="36"/>
  <c r="AE31" i="36"/>
  <c r="AE29" i="36"/>
  <c r="AE36" i="36"/>
  <c r="AE34" i="36"/>
  <c r="AE30" i="36"/>
  <c r="AE35" i="36"/>
  <c r="AE33" i="36"/>
  <c r="AE37" i="36"/>
  <c r="AE28" i="36"/>
  <c r="AF28" i="36" s="1"/>
  <c r="AE32" i="36"/>
  <c r="K15" i="29"/>
  <c r="AE74" i="31"/>
  <c r="AF74" i="31" s="1"/>
  <c r="D13" i="29"/>
  <c r="W26" i="32"/>
  <c r="X26" i="32" s="1"/>
  <c r="W25" i="32"/>
  <c r="X25" i="32" s="1"/>
  <c r="G25" i="35"/>
  <c r="H25" i="35" s="1"/>
  <c r="S9" i="29"/>
  <c r="G26" i="35"/>
  <c r="H26" i="35" s="1"/>
  <c r="AP75" i="31"/>
  <c r="AP75" i="35"/>
  <c r="AN33" i="35"/>
  <c r="AA37" i="35"/>
  <c r="AB37" i="35" s="1"/>
  <c r="AA30" i="35"/>
  <c r="AB30" i="35" s="1"/>
  <c r="AA35" i="35"/>
  <c r="AB35" i="35" s="1"/>
  <c r="AA31" i="35"/>
  <c r="AB31" i="35" s="1"/>
  <c r="AA29" i="35"/>
  <c r="AB29" i="35" s="1"/>
  <c r="AA32" i="35"/>
  <c r="AB32" i="35" s="1"/>
  <c r="AA34" i="35"/>
  <c r="AB34" i="35" s="1"/>
  <c r="AA36" i="35"/>
  <c r="AB36" i="35" s="1"/>
  <c r="AA27" i="35"/>
  <c r="AB27" i="35" s="1"/>
  <c r="AA33" i="35"/>
  <c r="AB33" i="35" s="1"/>
  <c r="AA28" i="35"/>
  <c r="AB28" i="35" s="1"/>
  <c r="H86" i="31"/>
  <c r="W41" i="31"/>
  <c r="X41" i="31" s="1"/>
  <c r="X47" i="31" s="1"/>
  <c r="X49" i="31" s="1"/>
  <c r="G13" i="29" s="1"/>
  <c r="D16" i="29"/>
  <c r="AI25" i="32"/>
  <c r="AJ25" i="32" s="1"/>
  <c r="AI26" i="32"/>
  <c r="AJ26" i="32" s="1"/>
  <c r="C37" i="32"/>
  <c r="C29" i="32"/>
  <c r="C32" i="32"/>
  <c r="C33" i="32"/>
  <c r="C30" i="32"/>
  <c r="C31" i="32"/>
  <c r="AU31" i="32"/>
  <c r="AU32" i="32"/>
  <c r="AU27" i="32"/>
  <c r="AU34" i="32"/>
  <c r="AU35" i="32"/>
  <c r="AU36" i="32"/>
  <c r="AU29" i="32"/>
  <c r="AU33" i="32"/>
  <c r="AU30" i="32"/>
  <c r="AU37" i="32"/>
  <c r="AU28" i="32"/>
  <c r="AN32" i="35"/>
  <c r="C85" i="30"/>
  <c r="D85" i="30" s="1"/>
  <c r="C75" i="30"/>
  <c r="D75" i="30" s="1"/>
  <c r="C77" i="30"/>
  <c r="D77" i="30" s="1"/>
  <c r="C80" i="30"/>
  <c r="D80" i="30" s="1"/>
  <c r="C81" i="30"/>
  <c r="D81" i="30" s="1"/>
  <c r="C83" i="30"/>
  <c r="D83" i="30" s="1"/>
  <c r="C79" i="30"/>
  <c r="D79" i="30" s="1"/>
  <c r="C78" i="30"/>
  <c r="D78" i="30" s="1"/>
  <c r="C84" i="30"/>
  <c r="D84" i="30" s="1"/>
  <c r="C76" i="30"/>
  <c r="D76" i="30" s="1"/>
  <c r="C82" i="30"/>
  <c r="D82" i="30" s="1"/>
  <c r="P86" i="35"/>
  <c r="AQ70" i="32"/>
  <c r="AB16" i="29"/>
  <c r="AI74" i="36"/>
  <c r="AJ74" i="36" s="1"/>
  <c r="P86" i="31"/>
  <c r="AJ14" i="31"/>
  <c r="AJ22" i="31" s="1"/>
  <c r="AJ62" i="31"/>
  <c r="AJ70" i="31" s="1"/>
  <c r="AI75" i="31" s="1"/>
  <c r="AJ75" i="31" s="1"/>
  <c r="AJ62" i="35"/>
  <c r="AJ70" i="35" s="1"/>
  <c r="AI75" i="35" s="1"/>
  <c r="AJ75" i="35" s="1"/>
  <c r="AJ14" i="35"/>
  <c r="AJ22" i="35" s="1"/>
  <c r="T86" i="35"/>
  <c r="D38" i="30"/>
  <c r="L38" i="35"/>
  <c r="AH76" i="33"/>
  <c r="AH79" i="33"/>
  <c r="AH83" i="37"/>
  <c r="AH78" i="37"/>
  <c r="AH78" i="33"/>
  <c r="AH85" i="37"/>
  <c r="AH77" i="33"/>
  <c r="AJ77" i="33" s="1"/>
  <c r="AH80" i="37"/>
  <c r="AH84" i="37"/>
  <c r="AH81" i="33"/>
  <c r="AJ81" i="33" s="1"/>
  <c r="AH79" i="37"/>
  <c r="AH84" i="33"/>
  <c r="AH76" i="37"/>
  <c r="AH85" i="33"/>
  <c r="AH82" i="37"/>
  <c r="AH82" i="33"/>
  <c r="AJ82" i="33" s="1"/>
  <c r="AH83" i="33"/>
  <c r="AH77" i="37"/>
  <c r="AH80" i="33"/>
  <c r="AH81" i="37"/>
  <c r="G85" i="32"/>
  <c r="G77" i="32"/>
  <c r="AU77" i="36"/>
  <c r="AB86" i="31"/>
  <c r="AN62" i="32"/>
  <c r="AN70" i="32" s="1"/>
  <c r="AM75" i="32" s="1"/>
  <c r="AN14" i="36"/>
  <c r="AN22" i="36" s="1"/>
  <c r="AN62" i="36"/>
  <c r="AN14" i="32"/>
  <c r="AN22" i="32" s="1"/>
  <c r="AV27" i="35" l="1"/>
  <c r="AI75" i="37"/>
  <c r="C81" i="36"/>
  <c r="C76" i="36"/>
  <c r="D76" i="36" s="1"/>
  <c r="D38" i="34"/>
  <c r="C41" i="34" s="1"/>
  <c r="D41" i="34" s="1"/>
  <c r="D47" i="34" s="1"/>
  <c r="D49" i="34" s="1"/>
  <c r="V21" i="29" s="1"/>
  <c r="C27" i="32"/>
  <c r="C28" i="32"/>
  <c r="D28" i="32" s="1"/>
  <c r="C36" i="32"/>
  <c r="C34" i="32"/>
  <c r="AM27" i="36"/>
  <c r="M13" i="29"/>
  <c r="AM37" i="36"/>
  <c r="G37" i="36"/>
  <c r="G27" i="36"/>
  <c r="G31" i="36"/>
  <c r="G32" i="36"/>
  <c r="AM35" i="36"/>
  <c r="AM34" i="36"/>
  <c r="AM36" i="36"/>
  <c r="D38" i="35"/>
  <c r="C41" i="35" s="1"/>
  <c r="D41" i="35" s="1"/>
  <c r="D47" i="35" s="1"/>
  <c r="D49" i="35" s="1"/>
  <c r="W8" i="29" s="1"/>
  <c r="AU83" i="36"/>
  <c r="AU80" i="36"/>
  <c r="AI36" i="36"/>
  <c r="AI32" i="36"/>
  <c r="AI31" i="36"/>
  <c r="AI33" i="36"/>
  <c r="AI37" i="36"/>
  <c r="AI34" i="36"/>
  <c r="AI28" i="36"/>
  <c r="AJ28" i="36" s="1"/>
  <c r="AI30" i="36"/>
  <c r="AN34" i="33"/>
  <c r="G81" i="32"/>
  <c r="AJ83" i="33"/>
  <c r="AC15" i="29"/>
  <c r="AU81" i="36"/>
  <c r="AU76" i="36"/>
  <c r="AU84" i="36"/>
  <c r="AU78" i="36"/>
  <c r="AU85" i="36"/>
  <c r="T38" i="35"/>
  <c r="S41" i="35" s="1"/>
  <c r="T41" i="35" s="1"/>
  <c r="T47" i="35" s="1"/>
  <c r="T49" i="35" s="1"/>
  <c r="W12" i="29" s="1"/>
  <c r="AU82" i="36"/>
  <c r="AM30" i="36"/>
  <c r="AM31" i="36"/>
  <c r="AM28" i="36"/>
  <c r="AJ84" i="33"/>
  <c r="O28" i="36"/>
  <c r="P28" i="36" s="1"/>
  <c r="O32" i="36"/>
  <c r="AU83" i="32"/>
  <c r="O36" i="36"/>
  <c r="AU77" i="32"/>
  <c r="O34" i="36"/>
  <c r="G75" i="32"/>
  <c r="O31" i="36"/>
  <c r="AU82" i="32"/>
  <c r="AJ76" i="33"/>
  <c r="G79" i="32"/>
  <c r="O37" i="36"/>
  <c r="G83" i="32"/>
  <c r="O30" i="36"/>
  <c r="AN29" i="33"/>
  <c r="O27" i="36"/>
  <c r="O33" i="36"/>
  <c r="AJ28" i="32"/>
  <c r="AU76" i="32"/>
  <c r="G82" i="32"/>
  <c r="G80" i="32"/>
  <c r="G84" i="32"/>
  <c r="G76" i="32"/>
  <c r="H76" i="32" s="1"/>
  <c r="AE26" i="33"/>
  <c r="AF26" i="33" s="1"/>
  <c r="AE25" i="33"/>
  <c r="AF25" i="33" s="1"/>
  <c r="AU37" i="33"/>
  <c r="AU80" i="32"/>
  <c r="AU30" i="33"/>
  <c r="AU81" i="32"/>
  <c r="AJ80" i="33"/>
  <c r="AU27" i="33"/>
  <c r="AU85" i="32"/>
  <c r="AU29" i="33"/>
  <c r="AU32" i="33"/>
  <c r="AU78" i="32"/>
  <c r="AU35" i="33"/>
  <c r="AU33" i="33"/>
  <c r="AU28" i="33"/>
  <c r="AU84" i="32"/>
  <c r="AU34" i="33"/>
  <c r="AE76" i="32"/>
  <c r="AF76" i="32" s="1"/>
  <c r="AN32" i="33"/>
  <c r="AJ78" i="33"/>
  <c r="C26" i="33"/>
  <c r="D26" i="33" s="1"/>
  <c r="C25" i="33"/>
  <c r="D25" i="33" s="1"/>
  <c r="E8" i="29"/>
  <c r="AJ79" i="33"/>
  <c r="AJ85" i="33"/>
  <c r="AE84" i="32"/>
  <c r="AE78" i="32"/>
  <c r="AE77" i="32"/>
  <c r="AE85" i="32"/>
  <c r="AE81" i="32"/>
  <c r="AE80" i="32"/>
  <c r="AE75" i="32"/>
  <c r="AE79" i="32"/>
  <c r="AE83" i="32"/>
  <c r="AE75" i="37"/>
  <c r="D15" i="29"/>
  <c r="AA26" i="33"/>
  <c r="AB26" i="33" s="1"/>
  <c r="AA25" i="33"/>
  <c r="AB25" i="33" s="1"/>
  <c r="AB86" i="35"/>
  <c r="AA89" i="35" s="1"/>
  <c r="AB89" i="35" s="1"/>
  <c r="AB95" i="35" s="1"/>
  <c r="AB97" i="35" s="1"/>
  <c r="AE14" i="29" s="1"/>
  <c r="AN36" i="33"/>
  <c r="S84" i="32"/>
  <c r="S76" i="32"/>
  <c r="T76" i="32" s="1"/>
  <c r="S82" i="32"/>
  <c r="S80" i="32"/>
  <c r="S83" i="32"/>
  <c r="S81" i="32"/>
  <c r="S85" i="32"/>
  <c r="S77" i="32"/>
  <c r="S78" i="32"/>
  <c r="S79" i="32"/>
  <c r="AC13" i="29"/>
  <c r="W75" i="37"/>
  <c r="W74" i="37"/>
  <c r="X74" i="37" s="1"/>
  <c r="S26" i="32"/>
  <c r="T26" i="32" s="1"/>
  <c r="D12" i="29"/>
  <c r="AN33" i="33"/>
  <c r="AE26" i="32"/>
  <c r="AF26" i="32" s="1"/>
  <c r="AN37" i="33"/>
  <c r="AA28" i="33"/>
  <c r="AB28" i="33" s="1"/>
  <c r="AA34" i="33"/>
  <c r="AB34" i="33" s="1"/>
  <c r="AA27" i="33"/>
  <c r="AA37" i="33"/>
  <c r="AB37" i="33" s="1"/>
  <c r="AA36" i="33"/>
  <c r="AB36" i="33" s="1"/>
  <c r="AA33" i="33"/>
  <c r="AB33" i="33" s="1"/>
  <c r="AA32" i="33"/>
  <c r="AB32" i="33" s="1"/>
  <c r="AA35" i="33"/>
  <c r="AB35" i="33" s="1"/>
  <c r="AA31" i="33"/>
  <c r="AB31" i="33" s="1"/>
  <c r="AA30" i="33"/>
  <c r="AB30" i="33" s="1"/>
  <c r="AA29" i="33"/>
  <c r="AB29" i="33" s="1"/>
  <c r="AQ85" i="33"/>
  <c r="AQ83" i="33"/>
  <c r="AQ76" i="33"/>
  <c r="AQ78" i="33"/>
  <c r="AQ84" i="33"/>
  <c r="AQ80" i="33"/>
  <c r="AQ79" i="33"/>
  <c r="AQ81" i="33"/>
  <c r="AQ82" i="33"/>
  <c r="AQ77" i="33"/>
  <c r="AM30" i="37"/>
  <c r="AN30" i="37" s="1"/>
  <c r="AM33" i="37"/>
  <c r="AN33" i="37" s="1"/>
  <c r="AM35" i="37"/>
  <c r="AN35" i="37" s="1"/>
  <c r="AM36" i="37"/>
  <c r="AN36" i="37" s="1"/>
  <c r="AM37" i="37"/>
  <c r="AN37" i="37" s="1"/>
  <c r="AM32" i="37"/>
  <c r="AN32" i="37" s="1"/>
  <c r="AM28" i="37"/>
  <c r="AN28" i="37" s="1"/>
  <c r="AM34" i="37"/>
  <c r="AN34" i="37" s="1"/>
  <c r="AM27" i="37"/>
  <c r="AM29" i="37"/>
  <c r="AN29" i="37" s="1"/>
  <c r="AM31" i="37"/>
  <c r="AN31" i="37" s="1"/>
  <c r="AI81" i="37"/>
  <c r="AJ81" i="37" s="1"/>
  <c r="AI85" i="37"/>
  <c r="AJ85" i="37" s="1"/>
  <c r="AI77" i="37"/>
  <c r="AJ77" i="37" s="1"/>
  <c r="AI78" i="37"/>
  <c r="AJ78" i="37" s="1"/>
  <c r="AI80" i="37"/>
  <c r="AJ80" i="37" s="1"/>
  <c r="AI84" i="37"/>
  <c r="AJ84" i="37" s="1"/>
  <c r="AI79" i="37"/>
  <c r="AJ79" i="37" s="1"/>
  <c r="AI76" i="37"/>
  <c r="AJ76" i="37" s="1"/>
  <c r="AI82" i="37"/>
  <c r="AJ82" i="37" s="1"/>
  <c r="AI83" i="37"/>
  <c r="AJ83" i="37" s="1"/>
  <c r="W82" i="37"/>
  <c r="X82" i="37" s="1"/>
  <c r="W76" i="37"/>
  <c r="X76" i="37" s="1"/>
  <c r="W84" i="37"/>
  <c r="X84" i="37" s="1"/>
  <c r="W79" i="37"/>
  <c r="X79" i="37" s="1"/>
  <c r="W83" i="37"/>
  <c r="X83" i="37" s="1"/>
  <c r="W81" i="37"/>
  <c r="X81" i="37" s="1"/>
  <c r="W85" i="37"/>
  <c r="X85" i="37" s="1"/>
  <c r="W77" i="37"/>
  <c r="X77" i="37" s="1"/>
  <c r="W78" i="37"/>
  <c r="X78" i="37" s="1"/>
  <c r="W80" i="37"/>
  <c r="X80" i="37" s="1"/>
  <c r="W83" i="33"/>
  <c r="X83" i="33" s="1"/>
  <c r="W82" i="33"/>
  <c r="X82" i="33" s="1"/>
  <c r="W81" i="33"/>
  <c r="X81" i="33" s="1"/>
  <c r="W76" i="33"/>
  <c r="X76" i="33" s="1"/>
  <c r="W80" i="33"/>
  <c r="X80" i="33" s="1"/>
  <c r="W78" i="33"/>
  <c r="X78" i="33" s="1"/>
  <c r="W79" i="33"/>
  <c r="X79" i="33" s="1"/>
  <c r="W77" i="33"/>
  <c r="X77" i="33" s="1"/>
  <c r="W84" i="33"/>
  <c r="X84" i="33" s="1"/>
  <c r="W85" i="33"/>
  <c r="X85" i="33" s="1"/>
  <c r="AE76" i="37"/>
  <c r="AF76" i="37" s="1"/>
  <c r="AE81" i="37"/>
  <c r="AF81" i="37" s="1"/>
  <c r="AE84" i="37"/>
  <c r="AF84" i="37" s="1"/>
  <c r="AE83" i="37"/>
  <c r="AF83" i="37" s="1"/>
  <c r="AE85" i="37"/>
  <c r="AF85" i="37" s="1"/>
  <c r="AE77" i="37"/>
  <c r="AF77" i="37" s="1"/>
  <c r="AE80" i="37"/>
  <c r="AF80" i="37" s="1"/>
  <c r="AE78" i="37"/>
  <c r="AF78" i="37" s="1"/>
  <c r="AE79" i="37"/>
  <c r="AF79" i="37" s="1"/>
  <c r="AE82" i="37"/>
  <c r="AF82" i="37" s="1"/>
  <c r="S31" i="33"/>
  <c r="T31" i="33" s="1"/>
  <c r="S29" i="33"/>
  <c r="T29" i="33" s="1"/>
  <c r="S34" i="33"/>
  <c r="T34" i="33" s="1"/>
  <c r="S32" i="33"/>
  <c r="T32" i="33" s="1"/>
  <c r="S35" i="33"/>
  <c r="T35" i="33" s="1"/>
  <c r="S27" i="33"/>
  <c r="S33" i="33"/>
  <c r="T33" i="33" s="1"/>
  <c r="S30" i="33"/>
  <c r="T30" i="33" s="1"/>
  <c r="S36" i="33"/>
  <c r="T36" i="33" s="1"/>
  <c r="S37" i="33"/>
  <c r="T37" i="33" s="1"/>
  <c r="S28" i="33"/>
  <c r="T28" i="33" s="1"/>
  <c r="AQ33" i="37"/>
  <c r="AQ29" i="37"/>
  <c r="AQ31" i="37"/>
  <c r="AQ28" i="37"/>
  <c r="AQ35" i="37"/>
  <c r="AQ32" i="37"/>
  <c r="AQ30" i="37"/>
  <c r="AQ37" i="37"/>
  <c r="AQ34" i="37"/>
  <c r="AQ36" i="37"/>
  <c r="AQ27" i="37"/>
  <c r="AM82" i="37"/>
  <c r="AM81" i="37"/>
  <c r="AM83" i="37"/>
  <c r="AM84" i="37"/>
  <c r="AM85" i="37"/>
  <c r="AM78" i="37"/>
  <c r="AM80" i="37"/>
  <c r="AM77" i="37"/>
  <c r="AM79" i="37"/>
  <c r="AM76" i="37"/>
  <c r="AQ84" i="37"/>
  <c r="AQ85" i="37"/>
  <c r="AQ77" i="37"/>
  <c r="AQ80" i="37"/>
  <c r="AQ78" i="37"/>
  <c r="AQ79" i="37"/>
  <c r="AQ76" i="37"/>
  <c r="AQ82" i="37"/>
  <c r="AQ81" i="37"/>
  <c r="AQ83" i="37"/>
  <c r="AU78" i="37"/>
  <c r="AU80" i="37"/>
  <c r="AU76" i="37"/>
  <c r="AU79" i="37"/>
  <c r="AU81" i="37"/>
  <c r="AU82" i="37"/>
  <c r="AU84" i="37"/>
  <c r="AU83" i="37"/>
  <c r="AU85" i="37"/>
  <c r="AU77" i="37"/>
  <c r="AF76" i="36"/>
  <c r="AN31" i="33"/>
  <c r="AN35" i="33"/>
  <c r="AN28" i="33"/>
  <c r="AR28" i="35"/>
  <c r="AN30" i="33"/>
  <c r="L16" i="29"/>
  <c r="AI74" i="32"/>
  <c r="AJ74" i="32" s="1"/>
  <c r="T38" i="31"/>
  <c r="S41" i="31" s="1"/>
  <c r="T41" i="31" s="1"/>
  <c r="T47" i="31" s="1"/>
  <c r="T49" i="31" s="1"/>
  <c r="G12" i="29" s="1"/>
  <c r="AI82" i="32"/>
  <c r="AI83" i="32"/>
  <c r="AI79" i="32"/>
  <c r="AI75" i="32"/>
  <c r="AI84" i="32"/>
  <c r="AI80" i="32"/>
  <c r="AI81" i="32"/>
  <c r="AI85" i="32"/>
  <c r="AI76" i="32"/>
  <c r="AI77" i="32"/>
  <c r="AI78" i="32"/>
  <c r="AN70" i="36"/>
  <c r="AM74" i="36" s="1"/>
  <c r="AN74" i="36" s="1"/>
  <c r="H38" i="35"/>
  <c r="G41" i="35" s="1"/>
  <c r="H41" i="35" s="1"/>
  <c r="H47" i="35" s="1"/>
  <c r="H49" i="35" s="1"/>
  <c r="W9" i="29" s="1"/>
  <c r="L49" i="31"/>
  <c r="G10" i="29" s="1"/>
  <c r="X38" i="35"/>
  <c r="W41" i="35" s="1"/>
  <c r="X41" i="35" s="1"/>
  <c r="X47" i="35" s="1"/>
  <c r="X49" i="35" s="1"/>
  <c r="W13" i="29" s="1"/>
  <c r="AF38" i="35"/>
  <c r="AE41" i="35" s="1"/>
  <c r="AF41" i="35" s="1"/>
  <c r="AF47" i="35" s="1"/>
  <c r="S35" i="32"/>
  <c r="S29" i="32"/>
  <c r="S27" i="32"/>
  <c r="S33" i="32"/>
  <c r="S34" i="32"/>
  <c r="S31" i="32"/>
  <c r="S36" i="32"/>
  <c r="S32" i="32"/>
  <c r="S37" i="32"/>
  <c r="S28" i="32"/>
  <c r="T28" i="32" s="1"/>
  <c r="S30" i="32"/>
  <c r="AA16" i="29"/>
  <c r="AI74" i="35"/>
  <c r="AJ74" i="35" s="1"/>
  <c r="AQ84" i="32"/>
  <c r="AQ76" i="32"/>
  <c r="AQ81" i="32"/>
  <c r="AQ85" i="32"/>
  <c r="AQ77" i="32"/>
  <c r="AQ78" i="32"/>
  <c r="AQ83" i="32"/>
  <c r="AQ80" i="32"/>
  <c r="AQ79" i="32"/>
  <c r="AQ82" i="32"/>
  <c r="AA89" i="31"/>
  <c r="AB89" i="31" s="1"/>
  <c r="AB95" i="31" s="1"/>
  <c r="AB97" i="31" s="1"/>
  <c r="O14" i="29" s="1"/>
  <c r="C16" i="29"/>
  <c r="AI25" i="31"/>
  <c r="AJ25" i="31" s="1"/>
  <c r="AI26" i="31"/>
  <c r="AJ26" i="31" s="1"/>
  <c r="AM75" i="36"/>
  <c r="AM82" i="36"/>
  <c r="AM84" i="36"/>
  <c r="AM79" i="36"/>
  <c r="AM80" i="36"/>
  <c r="AM83" i="36"/>
  <c r="AM85" i="36"/>
  <c r="AM77" i="36"/>
  <c r="AM78" i="36"/>
  <c r="AM76" i="36"/>
  <c r="AM81" i="36"/>
  <c r="K83" i="36"/>
  <c r="K75" i="36"/>
  <c r="K82" i="36"/>
  <c r="K84" i="36"/>
  <c r="K79" i="36"/>
  <c r="K80" i="36"/>
  <c r="K85" i="36"/>
  <c r="K77" i="36"/>
  <c r="K78" i="36"/>
  <c r="K81" i="36"/>
  <c r="K76" i="36"/>
  <c r="L76" i="36" s="1"/>
  <c r="AT28" i="35"/>
  <c r="AV28" i="35" s="1"/>
  <c r="AT28" i="31"/>
  <c r="AV28" i="31" s="1"/>
  <c r="AB38" i="35"/>
  <c r="AF86" i="31"/>
  <c r="AN62" i="35"/>
  <c r="AN70" i="35" s="1"/>
  <c r="AM75" i="35" s="1"/>
  <c r="AN75" i="35" s="1"/>
  <c r="AN62" i="31"/>
  <c r="AN70" i="31" s="1"/>
  <c r="AM75" i="31" s="1"/>
  <c r="AN75" i="31" s="1"/>
  <c r="AN14" i="31"/>
  <c r="AN22" i="31" s="1"/>
  <c r="AN14" i="35"/>
  <c r="AN22" i="35" s="1"/>
  <c r="AI25" i="33"/>
  <c r="AJ25" i="33" s="1"/>
  <c r="E16" i="29"/>
  <c r="AI26" i="33"/>
  <c r="AJ26" i="33" s="1"/>
  <c r="O41" i="35"/>
  <c r="P41" i="35" s="1"/>
  <c r="P47" i="35" s="1"/>
  <c r="P49" i="35" s="1"/>
  <c r="W11" i="29" s="1"/>
  <c r="AM25" i="32"/>
  <c r="AN25" i="32" s="1"/>
  <c r="D17" i="29"/>
  <c r="AM26" i="32"/>
  <c r="AN26" i="32" s="1"/>
  <c r="S89" i="35"/>
  <c r="T89" i="35" s="1"/>
  <c r="T95" i="35" s="1"/>
  <c r="T97" i="35" s="1"/>
  <c r="AE12" i="29" s="1"/>
  <c r="AH73" i="35"/>
  <c r="AJ73" i="35" s="1"/>
  <c r="AH73" i="31"/>
  <c r="AJ73" i="31" s="1"/>
  <c r="O89" i="35"/>
  <c r="P89" i="35" s="1"/>
  <c r="P95" i="35" s="1"/>
  <c r="P97" i="35" s="1"/>
  <c r="AE11" i="29" s="1"/>
  <c r="W79" i="36"/>
  <c r="W80" i="36"/>
  <c r="W83" i="36"/>
  <c r="W75" i="36"/>
  <c r="W82" i="36"/>
  <c r="W85" i="36"/>
  <c r="W77" i="36"/>
  <c r="W78" i="36"/>
  <c r="W84" i="36"/>
  <c r="W76" i="36"/>
  <c r="X76" i="36" s="1"/>
  <c r="W81" i="36"/>
  <c r="AI26" i="37"/>
  <c r="AJ26" i="37" s="1"/>
  <c r="U16" i="29"/>
  <c r="AI25" i="37"/>
  <c r="AJ25" i="37" s="1"/>
  <c r="AU35" i="36"/>
  <c r="AU33" i="36"/>
  <c r="AU30" i="36"/>
  <c r="AU27" i="36"/>
  <c r="AU34" i="36"/>
  <c r="AU29" i="36"/>
  <c r="AU28" i="36"/>
  <c r="AU32" i="36"/>
  <c r="AU36" i="36"/>
  <c r="AU31" i="36"/>
  <c r="AU37" i="36"/>
  <c r="AL28" i="32"/>
  <c r="AN28" i="32" s="1"/>
  <c r="AL28" i="36"/>
  <c r="K89" i="31"/>
  <c r="L89" i="31" s="1"/>
  <c r="L95" i="31" s="1"/>
  <c r="L97" i="31" s="1"/>
  <c r="O10" i="29" s="1"/>
  <c r="G41" i="31"/>
  <c r="H41" i="31" s="1"/>
  <c r="H47" i="31" s="1"/>
  <c r="H49" i="31" s="1"/>
  <c r="G9" i="29" s="1"/>
  <c r="AC16" i="29"/>
  <c r="AI74" i="37"/>
  <c r="AJ74" i="37" s="1"/>
  <c r="AH76" i="32"/>
  <c r="AH76" i="36"/>
  <c r="AJ76" i="36" s="1"/>
  <c r="AQ82" i="36"/>
  <c r="AQ84" i="36"/>
  <c r="AQ79" i="36"/>
  <c r="AQ80" i="36"/>
  <c r="AQ83" i="36"/>
  <c r="AQ85" i="36"/>
  <c r="AQ77" i="36"/>
  <c r="AQ78" i="36"/>
  <c r="AQ76" i="36"/>
  <c r="AQ81" i="36"/>
  <c r="AM25" i="36"/>
  <c r="AN25" i="36" s="1"/>
  <c r="T17" i="29"/>
  <c r="AM26" i="36"/>
  <c r="AN26" i="36" s="1"/>
  <c r="K41" i="35"/>
  <c r="L41" i="35" s="1"/>
  <c r="L47" i="35" s="1"/>
  <c r="L49" i="35" s="1"/>
  <c r="W10" i="29" s="1"/>
  <c r="O89" i="31"/>
  <c r="P89" i="31" s="1"/>
  <c r="P95" i="31" s="1"/>
  <c r="P97" i="31" s="1"/>
  <c r="O11" i="29" s="1"/>
  <c r="G89" i="31"/>
  <c r="H89" i="31" s="1"/>
  <c r="H95" i="31" s="1"/>
  <c r="H97" i="31" s="1"/>
  <c r="O9" i="29" s="1"/>
  <c r="AF38" i="31"/>
  <c r="O41" i="31"/>
  <c r="P41" i="31" s="1"/>
  <c r="P47" i="31" s="1"/>
  <c r="P49" i="31" s="1"/>
  <c r="G11" i="29" s="1"/>
  <c r="AI74" i="33"/>
  <c r="AJ74" i="33" s="1"/>
  <c r="M16" i="29"/>
  <c r="D86" i="30"/>
  <c r="AM74" i="32"/>
  <c r="AN74" i="32" s="1"/>
  <c r="L17" i="29"/>
  <c r="C41" i="30"/>
  <c r="D41" i="30" s="1"/>
  <c r="D49" i="30" s="1"/>
  <c r="F21" i="29" s="1"/>
  <c r="AI25" i="35"/>
  <c r="AJ25" i="35" s="1"/>
  <c r="S16" i="29"/>
  <c r="AI26" i="35"/>
  <c r="AJ26" i="35" s="1"/>
  <c r="B27" i="36"/>
  <c r="D27" i="36" s="1"/>
  <c r="B27" i="32"/>
  <c r="S84" i="36"/>
  <c r="S79" i="36"/>
  <c r="S80" i="36"/>
  <c r="S83" i="36"/>
  <c r="S75" i="36"/>
  <c r="S82" i="36"/>
  <c r="S85" i="36"/>
  <c r="S77" i="36"/>
  <c r="S78" i="36"/>
  <c r="S76" i="36"/>
  <c r="T76" i="36" s="1"/>
  <c r="S81" i="36"/>
  <c r="AN14" i="33"/>
  <c r="AN22" i="33" s="1"/>
  <c r="AN14" i="37"/>
  <c r="AN22" i="37" s="1"/>
  <c r="AN62" i="37"/>
  <c r="AN70" i="37" s="1"/>
  <c r="AM75" i="37" s="1"/>
  <c r="AN62" i="33"/>
  <c r="AN70" i="33" s="1"/>
  <c r="AM75" i="33" s="1"/>
  <c r="O84" i="32"/>
  <c r="O76" i="32"/>
  <c r="P76" i="32" s="1"/>
  <c r="O81" i="32"/>
  <c r="O85" i="32"/>
  <c r="O77" i="32"/>
  <c r="O78" i="32"/>
  <c r="O83" i="32"/>
  <c r="O79" i="32"/>
  <c r="O75" i="32"/>
  <c r="O82" i="32"/>
  <c r="O80" i="32"/>
  <c r="AL77" i="33"/>
  <c r="AN77" i="33" s="1"/>
  <c r="AL76" i="37"/>
  <c r="AL83" i="33"/>
  <c r="AN83" i="33" s="1"/>
  <c r="AL81" i="37"/>
  <c r="AL85" i="33"/>
  <c r="AN85" i="33" s="1"/>
  <c r="AL81" i="33"/>
  <c r="AN81" i="33" s="1"/>
  <c r="AL84" i="37"/>
  <c r="AL82" i="33"/>
  <c r="AN82" i="33" s="1"/>
  <c r="AL80" i="33"/>
  <c r="AN80" i="33" s="1"/>
  <c r="AL82" i="37"/>
  <c r="AL78" i="33"/>
  <c r="AN78" i="33" s="1"/>
  <c r="AL79" i="33"/>
  <c r="AN79" i="33" s="1"/>
  <c r="AL83" i="37"/>
  <c r="AL85" i="37"/>
  <c r="AL78" i="37"/>
  <c r="AL84" i="33"/>
  <c r="AN84" i="33" s="1"/>
  <c r="AL77" i="37"/>
  <c r="AL76" i="33"/>
  <c r="AN76" i="33" s="1"/>
  <c r="AL79" i="37"/>
  <c r="AL80" i="37"/>
  <c r="T16" i="29"/>
  <c r="AI26" i="36"/>
  <c r="AJ26" i="36" s="1"/>
  <c r="AI25" i="36"/>
  <c r="AJ25" i="36" s="1"/>
  <c r="AT75" i="35"/>
  <c r="AT75" i="31"/>
  <c r="AH73" i="33"/>
  <c r="AJ73" i="33" s="1"/>
  <c r="AH73" i="37"/>
  <c r="AJ73" i="37" s="1"/>
  <c r="AA25" i="32"/>
  <c r="AB25" i="32" s="1"/>
  <c r="D14" i="29"/>
  <c r="AA26" i="32"/>
  <c r="AB26" i="32" s="1"/>
  <c r="K89" i="35"/>
  <c r="L89" i="35" s="1"/>
  <c r="L95" i="35" s="1"/>
  <c r="L97" i="35" s="1"/>
  <c r="AE10" i="29" s="1"/>
  <c r="C89" i="35"/>
  <c r="D89" i="35" s="1"/>
  <c r="D95" i="35" s="1"/>
  <c r="D97" i="35" s="1"/>
  <c r="AE8" i="29" s="1"/>
  <c r="L11" i="29"/>
  <c r="O74" i="32"/>
  <c r="P74" i="32" s="1"/>
  <c r="AP28" i="37"/>
  <c r="AP35" i="33"/>
  <c r="AR35" i="33" s="1"/>
  <c r="AP37" i="33"/>
  <c r="AR37" i="33" s="1"/>
  <c r="AP29" i="37"/>
  <c r="AP31" i="37"/>
  <c r="AP31" i="33"/>
  <c r="AR31" i="33" s="1"/>
  <c r="AP34" i="37"/>
  <c r="AP34" i="33"/>
  <c r="AR34" i="33" s="1"/>
  <c r="AP33" i="33"/>
  <c r="AR33" i="33" s="1"/>
  <c r="AP33" i="37"/>
  <c r="AP32" i="37"/>
  <c r="AP30" i="37"/>
  <c r="AP32" i="33"/>
  <c r="AR32" i="33" s="1"/>
  <c r="AP36" i="33"/>
  <c r="AR36" i="33" s="1"/>
  <c r="AP29" i="33"/>
  <c r="AR29" i="33" s="1"/>
  <c r="AP36" i="37"/>
  <c r="AP35" i="37"/>
  <c r="AP37" i="37"/>
  <c r="AP28" i="33"/>
  <c r="AR28" i="33" s="1"/>
  <c r="AP30" i="33"/>
  <c r="AR30" i="33" s="1"/>
  <c r="AR62" i="32"/>
  <c r="AR70" i="32" s="1"/>
  <c r="AQ75" i="32" s="1"/>
  <c r="AR14" i="36"/>
  <c r="AR22" i="36" s="1"/>
  <c r="AR14" i="32"/>
  <c r="AR22" i="32" s="1"/>
  <c r="AR62" i="36"/>
  <c r="AR70" i="36" s="1"/>
  <c r="AQ75" i="36" s="1"/>
  <c r="AL73" i="32"/>
  <c r="AN73" i="32" s="1"/>
  <c r="AL73" i="36"/>
  <c r="AN73" i="36" s="1"/>
  <c r="K16" i="29"/>
  <c r="AI74" i="31"/>
  <c r="AJ74" i="31" s="1"/>
  <c r="AA34" i="32"/>
  <c r="AA27" i="32"/>
  <c r="AA35" i="32"/>
  <c r="AA33" i="32"/>
  <c r="AA28" i="32"/>
  <c r="AB28" i="32" s="1"/>
  <c r="AA31" i="32"/>
  <c r="AA37" i="32"/>
  <c r="AA30" i="32"/>
  <c r="AA32" i="32"/>
  <c r="AA29" i="32"/>
  <c r="AA36" i="32"/>
  <c r="AE34" i="32"/>
  <c r="AE35" i="32"/>
  <c r="AE36" i="32"/>
  <c r="AE28" i="32"/>
  <c r="AF28" i="32" s="1"/>
  <c r="AE33" i="32"/>
  <c r="AE29" i="32"/>
  <c r="AE31" i="32"/>
  <c r="AE37" i="32"/>
  <c r="AE27" i="32"/>
  <c r="AE30" i="32"/>
  <c r="AE32" i="32"/>
  <c r="AP76" i="31"/>
  <c r="AR76" i="31" s="1"/>
  <c r="AP76" i="35"/>
  <c r="AR76" i="35" s="1"/>
  <c r="G89" i="35"/>
  <c r="H89" i="35" s="1"/>
  <c r="H95" i="35" s="1"/>
  <c r="H97" i="35" s="1"/>
  <c r="AE9" i="29" s="1"/>
  <c r="AF86" i="35"/>
  <c r="D27" i="32" l="1"/>
  <c r="AR29" i="37"/>
  <c r="AN80" i="37"/>
  <c r="AN28" i="36"/>
  <c r="AN78" i="37"/>
  <c r="AN85" i="37"/>
  <c r="AN84" i="37"/>
  <c r="AN82" i="37"/>
  <c r="AB17" i="29"/>
  <c r="AR33" i="37"/>
  <c r="AR31" i="37"/>
  <c r="AR37" i="37"/>
  <c r="AR30" i="37"/>
  <c r="AR36" i="37"/>
  <c r="AR34" i="37"/>
  <c r="AJ76" i="32"/>
  <c r="AN81" i="37"/>
  <c r="AR35" i="37"/>
  <c r="AN76" i="37"/>
  <c r="AR28" i="37"/>
  <c r="AN79" i="37"/>
  <c r="AJ86" i="35"/>
  <c r="AI89" i="35" s="1"/>
  <c r="AJ89" i="35" s="1"/>
  <c r="AJ95" i="35" s="1"/>
  <c r="AN77" i="37"/>
  <c r="AF49" i="35"/>
  <c r="W15" i="29" s="1"/>
  <c r="AR32" i="37"/>
  <c r="AN83" i="37"/>
  <c r="AP33" i="35"/>
  <c r="AR33" i="35" s="1"/>
  <c r="AP34" i="35"/>
  <c r="AR34" i="35" s="1"/>
  <c r="AP34" i="31"/>
  <c r="AR34" i="31" s="1"/>
  <c r="AP30" i="35"/>
  <c r="AR30" i="35" s="1"/>
  <c r="AP36" i="31"/>
  <c r="AR36" i="31" s="1"/>
  <c r="AP37" i="35"/>
  <c r="AR37" i="35" s="1"/>
  <c r="AP35" i="35"/>
  <c r="AR35" i="35" s="1"/>
  <c r="AP35" i="31"/>
  <c r="AR35" i="31" s="1"/>
  <c r="AP29" i="31"/>
  <c r="AR29" i="31" s="1"/>
  <c r="AP31" i="35"/>
  <c r="AR31" i="35" s="1"/>
  <c r="AP33" i="31"/>
  <c r="AR33" i="31" s="1"/>
  <c r="AP36" i="35"/>
  <c r="AR36" i="35" s="1"/>
  <c r="AP30" i="31"/>
  <c r="AR30" i="31" s="1"/>
  <c r="AP37" i="31"/>
  <c r="AR37" i="31" s="1"/>
  <c r="AP29" i="35"/>
  <c r="AR29" i="35" s="1"/>
  <c r="AP32" i="31"/>
  <c r="AR32" i="31" s="1"/>
  <c r="AP31" i="31"/>
  <c r="AR31" i="31" s="1"/>
  <c r="AP32" i="35"/>
  <c r="AR32" i="35" s="1"/>
  <c r="AL84" i="35"/>
  <c r="AN84" i="35" s="1"/>
  <c r="AL83" i="31"/>
  <c r="AN83" i="31" s="1"/>
  <c r="AL84" i="31"/>
  <c r="AN84" i="31" s="1"/>
  <c r="AL83" i="35"/>
  <c r="AN83" i="35" s="1"/>
  <c r="AL82" i="31"/>
  <c r="AN82" i="31" s="1"/>
  <c r="AL81" i="31"/>
  <c r="AN81" i="31" s="1"/>
  <c r="AL80" i="35"/>
  <c r="AN80" i="35" s="1"/>
  <c r="AL79" i="35"/>
  <c r="AN79" i="35" s="1"/>
  <c r="AL80" i="31"/>
  <c r="AN80" i="31" s="1"/>
  <c r="AL77" i="35"/>
  <c r="AN77" i="35" s="1"/>
  <c r="AL78" i="35"/>
  <c r="AN78" i="35" s="1"/>
  <c r="AL77" i="31"/>
  <c r="AN77" i="31" s="1"/>
  <c r="AL78" i="31"/>
  <c r="AN78" i="31" s="1"/>
  <c r="AL79" i="31"/>
  <c r="AN79" i="31" s="1"/>
  <c r="AL82" i="35"/>
  <c r="AN82" i="35" s="1"/>
  <c r="AL85" i="35"/>
  <c r="AN85" i="35" s="1"/>
  <c r="AL85" i="31"/>
  <c r="AN85" i="31" s="1"/>
  <c r="AL81" i="35"/>
  <c r="AN81" i="35" s="1"/>
  <c r="B75" i="36"/>
  <c r="D75" i="36" s="1"/>
  <c r="B75" i="32"/>
  <c r="D75" i="32" s="1"/>
  <c r="AA41" i="35"/>
  <c r="AB41" i="35" s="1"/>
  <c r="AB47" i="35" s="1"/>
  <c r="AB49" i="35" s="1"/>
  <c r="W14" i="29" s="1"/>
  <c r="AB18" i="29"/>
  <c r="AQ74" i="36"/>
  <c r="AR74" i="36" s="1"/>
  <c r="AM25" i="35"/>
  <c r="AN25" i="35" s="1"/>
  <c r="S17" i="29"/>
  <c r="AM26" i="35"/>
  <c r="AN26" i="35" s="1"/>
  <c r="AL73" i="37"/>
  <c r="AN73" i="37" s="1"/>
  <c r="AL73" i="33"/>
  <c r="AN73" i="33" s="1"/>
  <c r="D18" i="29"/>
  <c r="AQ25" i="32"/>
  <c r="AR25" i="32" s="1"/>
  <c r="AQ26" i="32"/>
  <c r="AR26" i="32" s="1"/>
  <c r="M17" i="29"/>
  <c r="AM74" i="33"/>
  <c r="AN74" i="33" s="1"/>
  <c r="C89" i="30"/>
  <c r="D89" i="30" s="1"/>
  <c r="D95" i="30" s="1"/>
  <c r="D97" i="30" s="1"/>
  <c r="N21" i="29" s="1"/>
  <c r="AE41" i="31"/>
  <c r="AF41" i="31" s="1"/>
  <c r="AF47" i="31" s="1"/>
  <c r="AF49" i="31" s="1"/>
  <c r="G15" i="29" s="1"/>
  <c r="C17" i="29"/>
  <c r="AM25" i="31"/>
  <c r="AN25" i="31" s="1"/>
  <c r="AM26" i="31"/>
  <c r="AN26" i="31" s="1"/>
  <c r="AL76" i="32"/>
  <c r="AN76" i="32" s="1"/>
  <c r="AL76" i="36"/>
  <c r="AN76" i="36" s="1"/>
  <c r="T18" i="29"/>
  <c r="AQ26" i="36"/>
  <c r="AR26" i="36" s="1"/>
  <c r="AQ25" i="36"/>
  <c r="AR25" i="36" s="1"/>
  <c r="AC17" i="29"/>
  <c r="AM74" i="37"/>
  <c r="AN74" i="37" s="1"/>
  <c r="K17" i="29"/>
  <c r="AM74" i="31"/>
  <c r="AN74" i="31" s="1"/>
  <c r="AE89" i="31"/>
  <c r="AF89" i="31" s="1"/>
  <c r="AF95" i="31" s="1"/>
  <c r="AF97" i="31" s="1"/>
  <c r="O15" i="29" s="1"/>
  <c r="L18" i="29"/>
  <c r="AQ74" i="32"/>
  <c r="AR74" i="32" s="1"/>
  <c r="AM74" i="35"/>
  <c r="AN74" i="35" s="1"/>
  <c r="AA17" i="29"/>
  <c r="AV14" i="32"/>
  <c r="AV22" i="32" s="1"/>
  <c r="AV62" i="32"/>
  <c r="AV70" i="32" s="1"/>
  <c r="AU75" i="32" s="1"/>
  <c r="AV62" i="36"/>
  <c r="AV70" i="36" s="1"/>
  <c r="AU75" i="36" s="1"/>
  <c r="AV14" i="36"/>
  <c r="AV22" i="36" s="1"/>
  <c r="AT36" i="37"/>
  <c r="AV36" i="37" s="1"/>
  <c r="AT29" i="37"/>
  <c r="AV29" i="37" s="1"/>
  <c r="AT33" i="33"/>
  <c r="AV33" i="33" s="1"/>
  <c r="AT31" i="33"/>
  <c r="AV31" i="33" s="1"/>
  <c r="AT32" i="37"/>
  <c r="AV32" i="37" s="1"/>
  <c r="AT36" i="33"/>
  <c r="AV36" i="33" s="1"/>
  <c r="AT34" i="33"/>
  <c r="AV34" i="33" s="1"/>
  <c r="AT37" i="37"/>
  <c r="AV37" i="37" s="1"/>
  <c r="AT35" i="37"/>
  <c r="AV35" i="37" s="1"/>
  <c r="AT28" i="33"/>
  <c r="AV28" i="33" s="1"/>
  <c r="AT30" i="33"/>
  <c r="AV30" i="33" s="1"/>
  <c r="AT28" i="37"/>
  <c r="AV28" i="37" s="1"/>
  <c r="AT37" i="33"/>
  <c r="AV37" i="33" s="1"/>
  <c r="AT30" i="37"/>
  <c r="AV30" i="37" s="1"/>
  <c r="AT35" i="33"/>
  <c r="AV35" i="33" s="1"/>
  <c r="AT34" i="37"/>
  <c r="AV34" i="37" s="1"/>
  <c r="AT31" i="37"/>
  <c r="AV31" i="37" s="1"/>
  <c r="AT29" i="33"/>
  <c r="AV29" i="33" s="1"/>
  <c r="AT33" i="37"/>
  <c r="AV33" i="37" s="1"/>
  <c r="AT32" i="33"/>
  <c r="AV32" i="33" s="1"/>
  <c r="AM25" i="33"/>
  <c r="AN25" i="33" s="1"/>
  <c r="E17" i="29"/>
  <c r="AM26" i="33"/>
  <c r="AN26" i="33" s="1"/>
  <c r="AJ86" i="31"/>
  <c r="AR62" i="35"/>
  <c r="AR70" i="35" s="1"/>
  <c r="AQ75" i="35" s="1"/>
  <c r="AR75" i="35" s="1"/>
  <c r="AR14" i="31"/>
  <c r="AR22" i="31" s="1"/>
  <c r="AR62" i="31"/>
  <c r="AR70" i="31" s="1"/>
  <c r="AQ75" i="31" s="1"/>
  <c r="AR75" i="31" s="1"/>
  <c r="AR14" i="35"/>
  <c r="AR22" i="35" s="1"/>
  <c r="AP79" i="33"/>
  <c r="AR79" i="33" s="1"/>
  <c r="AP76" i="37"/>
  <c r="AR76" i="37" s="1"/>
  <c r="AP81" i="33"/>
  <c r="AR81" i="33" s="1"/>
  <c r="AP81" i="37"/>
  <c r="AR81" i="37" s="1"/>
  <c r="AP83" i="33"/>
  <c r="AR83" i="33" s="1"/>
  <c r="AP84" i="37"/>
  <c r="AR84" i="37" s="1"/>
  <c r="AP82" i="33"/>
  <c r="AR82" i="33" s="1"/>
  <c r="AP85" i="33"/>
  <c r="AR85" i="33" s="1"/>
  <c r="AP83" i="37"/>
  <c r="AR83" i="37" s="1"/>
  <c r="AP85" i="37"/>
  <c r="AR85" i="37" s="1"/>
  <c r="AP84" i="33"/>
  <c r="AR84" i="33" s="1"/>
  <c r="AP80" i="33"/>
  <c r="AR80" i="33" s="1"/>
  <c r="AP77" i="37"/>
  <c r="AR77" i="37" s="1"/>
  <c r="AP77" i="33"/>
  <c r="AR77" i="33" s="1"/>
  <c r="AP80" i="37"/>
  <c r="AR80" i="37" s="1"/>
  <c r="AP78" i="37"/>
  <c r="AR78" i="37" s="1"/>
  <c r="AP76" i="33"/>
  <c r="AR76" i="33" s="1"/>
  <c r="AP79" i="37"/>
  <c r="AR79" i="37" s="1"/>
  <c r="AP78" i="33"/>
  <c r="AR78" i="33" s="1"/>
  <c r="AP82" i="37"/>
  <c r="AR82" i="37" s="1"/>
  <c r="AM26" i="37"/>
  <c r="AN26" i="37" s="1"/>
  <c r="U17" i="29"/>
  <c r="AM25" i="37"/>
  <c r="AN25" i="37" s="1"/>
  <c r="AE89" i="35"/>
  <c r="AF89" i="35" s="1"/>
  <c r="AF95" i="35" s="1"/>
  <c r="AF97" i="35" s="1"/>
  <c r="AE15" i="29" s="1"/>
  <c r="AP73" i="36"/>
  <c r="AR73" i="36" s="1"/>
  <c r="AP73" i="32"/>
  <c r="AR73" i="32" s="1"/>
  <c r="AR14" i="37"/>
  <c r="AR22" i="37" s="1"/>
  <c r="AR62" i="33"/>
  <c r="AR70" i="33" s="1"/>
  <c r="AQ75" i="33" s="1"/>
  <c r="AR14" i="33"/>
  <c r="AR22" i="33" s="1"/>
  <c r="AR62" i="37"/>
  <c r="AR70" i="37" s="1"/>
  <c r="AQ75" i="37" s="1"/>
  <c r="F27" i="36"/>
  <c r="H27" i="36" s="1"/>
  <c r="F27" i="32"/>
  <c r="H27" i="32" s="1"/>
  <c r="AJ38" i="35"/>
  <c r="AP28" i="36"/>
  <c r="AR28" i="36" s="1"/>
  <c r="AP28" i="32"/>
  <c r="AR28" i="32" s="1"/>
  <c r="AL73" i="35"/>
  <c r="AN73" i="35" s="1"/>
  <c r="AL73" i="31"/>
  <c r="AN73" i="31" s="1"/>
  <c r="AT76" i="31"/>
  <c r="AV76" i="31" s="1"/>
  <c r="AT76" i="35"/>
  <c r="AV76" i="35" s="1"/>
  <c r="AJ38" i="31"/>
  <c r="AJ97" i="35" l="1"/>
  <c r="AE16" i="29" s="1"/>
  <c r="AT31" i="31"/>
  <c r="AV31" i="31" s="1"/>
  <c r="AT29" i="31"/>
  <c r="AV29" i="31" s="1"/>
  <c r="AT31" i="35"/>
  <c r="AV31" i="35" s="1"/>
  <c r="AT37" i="35"/>
  <c r="AV37" i="35" s="1"/>
  <c r="AT32" i="35"/>
  <c r="AV32" i="35" s="1"/>
  <c r="AT34" i="31"/>
  <c r="AV34" i="31" s="1"/>
  <c r="AT30" i="35"/>
  <c r="AV30" i="35" s="1"/>
  <c r="AT35" i="31"/>
  <c r="AV35" i="31" s="1"/>
  <c r="AT33" i="31"/>
  <c r="AV33" i="31" s="1"/>
  <c r="AT36" i="31"/>
  <c r="AV36" i="31" s="1"/>
  <c r="AT34" i="35"/>
  <c r="AV34" i="35" s="1"/>
  <c r="AT30" i="31"/>
  <c r="AV30" i="31" s="1"/>
  <c r="AT36" i="35"/>
  <c r="AV36" i="35" s="1"/>
  <c r="AT32" i="31"/>
  <c r="AV32" i="31" s="1"/>
  <c r="AT33" i="35"/>
  <c r="AV33" i="35" s="1"/>
  <c r="AT29" i="35"/>
  <c r="AV29" i="35" s="1"/>
  <c r="AT35" i="35"/>
  <c r="AV35" i="35" s="1"/>
  <c r="AT37" i="31"/>
  <c r="AV37" i="31" s="1"/>
  <c r="AP84" i="31"/>
  <c r="AR84" i="31" s="1"/>
  <c r="AP78" i="31"/>
  <c r="AR78" i="31" s="1"/>
  <c r="AP82" i="35"/>
  <c r="AR82" i="35" s="1"/>
  <c r="AP82" i="31"/>
  <c r="AR82" i="31" s="1"/>
  <c r="AP84" i="35"/>
  <c r="AR84" i="35" s="1"/>
  <c r="AP79" i="35"/>
  <c r="AR79" i="35" s="1"/>
  <c r="AP85" i="31"/>
  <c r="AR85" i="31" s="1"/>
  <c r="AP81" i="31"/>
  <c r="AR81" i="31" s="1"/>
  <c r="AP83" i="35"/>
  <c r="AR83" i="35" s="1"/>
  <c r="AP83" i="31"/>
  <c r="AR83" i="31" s="1"/>
  <c r="AP79" i="31"/>
  <c r="AR79" i="31" s="1"/>
  <c r="AP81" i="35"/>
  <c r="AR81" i="35" s="1"/>
  <c r="AP77" i="35"/>
  <c r="AR77" i="35" s="1"/>
  <c r="AP80" i="35"/>
  <c r="AR80" i="35" s="1"/>
  <c r="AP77" i="31"/>
  <c r="AR77" i="31" s="1"/>
  <c r="AP85" i="35"/>
  <c r="AR85" i="35" s="1"/>
  <c r="AP78" i="35"/>
  <c r="AR78" i="35" s="1"/>
  <c r="AP80" i="31"/>
  <c r="AR80" i="31" s="1"/>
  <c r="AN86" i="31"/>
  <c r="AM89" i="31" s="1"/>
  <c r="AN89" i="31" s="1"/>
  <c r="AN95" i="31" s="1"/>
  <c r="AN97" i="31" s="1"/>
  <c r="O17" i="29" s="1"/>
  <c r="AN86" i="35"/>
  <c r="AM89" i="35" s="1"/>
  <c r="AN89" i="35" s="1"/>
  <c r="AN95" i="35" s="1"/>
  <c r="AN97" i="35" s="1"/>
  <c r="AE17" i="29" s="1"/>
  <c r="AN38" i="35"/>
  <c r="AM41" i="35" s="1"/>
  <c r="AN41" i="35" s="1"/>
  <c r="AN47" i="35" s="1"/>
  <c r="AN49" i="35" s="1"/>
  <c r="W17" i="29" s="1"/>
  <c r="C18" i="29"/>
  <c r="AQ26" i="31"/>
  <c r="AR26" i="31" s="1"/>
  <c r="AQ25" i="31"/>
  <c r="AR25" i="31" s="1"/>
  <c r="AA18" i="29"/>
  <c r="AQ74" i="35"/>
  <c r="AR74" i="35" s="1"/>
  <c r="AT73" i="32"/>
  <c r="AV73" i="32" s="1"/>
  <c r="AT73" i="36"/>
  <c r="AV73" i="36" s="1"/>
  <c r="AI41" i="31"/>
  <c r="AJ41" i="31" s="1"/>
  <c r="AJ47" i="31" s="1"/>
  <c r="AJ49" i="31" s="1"/>
  <c r="G16" i="29" s="1"/>
  <c r="AP76" i="32"/>
  <c r="AR76" i="32" s="1"/>
  <c r="AP76" i="36"/>
  <c r="AR76" i="36" s="1"/>
  <c r="J27" i="36"/>
  <c r="L27" i="36" s="1"/>
  <c r="J27" i="32"/>
  <c r="L27" i="32" s="1"/>
  <c r="AP73" i="33"/>
  <c r="AR73" i="33" s="1"/>
  <c r="AP73" i="37"/>
  <c r="AR73" i="37" s="1"/>
  <c r="AV62" i="35"/>
  <c r="AV70" i="35" s="1"/>
  <c r="AU75" i="35" s="1"/>
  <c r="AV75" i="35" s="1"/>
  <c r="AV14" i="35"/>
  <c r="AV22" i="35" s="1"/>
  <c r="AV62" i="31"/>
  <c r="AV70" i="31" s="1"/>
  <c r="AU75" i="31" s="1"/>
  <c r="AV75" i="31" s="1"/>
  <c r="AV14" i="31"/>
  <c r="AV22" i="31" s="1"/>
  <c r="AQ25" i="37"/>
  <c r="AR25" i="37" s="1"/>
  <c r="U18" i="29"/>
  <c r="AQ26" i="37"/>
  <c r="AR26" i="37" s="1"/>
  <c r="AT28" i="32"/>
  <c r="AV28" i="32" s="1"/>
  <c r="AT28" i="36"/>
  <c r="AV28" i="36" s="1"/>
  <c r="AV62" i="33"/>
  <c r="AV70" i="33" s="1"/>
  <c r="AU75" i="33" s="1"/>
  <c r="AV14" i="33"/>
  <c r="AV22" i="33" s="1"/>
  <c r="AV14" i="37"/>
  <c r="AV22" i="37" s="1"/>
  <c r="AV62" i="37"/>
  <c r="AV70" i="37" s="1"/>
  <c r="AU75" i="37" s="1"/>
  <c r="F75" i="32"/>
  <c r="H75" i="32" s="1"/>
  <c r="F75" i="36"/>
  <c r="H75" i="36" s="1"/>
  <c r="AP73" i="35"/>
  <c r="AR73" i="35" s="1"/>
  <c r="AP73" i="31"/>
  <c r="AR73" i="31" s="1"/>
  <c r="AU25" i="32"/>
  <c r="AV25" i="32" s="1"/>
  <c r="D19" i="29"/>
  <c r="AU26" i="32"/>
  <c r="AV26" i="32" s="1"/>
  <c r="AT76" i="33"/>
  <c r="AV76" i="33" s="1"/>
  <c r="AT78" i="37"/>
  <c r="AV78" i="37" s="1"/>
  <c r="AT78" i="33"/>
  <c r="AV78" i="33" s="1"/>
  <c r="AT80" i="37"/>
  <c r="AV80" i="37" s="1"/>
  <c r="AT84" i="37"/>
  <c r="AV84" i="37" s="1"/>
  <c r="AT81" i="33"/>
  <c r="AV81" i="33" s="1"/>
  <c r="AT79" i="37"/>
  <c r="AV79" i="37" s="1"/>
  <c r="AT76" i="37"/>
  <c r="AV76" i="37" s="1"/>
  <c r="AT80" i="33"/>
  <c r="AV80" i="33" s="1"/>
  <c r="AT82" i="37"/>
  <c r="AV82" i="37" s="1"/>
  <c r="AT85" i="33"/>
  <c r="AV85" i="33" s="1"/>
  <c r="AT83" i="37"/>
  <c r="AV83" i="37" s="1"/>
  <c r="AT84" i="33"/>
  <c r="AV84" i="33" s="1"/>
  <c r="AT83" i="33"/>
  <c r="AV83" i="33" s="1"/>
  <c r="AT81" i="37"/>
  <c r="AV81" i="37" s="1"/>
  <c r="AT77" i="33"/>
  <c r="AV77" i="33" s="1"/>
  <c r="AT79" i="33"/>
  <c r="AV79" i="33" s="1"/>
  <c r="AT85" i="37"/>
  <c r="AV85" i="37" s="1"/>
  <c r="AT82" i="33"/>
  <c r="AV82" i="33" s="1"/>
  <c r="AT77" i="37"/>
  <c r="AV77" i="37" s="1"/>
  <c r="AC18" i="29"/>
  <c r="AQ74" i="37"/>
  <c r="AR74" i="37" s="1"/>
  <c r="AI89" i="31"/>
  <c r="AJ89" i="31" s="1"/>
  <c r="AJ95" i="31" s="1"/>
  <c r="AJ97" i="31" s="1"/>
  <c r="O16" i="29" s="1"/>
  <c r="T19" i="29"/>
  <c r="AU26" i="36"/>
  <c r="AV26" i="36" s="1"/>
  <c r="AU25" i="36"/>
  <c r="AV25" i="36" s="1"/>
  <c r="AQ26" i="33"/>
  <c r="AR26" i="33" s="1"/>
  <c r="E18" i="29"/>
  <c r="AQ25" i="33"/>
  <c r="AR25" i="33" s="1"/>
  <c r="AQ26" i="35"/>
  <c r="AR26" i="35" s="1"/>
  <c r="S18" i="29"/>
  <c r="AQ25" i="35"/>
  <c r="AR25" i="35" s="1"/>
  <c r="AB19" i="29"/>
  <c r="AU74" i="36"/>
  <c r="AV74" i="36" s="1"/>
  <c r="AI41" i="35"/>
  <c r="AJ41" i="35" s="1"/>
  <c r="AJ47" i="35" s="1"/>
  <c r="AJ49" i="35" s="1"/>
  <c r="W16" i="29" s="1"/>
  <c r="M18" i="29"/>
  <c r="AQ74" i="33"/>
  <c r="AR74" i="33" s="1"/>
  <c r="K18" i="29"/>
  <c r="AQ74" i="31"/>
  <c r="AR74" i="31" s="1"/>
  <c r="L19" i="29"/>
  <c r="AU74" i="32"/>
  <c r="AV74" i="32" s="1"/>
  <c r="AN38" i="31"/>
  <c r="AR86" i="35" l="1"/>
  <c r="AQ89" i="35" s="1"/>
  <c r="AR89" i="35" s="1"/>
  <c r="AR95" i="35" s="1"/>
  <c r="AR97" i="35" s="1"/>
  <c r="AE18" i="29" s="1"/>
  <c r="B34" i="36"/>
  <c r="D34" i="36" s="1"/>
  <c r="B37" i="32"/>
  <c r="D37" i="32" s="1"/>
  <c r="B36" i="36"/>
  <c r="D36" i="36" s="1"/>
  <c r="B35" i="32"/>
  <c r="D35" i="32" s="1"/>
  <c r="B33" i="32"/>
  <c r="D33" i="32" s="1"/>
  <c r="B37" i="36"/>
  <c r="D37" i="36" s="1"/>
  <c r="B36" i="32"/>
  <c r="D36" i="32" s="1"/>
  <c r="B35" i="36"/>
  <c r="D35" i="36" s="1"/>
  <c r="B34" i="32"/>
  <c r="D34" i="32" s="1"/>
  <c r="B30" i="32"/>
  <c r="D30" i="32" s="1"/>
  <c r="B32" i="32"/>
  <c r="D32" i="32" s="1"/>
  <c r="B29" i="32"/>
  <c r="D29" i="32" s="1"/>
  <c r="B32" i="36"/>
  <c r="D32" i="36" s="1"/>
  <c r="B33" i="36"/>
  <c r="D33" i="36" s="1"/>
  <c r="B29" i="36"/>
  <c r="D29" i="36" s="1"/>
  <c r="B30" i="36"/>
  <c r="D30" i="36" s="1"/>
  <c r="B31" i="36"/>
  <c r="D31" i="36" s="1"/>
  <c r="B31" i="32"/>
  <c r="D31" i="32" s="1"/>
  <c r="AT81" i="35"/>
  <c r="AV81" i="35" s="1"/>
  <c r="AT80" i="35"/>
  <c r="AV80" i="35" s="1"/>
  <c r="AT85" i="35"/>
  <c r="AV85" i="35" s="1"/>
  <c r="AT77" i="35"/>
  <c r="AV77" i="35" s="1"/>
  <c r="AT79" i="31"/>
  <c r="AV79" i="31" s="1"/>
  <c r="AT82" i="35"/>
  <c r="AV82" i="35" s="1"/>
  <c r="AT83" i="35"/>
  <c r="AV83" i="35" s="1"/>
  <c r="AT82" i="31"/>
  <c r="AV82" i="31" s="1"/>
  <c r="AT78" i="35"/>
  <c r="AV78" i="35" s="1"/>
  <c r="AT84" i="35"/>
  <c r="AV84" i="35" s="1"/>
  <c r="AT83" i="31"/>
  <c r="AV83" i="31" s="1"/>
  <c r="AT81" i="31"/>
  <c r="AV81" i="31" s="1"/>
  <c r="AT77" i="31"/>
  <c r="AV77" i="31" s="1"/>
  <c r="AT80" i="31"/>
  <c r="AV80" i="31" s="1"/>
  <c r="AT78" i="31"/>
  <c r="AV78" i="31" s="1"/>
  <c r="AT84" i="31"/>
  <c r="AV84" i="31" s="1"/>
  <c r="AT85" i="31"/>
  <c r="AV85" i="31" s="1"/>
  <c r="AT79" i="35"/>
  <c r="AV79" i="35" s="1"/>
  <c r="AR86" i="31"/>
  <c r="AQ89" i="31" s="1"/>
  <c r="AR89" i="31" s="1"/>
  <c r="AR95" i="31" s="1"/>
  <c r="AR97" i="31" s="1"/>
  <c r="O18" i="29" s="1"/>
  <c r="AR38" i="31"/>
  <c r="AQ41" i="31" s="1"/>
  <c r="AR41" i="31" s="1"/>
  <c r="AR47" i="31" s="1"/>
  <c r="AR49" i="31" s="1"/>
  <c r="G18" i="29" s="1"/>
  <c r="AT73" i="33"/>
  <c r="AV73" i="33" s="1"/>
  <c r="AT73" i="37"/>
  <c r="AV73" i="37" s="1"/>
  <c r="AR38" i="35"/>
  <c r="M19" i="29"/>
  <c r="AU74" i="33"/>
  <c r="AT73" i="35"/>
  <c r="AV73" i="35" s="1"/>
  <c r="AT73" i="31"/>
  <c r="AV73" i="31" s="1"/>
  <c r="AM41" i="31"/>
  <c r="AN41" i="31" s="1"/>
  <c r="AN47" i="31" s="1"/>
  <c r="AN49" i="31" s="1"/>
  <c r="G17" i="29" s="1"/>
  <c r="C19" i="29"/>
  <c r="AU25" i="31"/>
  <c r="AV25" i="31" s="1"/>
  <c r="AU26" i="31"/>
  <c r="AV26" i="31" s="1"/>
  <c r="K19" i="29"/>
  <c r="AU74" i="31"/>
  <c r="AV74" i="31" s="1"/>
  <c r="N27" i="32"/>
  <c r="P27" i="32" s="1"/>
  <c r="N27" i="36"/>
  <c r="P27" i="36" s="1"/>
  <c r="AC19" i="29"/>
  <c r="AU74" i="37"/>
  <c r="AV74" i="37" s="1"/>
  <c r="AU26" i="37"/>
  <c r="AV26" i="37" s="1"/>
  <c r="U19" i="29"/>
  <c r="AU25" i="37"/>
  <c r="AV25" i="37" s="1"/>
  <c r="AT76" i="32"/>
  <c r="AV76" i="32" s="1"/>
  <c r="AT76" i="36"/>
  <c r="AV76" i="36" s="1"/>
  <c r="S19" i="29"/>
  <c r="AU26" i="35"/>
  <c r="AV26" i="35" s="1"/>
  <c r="AU25" i="35"/>
  <c r="AV25" i="35" s="1"/>
  <c r="J75" i="36"/>
  <c r="L75" i="36" s="1"/>
  <c r="J75" i="32"/>
  <c r="L75" i="32" s="1"/>
  <c r="E19" i="29"/>
  <c r="AU26" i="33"/>
  <c r="AV26" i="33" s="1"/>
  <c r="AU25" i="33"/>
  <c r="AV25" i="33" s="1"/>
  <c r="AA19" i="29"/>
  <c r="AU74" i="35"/>
  <c r="AV74" i="35" s="1"/>
  <c r="F33" i="32" l="1"/>
  <c r="H33" i="32" s="1"/>
  <c r="F33" i="36"/>
  <c r="H33" i="36" s="1"/>
  <c r="F36" i="36"/>
  <c r="H36" i="36" s="1"/>
  <c r="F37" i="36"/>
  <c r="H37" i="36" s="1"/>
  <c r="F31" i="32"/>
  <c r="H31" i="32" s="1"/>
  <c r="F30" i="36"/>
  <c r="H30" i="36" s="1"/>
  <c r="F30" i="32"/>
  <c r="H30" i="32" s="1"/>
  <c r="F35" i="32"/>
  <c r="H35" i="32" s="1"/>
  <c r="F32" i="32"/>
  <c r="H32" i="32" s="1"/>
  <c r="F35" i="36"/>
  <c r="H35" i="36" s="1"/>
  <c r="F36" i="32"/>
  <c r="H36" i="32" s="1"/>
  <c r="F29" i="36"/>
  <c r="H29" i="36" s="1"/>
  <c r="F29" i="32"/>
  <c r="H29" i="32" s="1"/>
  <c r="F32" i="36"/>
  <c r="H32" i="36" s="1"/>
  <c r="F34" i="36"/>
  <c r="H34" i="36" s="1"/>
  <c r="F34" i="32"/>
  <c r="H34" i="32" s="1"/>
  <c r="F37" i="32"/>
  <c r="H37" i="32" s="1"/>
  <c r="F31" i="36"/>
  <c r="H31" i="36" s="1"/>
  <c r="D38" i="36"/>
  <c r="C41" i="36" s="1"/>
  <c r="D41" i="36" s="1"/>
  <c r="D47" i="36" s="1"/>
  <c r="D49" i="36" s="1"/>
  <c r="X8" i="29" s="1"/>
  <c r="B84" i="36"/>
  <c r="D84" i="36" s="1"/>
  <c r="B79" i="36"/>
  <c r="D79" i="36" s="1"/>
  <c r="B80" i="36"/>
  <c r="D80" i="36" s="1"/>
  <c r="B81" i="32"/>
  <c r="D81" i="32" s="1"/>
  <c r="B83" i="32"/>
  <c r="D83" i="32" s="1"/>
  <c r="B82" i="36"/>
  <c r="D82" i="36" s="1"/>
  <c r="B80" i="32"/>
  <c r="D80" i="32" s="1"/>
  <c r="B85" i="36"/>
  <c r="D85" i="36" s="1"/>
  <c r="B77" i="36"/>
  <c r="D77" i="36" s="1"/>
  <c r="B85" i="32"/>
  <c r="D85" i="32" s="1"/>
  <c r="B79" i="32"/>
  <c r="D79" i="32" s="1"/>
  <c r="B77" i="32"/>
  <c r="D77" i="32" s="1"/>
  <c r="B78" i="36"/>
  <c r="D78" i="36" s="1"/>
  <c r="B82" i="32"/>
  <c r="D82" i="32" s="1"/>
  <c r="B78" i="32"/>
  <c r="D78" i="32" s="1"/>
  <c r="B84" i="32"/>
  <c r="D84" i="32" s="1"/>
  <c r="B81" i="36"/>
  <c r="D81" i="36" s="1"/>
  <c r="B83" i="36"/>
  <c r="D83" i="36" s="1"/>
  <c r="D38" i="32"/>
  <c r="C41" i="32" s="1"/>
  <c r="D41" i="32" s="1"/>
  <c r="D47" i="32" s="1"/>
  <c r="D49" i="32" s="1"/>
  <c r="H8" i="29" s="1"/>
  <c r="AV86" i="35"/>
  <c r="AU89" i="35" s="1"/>
  <c r="AV89" i="35" s="1"/>
  <c r="AV95" i="35" s="1"/>
  <c r="AV97" i="35" s="1"/>
  <c r="AE19" i="29" s="1"/>
  <c r="AV38" i="31"/>
  <c r="AU41" i="31" s="1"/>
  <c r="AV41" i="31" s="1"/>
  <c r="AV47" i="31" s="1"/>
  <c r="AV49" i="31" s="1"/>
  <c r="G19" i="29" s="1"/>
  <c r="AV38" i="35"/>
  <c r="AV74" i="33"/>
  <c r="AU86" i="33"/>
  <c r="R27" i="32"/>
  <c r="T27" i="32" s="1"/>
  <c r="R27" i="36"/>
  <c r="T27" i="36" s="1"/>
  <c r="N75" i="32"/>
  <c r="P75" i="32" s="1"/>
  <c r="N75" i="36"/>
  <c r="P75" i="36" s="1"/>
  <c r="AQ41" i="35"/>
  <c r="AR41" i="35" s="1"/>
  <c r="AR47" i="35" s="1"/>
  <c r="AR49" i="35" s="1"/>
  <c r="W18" i="29" s="1"/>
  <c r="AV86" i="31"/>
  <c r="H38" i="32" l="1"/>
  <c r="G41" i="32" s="1"/>
  <c r="H41" i="32" s="1"/>
  <c r="H47" i="32" s="1"/>
  <c r="H49" i="32" s="1"/>
  <c r="H9" i="29" s="1"/>
  <c r="D86" i="36"/>
  <c r="C89" i="36" s="1"/>
  <c r="D89" i="36" s="1"/>
  <c r="D95" i="36" s="1"/>
  <c r="D97" i="36" s="1"/>
  <c r="AF8" i="29" s="1"/>
  <c r="H38" i="36"/>
  <c r="G41" i="36" s="1"/>
  <c r="H41" i="36" s="1"/>
  <c r="H47" i="36" s="1"/>
  <c r="H49" i="36" s="1"/>
  <c r="X9" i="29" s="1"/>
  <c r="J31" i="36"/>
  <c r="L31" i="36" s="1"/>
  <c r="J35" i="32"/>
  <c r="L35" i="32" s="1"/>
  <c r="J36" i="32"/>
  <c r="L36" i="32" s="1"/>
  <c r="J34" i="32"/>
  <c r="L34" i="32" s="1"/>
  <c r="J32" i="36"/>
  <c r="L32" i="36" s="1"/>
  <c r="J34" i="36"/>
  <c r="L34" i="36" s="1"/>
  <c r="J36" i="36"/>
  <c r="L36" i="36" s="1"/>
  <c r="J29" i="32"/>
  <c r="L29" i="32" s="1"/>
  <c r="J30" i="32"/>
  <c r="L30" i="32" s="1"/>
  <c r="J30" i="36"/>
  <c r="L30" i="36" s="1"/>
  <c r="J37" i="32"/>
  <c r="L37" i="32" s="1"/>
  <c r="J35" i="36"/>
  <c r="L35" i="36" s="1"/>
  <c r="J33" i="36"/>
  <c r="L33" i="36" s="1"/>
  <c r="J31" i="32"/>
  <c r="L31" i="32" s="1"/>
  <c r="J33" i="32"/>
  <c r="L33" i="32" s="1"/>
  <c r="J37" i="36"/>
  <c r="L37" i="36" s="1"/>
  <c r="J29" i="36"/>
  <c r="L29" i="36" s="1"/>
  <c r="J32" i="32"/>
  <c r="L32" i="32" s="1"/>
  <c r="D86" i="32"/>
  <c r="C89" i="32" s="1"/>
  <c r="D89" i="32" s="1"/>
  <c r="D95" i="32" s="1"/>
  <c r="D97" i="32" s="1"/>
  <c r="P8" i="29" s="1"/>
  <c r="F79" i="36"/>
  <c r="H79" i="36" s="1"/>
  <c r="F84" i="36"/>
  <c r="H84" i="36" s="1"/>
  <c r="F82" i="32"/>
  <c r="H82" i="32" s="1"/>
  <c r="F82" i="36"/>
  <c r="H82" i="36" s="1"/>
  <c r="F80" i="32"/>
  <c r="H80" i="32" s="1"/>
  <c r="F83" i="32"/>
  <c r="H83" i="32" s="1"/>
  <c r="F84" i="32"/>
  <c r="H84" i="32" s="1"/>
  <c r="F77" i="36"/>
  <c r="H77" i="36" s="1"/>
  <c r="F81" i="36"/>
  <c r="H81" i="36" s="1"/>
  <c r="F85" i="32"/>
  <c r="H85" i="32" s="1"/>
  <c r="F81" i="32"/>
  <c r="H81" i="32" s="1"/>
  <c r="F79" i="32"/>
  <c r="H79" i="32" s="1"/>
  <c r="F85" i="36"/>
  <c r="H85" i="36" s="1"/>
  <c r="F80" i="36"/>
  <c r="H80" i="36" s="1"/>
  <c r="F78" i="32"/>
  <c r="H78" i="32" s="1"/>
  <c r="F77" i="32"/>
  <c r="H77" i="32" s="1"/>
  <c r="F78" i="36"/>
  <c r="H78" i="36" s="1"/>
  <c r="F83" i="36"/>
  <c r="H83" i="36" s="1"/>
  <c r="R75" i="32"/>
  <c r="T75" i="32" s="1"/>
  <c r="R75" i="36"/>
  <c r="T75" i="36" s="1"/>
  <c r="AU41" i="35"/>
  <c r="AV41" i="35" s="1"/>
  <c r="AV47" i="35" s="1"/>
  <c r="AV49" i="35" s="1"/>
  <c r="W19" i="29" s="1"/>
  <c r="V27" i="32"/>
  <c r="X27" i="32" s="1"/>
  <c r="V27" i="36"/>
  <c r="X27" i="36" s="1"/>
  <c r="AU89" i="31"/>
  <c r="AV89" i="31" s="1"/>
  <c r="AV95" i="31" s="1"/>
  <c r="AV97" i="31" s="1"/>
  <c r="O19" i="29" s="1"/>
  <c r="L38" i="32" l="1"/>
  <c r="K41" i="32" s="1"/>
  <c r="L41" i="32" s="1"/>
  <c r="L47" i="32" s="1"/>
  <c r="L49" i="32" s="1"/>
  <c r="H10" i="29" s="1"/>
  <c r="H86" i="32"/>
  <c r="G89" i="32" s="1"/>
  <c r="H89" i="32" s="1"/>
  <c r="H95" i="32" s="1"/>
  <c r="H97" i="32" s="1"/>
  <c r="P9" i="29" s="1"/>
  <c r="L38" i="36"/>
  <c r="K41" i="36" s="1"/>
  <c r="L41" i="36" s="1"/>
  <c r="L47" i="36" s="1"/>
  <c r="L49" i="36" s="1"/>
  <c r="X10" i="29" s="1"/>
  <c r="N31" i="32"/>
  <c r="P31" i="32" s="1"/>
  <c r="N35" i="36"/>
  <c r="P35" i="36" s="1"/>
  <c r="N36" i="32"/>
  <c r="P36" i="32" s="1"/>
  <c r="N30" i="36"/>
  <c r="P30" i="36" s="1"/>
  <c r="N33" i="36"/>
  <c r="P33" i="36" s="1"/>
  <c r="N29" i="32"/>
  <c r="P29" i="32" s="1"/>
  <c r="N32" i="36"/>
  <c r="P32" i="36" s="1"/>
  <c r="N37" i="36"/>
  <c r="P37" i="36" s="1"/>
  <c r="N34" i="36"/>
  <c r="P34" i="36" s="1"/>
  <c r="N33" i="32"/>
  <c r="P33" i="32" s="1"/>
  <c r="N34" i="32"/>
  <c r="P34" i="32" s="1"/>
  <c r="N29" i="36"/>
  <c r="P29" i="36" s="1"/>
  <c r="N30" i="32"/>
  <c r="P30" i="32" s="1"/>
  <c r="N32" i="32"/>
  <c r="P32" i="32" s="1"/>
  <c r="N35" i="32"/>
  <c r="P35" i="32" s="1"/>
  <c r="N36" i="36"/>
  <c r="P36" i="36" s="1"/>
  <c r="N37" i="32"/>
  <c r="P37" i="32" s="1"/>
  <c r="N31" i="36"/>
  <c r="P31" i="36" s="1"/>
  <c r="J78" i="32"/>
  <c r="L78" i="32" s="1"/>
  <c r="J82" i="36"/>
  <c r="L82" i="36" s="1"/>
  <c r="J84" i="36"/>
  <c r="L84" i="36" s="1"/>
  <c r="J79" i="32"/>
  <c r="L79" i="32" s="1"/>
  <c r="J85" i="32"/>
  <c r="L85" i="32" s="1"/>
  <c r="J83" i="36"/>
  <c r="L83" i="36" s="1"/>
  <c r="J81" i="36"/>
  <c r="L81" i="36" s="1"/>
  <c r="J85" i="36"/>
  <c r="L85" i="36" s="1"/>
  <c r="J77" i="32"/>
  <c r="L77" i="32" s="1"/>
  <c r="J84" i="32"/>
  <c r="L84" i="32" s="1"/>
  <c r="J82" i="32"/>
  <c r="L82" i="32" s="1"/>
  <c r="J80" i="36"/>
  <c r="L80" i="36" s="1"/>
  <c r="J81" i="32"/>
  <c r="L81" i="32" s="1"/>
  <c r="J79" i="36"/>
  <c r="L79" i="36" s="1"/>
  <c r="J78" i="36"/>
  <c r="L78" i="36" s="1"/>
  <c r="J77" i="36"/>
  <c r="L77" i="36" s="1"/>
  <c r="J83" i="32"/>
  <c r="L83" i="32" s="1"/>
  <c r="J80" i="32"/>
  <c r="L80" i="32" s="1"/>
  <c r="H86" i="36"/>
  <c r="G89" i="36" s="1"/>
  <c r="H89" i="36" s="1"/>
  <c r="H95" i="36" s="1"/>
  <c r="H97" i="36" s="1"/>
  <c r="AF9" i="29" s="1"/>
  <c r="Z27" i="32"/>
  <c r="AB27" i="32" s="1"/>
  <c r="Z27" i="36"/>
  <c r="AB27" i="36" s="1"/>
  <c r="V75" i="32"/>
  <c r="X75" i="32" s="1"/>
  <c r="V75" i="36"/>
  <c r="X75" i="36" s="1"/>
  <c r="P38" i="32" l="1"/>
  <c r="O41" i="32" s="1"/>
  <c r="P41" i="32" s="1"/>
  <c r="P47" i="32" s="1"/>
  <c r="P49" i="32" s="1"/>
  <c r="H11" i="29" s="1"/>
  <c r="L86" i="36"/>
  <c r="K89" i="36" s="1"/>
  <c r="L89" i="36" s="1"/>
  <c r="L95" i="36" s="1"/>
  <c r="L97" i="36" s="1"/>
  <c r="AF10" i="29" s="1"/>
  <c r="N79" i="32"/>
  <c r="P79" i="32" s="1"/>
  <c r="N77" i="32"/>
  <c r="P77" i="32" s="1"/>
  <c r="N85" i="36"/>
  <c r="P85" i="36" s="1"/>
  <c r="N77" i="36"/>
  <c r="P77" i="36" s="1"/>
  <c r="N80" i="36"/>
  <c r="P80" i="36" s="1"/>
  <c r="N78" i="32"/>
  <c r="P78" i="32" s="1"/>
  <c r="N84" i="32"/>
  <c r="P84" i="32" s="1"/>
  <c r="N78" i="36"/>
  <c r="P78" i="36" s="1"/>
  <c r="N82" i="36"/>
  <c r="P82" i="36" s="1"/>
  <c r="N83" i="36"/>
  <c r="P83" i="36" s="1"/>
  <c r="N80" i="32"/>
  <c r="P80" i="32" s="1"/>
  <c r="N82" i="32"/>
  <c r="P82" i="32" s="1"/>
  <c r="N85" i="32"/>
  <c r="P85" i="32" s="1"/>
  <c r="N84" i="36"/>
  <c r="P84" i="36" s="1"/>
  <c r="N79" i="36"/>
  <c r="P79" i="36" s="1"/>
  <c r="N83" i="32"/>
  <c r="P83" i="32" s="1"/>
  <c r="N81" i="36"/>
  <c r="P81" i="36" s="1"/>
  <c r="N81" i="32"/>
  <c r="P81" i="32" s="1"/>
  <c r="R29" i="36"/>
  <c r="T29" i="36" s="1"/>
  <c r="R37" i="32"/>
  <c r="T37" i="32" s="1"/>
  <c r="R35" i="36"/>
  <c r="T35" i="36" s="1"/>
  <c r="R32" i="36"/>
  <c r="T32" i="36" s="1"/>
  <c r="R36" i="32"/>
  <c r="T36" i="32" s="1"/>
  <c r="R37" i="36"/>
  <c r="T37" i="36" s="1"/>
  <c r="R32" i="32"/>
  <c r="T32" i="32" s="1"/>
  <c r="R34" i="36"/>
  <c r="T34" i="36" s="1"/>
  <c r="R30" i="36"/>
  <c r="T30" i="36" s="1"/>
  <c r="R30" i="32"/>
  <c r="T30" i="32" s="1"/>
  <c r="R31" i="32"/>
  <c r="T31" i="32" s="1"/>
  <c r="R29" i="32"/>
  <c r="T29" i="32" s="1"/>
  <c r="R33" i="32"/>
  <c r="T33" i="32" s="1"/>
  <c r="R33" i="36"/>
  <c r="T33" i="36" s="1"/>
  <c r="R34" i="32"/>
  <c r="T34" i="32" s="1"/>
  <c r="R31" i="36"/>
  <c r="T31" i="36" s="1"/>
  <c r="R35" i="32"/>
  <c r="T35" i="32" s="1"/>
  <c r="R36" i="36"/>
  <c r="T36" i="36" s="1"/>
  <c r="P38" i="36"/>
  <c r="O41" i="36" s="1"/>
  <c r="P41" i="36" s="1"/>
  <c r="P47" i="36" s="1"/>
  <c r="P49" i="36" s="1"/>
  <c r="X11" i="29" s="1"/>
  <c r="L86" i="32"/>
  <c r="K89" i="32" s="1"/>
  <c r="L89" i="32" s="1"/>
  <c r="L95" i="32" s="1"/>
  <c r="L97" i="32" s="1"/>
  <c r="P10" i="29" s="1"/>
  <c r="AD27" i="32"/>
  <c r="AF27" i="32" s="1"/>
  <c r="AD27" i="36"/>
  <c r="AF27" i="36" s="1"/>
  <c r="Z75" i="36"/>
  <c r="AB75" i="36" s="1"/>
  <c r="Z75" i="32"/>
  <c r="AB75" i="32" s="1"/>
  <c r="V36" i="32" l="1"/>
  <c r="X36" i="32" s="1"/>
  <c r="V31" i="36"/>
  <c r="X31" i="36" s="1"/>
  <c r="V29" i="32"/>
  <c r="X29" i="32" s="1"/>
  <c r="V31" i="32"/>
  <c r="X31" i="32" s="1"/>
  <c r="V30" i="32"/>
  <c r="X30" i="32" s="1"/>
  <c r="V34" i="32"/>
  <c r="X34" i="32" s="1"/>
  <c r="V33" i="32"/>
  <c r="X33" i="32" s="1"/>
  <c r="V35" i="32"/>
  <c r="X35" i="32" s="1"/>
  <c r="V37" i="32"/>
  <c r="X37" i="32" s="1"/>
  <c r="V29" i="36"/>
  <c r="X29" i="36" s="1"/>
  <c r="V32" i="32"/>
  <c r="X32" i="32" s="1"/>
  <c r="V32" i="36"/>
  <c r="X32" i="36" s="1"/>
  <c r="V33" i="36"/>
  <c r="X33" i="36" s="1"/>
  <c r="V30" i="36"/>
  <c r="X30" i="36" s="1"/>
  <c r="V37" i="36"/>
  <c r="X37" i="36" s="1"/>
  <c r="V36" i="36"/>
  <c r="X36" i="36" s="1"/>
  <c r="V35" i="36"/>
  <c r="X35" i="36" s="1"/>
  <c r="V34" i="36"/>
  <c r="X34" i="36" s="1"/>
  <c r="R77" i="32"/>
  <c r="T77" i="32" s="1"/>
  <c r="R78" i="32"/>
  <c r="T78" i="32" s="1"/>
  <c r="R84" i="32"/>
  <c r="T84" i="32" s="1"/>
  <c r="R81" i="32"/>
  <c r="T81" i="32" s="1"/>
  <c r="R80" i="36"/>
  <c r="T80" i="36" s="1"/>
  <c r="R82" i="32"/>
  <c r="T82" i="32" s="1"/>
  <c r="R79" i="36"/>
  <c r="T79" i="36" s="1"/>
  <c r="R83" i="32"/>
  <c r="T83" i="32" s="1"/>
  <c r="R83" i="36"/>
  <c r="T83" i="36" s="1"/>
  <c r="R77" i="36"/>
  <c r="T77" i="36" s="1"/>
  <c r="R84" i="36"/>
  <c r="T84" i="36" s="1"/>
  <c r="R85" i="36"/>
  <c r="T85" i="36" s="1"/>
  <c r="R78" i="36"/>
  <c r="T78" i="36" s="1"/>
  <c r="R80" i="32"/>
  <c r="T80" i="32" s="1"/>
  <c r="R85" i="32"/>
  <c r="T85" i="32" s="1"/>
  <c r="R79" i="32"/>
  <c r="T79" i="32" s="1"/>
  <c r="R82" i="36"/>
  <c r="T82" i="36" s="1"/>
  <c r="R81" i="36"/>
  <c r="T81" i="36" s="1"/>
  <c r="T38" i="36"/>
  <c r="S41" i="36" s="1"/>
  <c r="T41" i="36" s="1"/>
  <c r="T47" i="36" s="1"/>
  <c r="T49" i="36" s="1"/>
  <c r="X12" i="29" s="1"/>
  <c r="P86" i="36"/>
  <c r="O89" i="36" s="1"/>
  <c r="P89" i="36" s="1"/>
  <c r="P95" i="36" s="1"/>
  <c r="P97" i="36" s="1"/>
  <c r="AF11" i="29" s="1"/>
  <c r="P86" i="32"/>
  <c r="O89" i="32" s="1"/>
  <c r="P89" i="32" s="1"/>
  <c r="P95" i="32" s="1"/>
  <c r="P97" i="32" s="1"/>
  <c r="P11" i="29" s="1"/>
  <c r="T38" i="32"/>
  <c r="S41" i="32" s="1"/>
  <c r="T41" i="32" s="1"/>
  <c r="T47" i="32" s="1"/>
  <c r="T49" i="32" s="1"/>
  <c r="H12" i="29" s="1"/>
  <c r="AH27" i="32"/>
  <c r="AJ27" i="32" s="1"/>
  <c r="AH27" i="36"/>
  <c r="AJ27" i="36" s="1"/>
  <c r="AD75" i="36"/>
  <c r="AF75" i="36" s="1"/>
  <c r="AD75" i="32"/>
  <c r="AF75" i="32" s="1"/>
  <c r="T86" i="36" l="1"/>
  <c r="S89" i="36" s="1"/>
  <c r="T89" i="36" s="1"/>
  <c r="T95" i="36" s="1"/>
  <c r="T97" i="36" s="1"/>
  <c r="AF12" i="29" s="1"/>
  <c r="X38" i="36"/>
  <c r="W41" i="36" s="1"/>
  <c r="X41" i="36" s="1"/>
  <c r="X47" i="36" s="1"/>
  <c r="X49" i="36" s="1"/>
  <c r="X13" i="29" s="1"/>
  <c r="T86" i="32"/>
  <c r="S89" i="32" s="1"/>
  <c r="T89" i="32" s="1"/>
  <c r="T95" i="32" s="1"/>
  <c r="T97" i="32" s="1"/>
  <c r="P12" i="29" s="1"/>
  <c r="V79" i="36"/>
  <c r="X79" i="36" s="1"/>
  <c r="V81" i="32"/>
  <c r="X81" i="32" s="1"/>
  <c r="V84" i="36"/>
  <c r="X84" i="36" s="1"/>
  <c r="V80" i="36"/>
  <c r="X80" i="36" s="1"/>
  <c r="V83" i="32"/>
  <c r="X83" i="32" s="1"/>
  <c r="V81" i="36"/>
  <c r="X81" i="36" s="1"/>
  <c r="V85" i="32"/>
  <c r="X85" i="32" s="1"/>
  <c r="V82" i="32"/>
  <c r="X82" i="32" s="1"/>
  <c r="V80" i="32"/>
  <c r="X80" i="32" s="1"/>
  <c r="V78" i="36"/>
  <c r="X78" i="36" s="1"/>
  <c r="V83" i="36"/>
  <c r="X83" i="36" s="1"/>
  <c r="V77" i="32"/>
  <c r="X77" i="32" s="1"/>
  <c r="V79" i="32"/>
  <c r="X79" i="32" s="1"/>
  <c r="V84" i="32"/>
  <c r="X84" i="32" s="1"/>
  <c r="V82" i="36"/>
  <c r="X82" i="36" s="1"/>
  <c r="V85" i="36"/>
  <c r="X85" i="36" s="1"/>
  <c r="V78" i="32"/>
  <c r="X78" i="32" s="1"/>
  <c r="V77" i="36"/>
  <c r="X77" i="36" s="1"/>
  <c r="X38" i="32"/>
  <c r="W41" i="32" s="1"/>
  <c r="X41" i="32" s="1"/>
  <c r="X47" i="32" s="1"/>
  <c r="X49" i="32" s="1"/>
  <c r="H13" i="29" s="1"/>
  <c r="Z29" i="36"/>
  <c r="AB29" i="36" s="1"/>
  <c r="Z34" i="32"/>
  <c r="AB34" i="32" s="1"/>
  <c r="Z36" i="36"/>
  <c r="AB36" i="36" s="1"/>
  <c r="Z36" i="32"/>
  <c r="AB36" i="32" s="1"/>
  <c r="Z31" i="36"/>
  <c r="AB31" i="36" s="1"/>
  <c r="Z37" i="32"/>
  <c r="AB37" i="32" s="1"/>
  <c r="Z30" i="36"/>
  <c r="AB30" i="36" s="1"/>
  <c r="Z29" i="32"/>
  <c r="AB29" i="32" s="1"/>
  <c r="Z35" i="32"/>
  <c r="AB35" i="32" s="1"/>
  <c r="Z31" i="32"/>
  <c r="AB31" i="32" s="1"/>
  <c r="Z32" i="36"/>
  <c r="AB32" i="36" s="1"/>
  <c r="Z30" i="32"/>
  <c r="AB30" i="32" s="1"/>
  <c r="Z33" i="32"/>
  <c r="AB33" i="32" s="1"/>
  <c r="Z35" i="36"/>
  <c r="AB35" i="36" s="1"/>
  <c r="Z33" i="36"/>
  <c r="AB33" i="36" s="1"/>
  <c r="Z32" i="32"/>
  <c r="AB32" i="32" s="1"/>
  <c r="Z34" i="36"/>
  <c r="AB34" i="36" s="1"/>
  <c r="Z37" i="36"/>
  <c r="AB37" i="36" s="1"/>
  <c r="AL27" i="36"/>
  <c r="AN27" i="36" s="1"/>
  <c r="AL27" i="32"/>
  <c r="AN27" i="32" s="1"/>
  <c r="AH75" i="32"/>
  <c r="AJ75" i="32" s="1"/>
  <c r="AH75" i="36"/>
  <c r="AJ75" i="36" s="1"/>
  <c r="AB38" i="36" l="1"/>
  <c r="AA41" i="36" s="1"/>
  <c r="AB41" i="36" s="1"/>
  <c r="AB47" i="36" s="1"/>
  <c r="AB49" i="36" s="1"/>
  <c r="X14" i="29" s="1"/>
  <c r="AD29" i="32"/>
  <c r="AF29" i="32" s="1"/>
  <c r="AD30" i="32"/>
  <c r="AF30" i="32" s="1"/>
  <c r="AD35" i="32"/>
  <c r="AF35" i="32" s="1"/>
  <c r="AD37" i="32"/>
  <c r="AF37" i="32" s="1"/>
  <c r="AD32" i="32"/>
  <c r="AF32" i="32" s="1"/>
  <c r="AD35" i="36"/>
  <c r="AF35" i="36" s="1"/>
  <c r="AD34" i="36"/>
  <c r="AF34" i="36" s="1"/>
  <c r="AD33" i="36"/>
  <c r="AF33" i="36" s="1"/>
  <c r="AD31" i="32"/>
  <c r="AF31" i="32" s="1"/>
  <c r="AD29" i="36"/>
  <c r="AF29" i="36" s="1"/>
  <c r="AD30" i="36"/>
  <c r="AF30" i="36" s="1"/>
  <c r="AD32" i="36"/>
  <c r="AF32" i="36" s="1"/>
  <c r="AD37" i="36"/>
  <c r="AF37" i="36" s="1"/>
  <c r="AD34" i="32"/>
  <c r="AF34" i="32" s="1"/>
  <c r="AD36" i="36"/>
  <c r="AF36" i="36" s="1"/>
  <c r="AD33" i="32"/>
  <c r="AF33" i="32" s="1"/>
  <c r="AD36" i="32"/>
  <c r="AF36" i="32" s="1"/>
  <c r="AD31" i="36"/>
  <c r="AF31" i="36" s="1"/>
  <c r="X86" i="36"/>
  <c r="W89" i="36" s="1"/>
  <c r="X89" i="36" s="1"/>
  <c r="X95" i="36" s="1"/>
  <c r="X97" i="36" s="1"/>
  <c r="AF13" i="29" s="1"/>
  <c r="Z80" i="32"/>
  <c r="AB80" i="32" s="1"/>
  <c r="Z83" i="32"/>
  <c r="AB83" i="32" s="1"/>
  <c r="Z79" i="36"/>
  <c r="AB79" i="36" s="1"/>
  <c r="Z77" i="32"/>
  <c r="AB77" i="32" s="1"/>
  <c r="Z81" i="32"/>
  <c r="AB81" i="32" s="1"/>
  <c r="Z82" i="36"/>
  <c r="AB82" i="36" s="1"/>
  <c r="Z80" i="36"/>
  <c r="AB80" i="36" s="1"/>
  <c r="Z85" i="36"/>
  <c r="AB85" i="36" s="1"/>
  <c r="Z81" i="36"/>
  <c r="AB81" i="36" s="1"/>
  <c r="Z79" i="32"/>
  <c r="AB79" i="32" s="1"/>
  <c r="Z83" i="36"/>
  <c r="AB83" i="36" s="1"/>
  <c r="Z82" i="32"/>
  <c r="AB82" i="32" s="1"/>
  <c r="Z85" i="32"/>
  <c r="AB85" i="32" s="1"/>
  <c r="Z77" i="36"/>
  <c r="AB77" i="36" s="1"/>
  <c r="Z84" i="32"/>
  <c r="AB84" i="32" s="1"/>
  <c r="Z84" i="36"/>
  <c r="AB84" i="36" s="1"/>
  <c r="Z78" i="36"/>
  <c r="AB78" i="36" s="1"/>
  <c r="Z78" i="32"/>
  <c r="AB78" i="32" s="1"/>
  <c r="AB38" i="32"/>
  <c r="AA41" i="32" s="1"/>
  <c r="AB41" i="32" s="1"/>
  <c r="AB47" i="32" s="1"/>
  <c r="AB49" i="32" s="1"/>
  <c r="H14" i="29" s="1"/>
  <c r="X86" i="32"/>
  <c r="W89" i="32" s="1"/>
  <c r="X89" i="32" s="1"/>
  <c r="X95" i="32" s="1"/>
  <c r="X97" i="32" s="1"/>
  <c r="P13" i="29" s="1"/>
  <c r="AP27" i="32"/>
  <c r="AR27" i="32" s="1"/>
  <c r="AP27" i="36"/>
  <c r="AR27" i="36" s="1"/>
  <c r="AL75" i="32"/>
  <c r="AN75" i="32" s="1"/>
  <c r="AL75" i="36"/>
  <c r="AN75" i="36" s="1"/>
  <c r="AB86" i="32" l="1"/>
  <c r="AA89" i="32" s="1"/>
  <c r="AB89" i="32" s="1"/>
  <c r="AB95" i="32" s="1"/>
  <c r="AB97" i="32" s="1"/>
  <c r="P14" i="29" s="1"/>
  <c r="AF38" i="36"/>
  <c r="AE41" i="36" s="1"/>
  <c r="AF41" i="36" s="1"/>
  <c r="AF47" i="36" s="1"/>
  <c r="AF49" i="36" s="1"/>
  <c r="X15" i="29" s="1"/>
  <c r="AD81" i="32"/>
  <c r="AF81" i="32" s="1"/>
  <c r="AD79" i="32"/>
  <c r="AF79" i="32" s="1"/>
  <c r="AD77" i="32"/>
  <c r="AF77" i="32" s="1"/>
  <c r="AD83" i="36"/>
  <c r="AF83" i="36" s="1"/>
  <c r="AD80" i="32"/>
  <c r="AF80" i="32" s="1"/>
  <c r="AD81" i="36"/>
  <c r="AF81" i="36" s="1"/>
  <c r="AD85" i="32"/>
  <c r="AF85" i="32" s="1"/>
  <c r="AD82" i="36"/>
  <c r="AF82" i="36" s="1"/>
  <c r="AD85" i="36"/>
  <c r="AF85" i="36" s="1"/>
  <c r="AD83" i="32"/>
  <c r="AF83" i="32" s="1"/>
  <c r="AD77" i="36"/>
  <c r="AF77" i="36" s="1"/>
  <c r="AD78" i="36"/>
  <c r="AF78" i="36" s="1"/>
  <c r="AD79" i="36"/>
  <c r="AF79" i="36" s="1"/>
  <c r="AD78" i="32"/>
  <c r="AF78" i="32" s="1"/>
  <c r="AD84" i="36"/>
  <c r="AF84" i="36" s="1"/>
  <c r="AD80" i="36"/>
  <c r="AF80" i="36" s="1"/>
  <c r="AD84" i="32"/>
  <c r="AF84" i="32" s="1"/>
  <c r="AD82" i="32"/>
  <c r="AF82" i="32" s="1"/>
  <c r="AB86" i="36"/>
  <c r="AA89" i="36" s="1"/>
  <c r="AB89" i="36" s="1"/>
  <c r="AB95" i="36" s="1"/>
  <c r="AB97" i="36" s="1"/>
  <c r="AF14" i="29" s="1"/>
  <c r="AH34" i="36"/>
  <c r="AJ34" i="36" s="1"/>
  <c r="AH36" i="36"/>
  <c r="AJ36" i="36" s="1"/>
  <c r="AH37" i="36"/>
  <c r="AJ37" i="36" s="1"/>
  <c r="AH32" i="32"/>
  <c r="AJ32" i="32" s="1"/>
  <c r="AH31" i="32"/>
  <c r="AJ31" i="32" s="1"/>
  <c r="AH29" i="36"/>
  <c r="AJ29" i="36" s="1"/>
  <c r="AH31" i="36"/>
  <c r="AJ31" i="36" s="1"/>
  <c r="AH33" i="36"/>
  <c r="AJ33" i="36" s="1"/>
  <c r="AH36" i="32"/>
  <c r="AJ36" i="32" s="1"/>
  <c r="AH34" i="32"/>
  <c r="AJ34" i="32" s="1"/>
  <c r="AH35" i="36"/>
  <c r="AJ35" i="36" s="1"/>
  <c r="AH29" i="32"/>
  <c r="AJ29" i="32" s="1"/>
  <c r="AH35" i="32"/>
  <c r="AJ35" i="32" s="1"/>
  <c r="AH30" i="36"/>
  <c r="AJ30" i="36" s="1"/>
  <c r="AH32" i="36"/>
  <c r="AJ32" i="36" s="1"/>
  <c r="AH33" i="32"/>
  <c r="AJ33" i="32" s="1"/>
  <c r="AH37" i="32"/>
  <c r="AJ37" i="32" s="1"/>
  <c r="AH30" i="32"/>
  <c r="AJ30" i="32" s="1"/>
  <c r="AF38" i="32"/>
  <c r="AE41" i="32" s="1"/>
  <c r="AF41" i="32" s="1"/>
  <c r="AF47" i="32" s="1"/>
  <c r="AF49" i="32" s="1"/>
  <c r="H15" i="29" s="1"/>
  <c r="AT27" i="32"/>
  <c r="AV27" i="32" s="1"/>
  <c r="AT27" i="36"/>
  <c r="AV27" i="36" s="1"/>
  <c r="AP75" i="36"/>
  <c r="AR75" i="36" s="1"/>
  <c r="AP75" i="32"/>
  <c r="AR75" i="32" s="1"/>
  <c r="AJ38" i="36" l="1"/>
  <c r="AI41" i="36" s="1"/>
  <c r="AJ41" i="36" s="1"/>
  <c r="AJ47" i="36" s="1"/>
  <c r="AJ49" i="36" s="1"/>
  <c r="X16" i="29" s="1"/>
  <c r="AH84" i="36"/>
  <c r="AJ84" i="36" s="1"/>
  <c r="AH78" i="32"/>
  <c r="AJ78" i="32" s="1"/>
  <c r="AH80" i="32"/>
  <c r="AJ80" i="32" s="1"/>
  <c r="AH84" i="32"/>
  <c r="AJ84" i="32" s="1"/>
  <c r="AH82" i="36"/>
  <c r="AJ82" i="36" s="1"/>
  <c r="AH82" i="32"/>
  <c r="AJ82" i="32" s="1"/>
  <c r="AH81" i="36"/>
  <c r="AJ81" i="36" s="1"/>
  <c r="AH81" i="32"/>
  <c r="AJ81" i="32" s="1"/>
  <c r="AH83" i="32"/>
  <c r="AJ83" i="32" s="1"/>
  <c r="AH79" i="36"/>
  <c r="AJ79" i="36" s="1"/>
  <c r="AH85" i="36"/>
  <c r="AJ85" i="36" s="1"/>
  <c r="AH85" i="32"/>
  <c r="AJ85" i="32" s="1"/>
  <c r="AH79" i="32"/>
  <c r="AJ79" i="32" s="1"/>
  <c r="AH80" i="36"/>
  <c r="AJ80" i="36" s="1"/>
  <c r="AH77" i="36"/>
  <c r="AJ77" i="36" s="1"/>
  <c r="AH77" i="32"/>
  <c r="AJ77" i="32" s="1"/>
  <c r="AH83" i="36"/>
  <c r="AJ83" i="36" s="1"/>
  <c r="AH78" i="36"/>
  <c r="AJ78" i="36" s="1"/>
  <c r="AL33" i="32"/>
  <c r="AN33" i="32" s="1"/>
  <c r="AL29" i="32"/>
  <c r="AN29" i="32" s="1"/>
  <c r="AL30" i="32"/>
  <c r="AN30" i="32" s="1"/>
  <c r="AL30" i="36"/>
  <c r="AN30" i="36" s="1"/>
  <c r="AL29" i="36"/>
  <c r="AN29" i="36" s="1"/>
  <c r="AL31" i="36"/>
  <c r="AN31" i="36" s="1"/>
  <c r="AL35" i="32"/>
  <c r="AN35" i="32" s="1"/>
  <c r="AL37" i="32"/>
  <c r="AN37" i="32" s="1"/>
  <c r="AL32" i="36"/>
  <c r="AN32" i="36" s="1"/>
  <c r="AL37" i="36"/>
  <c r="AN37" i="36" s="1"/>
  <c r="AL32" i="32"/>
  <c r="AN32" i="32" s="1"/>
  <c r="AL36" i="32"/>
  <c r="AN36" i="32" s="1"/>
  <c r="AL31" i="32"/>
  <c r="AN31" i="32" s="1"/>
  <c r="AL33" i="36"/>
  <c r="AN33" i="36" s="1"/>
  <c r="AL34" i="36"/>
  <c r="AN34" i="36" s="1"/>
  <c r="AL36" i="36"/>
  <c r="AN36" i="36" s="1"/>
  <c r="AL35" i="36"/>
  <c r="AN35" i="36" s="1"/>
  <c r="AL34" i="32"/>
  <c r="AN34" i="32" s="1"/>
  <c r="AF86" i="36"/>
  <c r="AE89" i="36" s="1"/>
  <c r="AF89" i="36" s="1"/>
  <c r="AF95" i="36" s="1"/>
  <c r="AF97" i="36" s="1"/>
  <c r="AF15" i="29" s="1"/>
  <c r="AF86" i="32"/>
  <c r="AE89" i="32" s="1"/>
  <c r="AF89" i="32" s="1"/>
  <c r="AF95" i="32" s="1"/>
  <c r="AF97" i="32" s="1"/>
  <c r="P15" i="29" s="1"/>
  <c r="AJ38" i="32"/>
  <c r="AI41" i="32" s="1"/>
  <c r="AJ41" i="32" s="1"/>
  <c r="AJ47" i="32" s="1"/>
  <c r="AJ49" i="32" s="1"/>
  <c r="H16" i="29" s="1"/>
  <c r="B27" i="33"/>
  <c r="D27" i="33" s="1"/>
  <c r="D38" i="33" s="1"/>
  <c r="B27" i="37"/>
  <c r="D27" i="37" s="1"/>
  <c r="D38" i="37" s="1"/>
  <c r="AT75" i="36"/>
  <c r="AV75" i="36" s="1"/>
  <c r="AT75" i="32"/>
  <c r="AV75" i="32" s="1"/>
  <c r="AJ86" i="36" l="1"/>
  <c r="AI89" i="36" s="1"/>
  <c r="AJ89" i="36" s="1"/>
  <c r="AJ95" i="36" s="1"/>
  <c r="AJ97" i="36" s="1"/>
  <c r="AF16" i="29" s="1"/>
  <c r="AL84" i="32"/>
  <c r="AN84" i="32" s="1"/>
  <c r="AL84" i="36"/>
  <c r="AN84" i="36" s="1"/>
  <c r="AL81" i="36"/>
  <c r="AN81" i="36" s="1"/>
  <c r="AL82" i="32"/>
  <c r="AN82" i="32" s="1"/>
  <c r="AL85" i="36"/>
  <c r="AN85" i="36" s="1"/>
  <c r="AL83" i="32"/>
  <c r="AN83" i="32" s="1"/>
  <c r="AL80" i="36"/>
  <c r="AN80" i="36" s="1"/>
  <c r="AL81" i="32"/>
  <c r="AN81" i="32" s="1"/>
  <c r="AL80" i="32"/>
  <c r="AN80" i="32" s="1"/>
  <c r="AL85" i="32"/>
  <c r="AN85" i="32" s="1"/>
  <c r="AL79" i="32"/>
  <c r="AN79" i="32" s="1"/>
  <c r="AL77" i="32"/>
  <c r="AN77" i="32" s="1"/>
  <c r="AL78" i="32"/>
  <c r="AN78" i="32" s="1"/>
  <c r="AL82" i="36"/>
  <c r="AN82" i="36" s="1"/>
  <c r="AL77" i="36"/>
  <c r="AN77" i="36" s="1"/>
  <c r="AL78" i="36"/>
  <c r="AN78" i="36" s="1"/>
  <c r="AL83" i="36"/>
  <c r="AN83" i="36" s="1"/>
  <c r="AL79" i="36"/>
  <c r="AN79" i="36" s="1"/>
  <c r="AN38" i="36"/>
  <c r="AM41" i="36" s="1"/>
  <c r="AN41" i="36" s="1"/>
  <c r="AN47" i="36" s="1"/>
  <c r="AN49" i="36" s="1"/>
  <c r="X17" i="29" s="1"/>
  <c r="AP36" i="32"/>
  <c r="AR36" i="32" s="1"/>
  <c r="AP30" i="36"/>
  <c r="AR30" i="36" s="1"/>
  <c r="AP30" i="32"/>
  <c r="AR30" i="32" s="1"/>
  <c r="AP32" i="36"/>
  <c r="AR32" i="36" s="1"/>
  <c r="AP29" i="36"/>
  <c r="AR29" i="36" s="1"/>
  <c r="AP31" i="36"/>
  <c r="AR31" i="36" s="1"/>
  <c r="AP37" i="36"/>
  <c r="AR37" i="36" s="1"/>
  <c r="AP32" i="32"/>
  <c r="AR32" i="32" s="1"/>
  <c r="AP29" i="32"/>
  <c r="AR29" i="32" s="1"/>
  <c r="AP31" i="32"/>
  <c r="AR31" i="32" s="1"/>
  <c r="AP34" i="36"/>
  <c r="AR34" i="36" s="1"/>
  <c r="AP35" i="36"/>
  <c r="AR35" i="36" s="1"/>
  <c r="AP33" i="36"/>
  <c r="AR33" i="36" s="1"/>
  <c r="AP37" i="32"/>
  <c r="AR37" i="32" s="1"/>
  <c r="AP35" i="32"/>
  <c r="AR35" i="32" s="1"/>
  <c r="AP34" i="32"/>
  <c r="AR34" i="32" s="1"/>
  <c r="AP33" i="32"/>
  <c r="AR33" i="32" s="1"/>
  <c r="AP36" i="36"/>
  <c r="AR36" i="36" s="1"/>
  <c r="AN38" i="32"/>
  <c r="AM41" i="32" s="1"/>
  <c r="AN41" i="32" s="1"/>
  <c r="AN47" i="32" s="1"/>
  <c r="AN49" i="32" s="1"/>
  <c r="H17" i="29" s="1"/>
  <c r="AJ86" i="32"/>
  <c r="AI89" i="32" s="1"/>
  <c r="AJ89" i="32" s="1"/>
  <c r="AJ95" i="32" s="1"/>
  <c r="AJ97" i="32" s="1"/>
  <c r="P16" i="29" s="1"/>
  <c r="C41" i="37"/>
  <c r="D41" i="37" s="1"/>
  <c r="D47" i="37" s="1"/>
  <c r="D49" i="37" s="1"/>
  <c r="Y8" i="29" s="1"/>
  <c r="C41" i="33"/>
  <c r="D41" i="33" s="1"/>
  <c r="D47" i="33" s="1"/>
  <c r="D49" i="33" s="1"/>
  <c r="I8" i="29" s="1"/>
  <c r="F27" i="37"/>
  <c r="H27" i="37" s="1"/>
  <c r="H38" i="37" s="1"/>
  <c r="F27" i="33"/>
  <c r="H27" i="33" s="1"/>
  <c r="H38" i="33" s="1"/>
  <c r="B75" i="37"/>
  <c r="D75" i="37" s="1"/>
  <c r="D86" i="37" s="1"/>
  <c r="B75" i="33"/>
  <c r="D75" i="33" s="1"/>
  <c r="D86" i="33" s="1"/>
  <c r="AN86" i="36" l="1"/>
  <c r="AM89" i="36" s="1"/>
  <c r="AN89" i="36" s="1"/>
  <c r="AN95" i="36" s="1"/>
  <c r="AN97" i="36" s="1"/>
  <c r="AF17" i="29" s="1"/>
  <c r="AR38" i="36"/>
  <c r="AQ41" i="36" s="1"/>
  <c r="AR41" i="36" s="1"/>
  <c r="AR47" i="36" s="1"/>
  <c r="AR49" i="36" s="1"/>
  <c r="X18" i="29" s="1"/>
  <c r="AR38" i="32"/>
  <c r="AQ41" i="32" s="1"/>
  <c r="AR41" i="32" s="1"/>
  <c r="AR47" i="32" s="1"/>
  <c r="AR49" i="32" s="1"/>
  <c r="H18" i="29" s="1"/>
  <c r="AT31" i="36"/>
  <c r="AV31" i="36" s="1"/>
  <c r="AT33" i="32"/>
  <c r="AV33" i="32" s="1"/>
  <c r="AT32" i="32"/>
  <c r="AV32" i="32" s="1"/>
  <c r="AT37" i="36"/>
  <c r="AV37" i="36" s="1"/>
  <c r="AT29" i="36"/>
  <c r="AV29" i="36" s="1"/>
  <c r="AT36" i="36"/>
  <c r="AV36" i="36" s="1"/>
  <c r="AT35" i="32"/>
  <c r="AV35" i="32" s="1"/>
  <c r="AT29" i="32"/>
  <c r="AV29" i="32" s="1"/>
  <c r="AT36" i="32"/>
  <c r="AV36" i="32" s="1"/>
  <c r="AT34" i="32"/>
  <c r="AV34" i="32" s="1"/>
  <c r="AT33" i="36"/>
  <c r="AV33" i="36" s="1"/>
  <c r="AT32" i="36"/>
  <c r="AV32" i="36" s="1"/>
  <c r="AT37" i="32"/>
  <c r="AV37" i="32" s="1"/>
  <c r="AT30" i="32"/>
  <c r="AV30" i="32" s="1"/>
  <c r="AT31" i="32"/>
  <c r="AV31" i="32" s="1"/>
  <c r="AT35" i="36"/>
  <c r="AV35" i="36" s="1"/>
  <c r="AT34" i="36"/>
  <c r="AV34" i="36" s="1"/>
  <c r="AT30" i="36"/>
  <c r="AV30" i="36" s="1"/>
  <c r="AP81" i="32"/>
  <c r="AR81" i="32" s="1"/>
  <c r="AP80" i="32"/>
  <c r="AR80" i="32" s="1"/>
  <c r="AP80" i="36"/>
  <c r="AR80" i="36" s="1"/>
  <c r="AP83" i="36"/>
  <c r="AR83" i="36" s="1"/>
  <c r="AP77" i="36"/>
  <c r="AR77" i="36" s="1"/>
  <c r="AP85" i="32"/>
  <c r="AR85" i="32" s="1"/>
  <c r="AP79" i="32"/>
  <c r="AR79" i="32" s="1"/>
  <c r="AP78" i="36"/>
  <c r="AR78" i="36" s="1"/>
  <c r="AP84" i="32"/>
  <c r="AR84" i="32" s="1"/>
  <c r="AP77" i="32"/>
  <c r="AR77" i="32" s="1"/>
  <c r="AP79" i="36"/>
  <c r="AR79" i="36" s="1"/>
  <c r="AP82" i="36"/>
  <c r="AR82" i="36" s="1"/>
  <c r="AP78" i="32"/>
  <c r="AR78" i="32" s="1"/>
  <c r="AP84" i="36"/>
  <c r="AR84" i="36" s="1"/>
  <c r="AP82" i="32"/>
  <c r="AR82" i="32" s="1"/>
  <c r="AP81" i="36"/>
  <c r="AR81" i="36" s="1"/>
  <c r="AP83" i="32"/>
  <c r="AR83" i="32" s="1"/>
  <c r="AP85" i="36"/>
  <c r="AR85" i="36" s="1"/>
  <c r="AN86" i="32"/>
  <c r="AM89" i="32" s="1"/>
  <c r="AN89" i="32" s="1"/>
  <c r="AN95" i="32" s="1"/>
  <c r="AN97" i="32" s="1"/>
  <c r="P17" i="29" s="1"/>
  <c r="C89" i="33"/>
  <c r="D89" i="33" s="1"/>
  <c r="D95" i="33" s="1"/>
  <c r="D97" i="33" s="1"/>
  <c r="Q8" i="29" s="1"/>
  <c r="C89" i="37"/>
  <c r="D89" i="37" s="1"/>
  <c r="D95" i="37" s="1"/>
  <c r="D97" i="37" s="1"/>
  <c r="AG8" i="29" s="1"/>
  <c r="G41" i="33"/>
  <c r="H41" i="33" s="1"/>
  <c r="H47" i="33" s="1"/>
  <c r="H49" i="33" s="1"/>
  <c r="I9" i="29" s="1"/>
  <c r="J27" i="37"/>
  <c r="L27" i="37" s="1"/>
  <c r="L38" i="37" s="1"/>
  <c r="J27" i="33"/>
  <c r="L27" i="33" s="1"/>
  <c r="L38" i="33" s="1"/>
  <c r="G41" i="37"/>
  <c r="H41" i="37" s="1"/>
  <c r="H47" i="37" s="1"/>
  <c r="H49" i="37" s="1"/>
  <c r="Y9" i="29" s="1"/>
  <c r="F75" i="33"/>
  <c r="H75" i="33" s="1"/>
  <c r="H86" i="33" s="1"/>
  <c r="F75" i="37"/>
  <c r="H75" i="37" s="1"/>
  <c r="H86" i="37" s="1"/>
  <c r="AR86" i="32" l="1"/>
  <c r="AQ89" i="32" s="1"/>
  <c r="AR89" i="32" s="1"/>
  <c r="AR95" i="32" s="1"/>
  <c r="AR97" i="32" s="1"/>
  <c r="P18" i="29" s="1"/>
  <c r="AV38" i="32"/>
  <c r="AU41" i="32" s="1"/>
  <c r="AV41" i="32" s="1"/>
  <c r="AV47" i="32" s="1"/>
  <c r="AV49" i="32" s="1"/>
  <c r="H19" i="29" s="1"/>
  <c r="AR86" i="36"/>
  <c r="AQ89" i="36" s="1"/>
  <c r="AR89" i="36" s="1"/>
  <c r="AR95" i="36" s="1"/>
  <c r="AR97" i="36" s="1"/>
  <c r="AF18" i="29" s="1"/>
  <c r="AV38" i="36"/>
  <c r="AU41" i="36" s="1"/>
  <c r="AV41" i="36" s="1"/>
  <c r="AV47" i="36" s="1"/>
  <c r="AV49" i="36" s="1"/>
  <c r="X19" i="29" s="1"/>
  <c r="AT82" i="32"/>
  <c r="AV82" i="32" s="1"/>
  <c r="AT85" i="36"/>
  <c r="AV85" i="36" s="1"/>
  <c r="AT80" i="36"/>
  <c r="AV80" i="36" s="1"/>
  <c r="AT83" i="32"/>
  <c r="AV83" i="32" s="1"/>
  <c r="AT77" i="36"/>
  <c r="AV77" i="36" s="1"/>
  <c r="AT85" i="32"/>
  <c r="AV85" i="32" s="1"/>
  <c r="AT79" i="32"/>
  <c r="AV79" i="32" s="1"/>
  <c r="AT78" i="36"/>
  <c r="AV78" i="36" s="1"/>
  <c r="AT81" i="36"/>
  <c r="AV81" i="36" s="1"/>
  <c r="AT77" i="32"/>
  <c r="AV77" i="32" s="1"/>
  <c r="AT82" i="36"/>
  <c r="AV82" i="36" s="1"/>
  <c r="AT81" i="32"/>
  <c r="AV81" i="32" s="1"/>
  <c r="AT84" i="32"/>
  <c r="AV84" i="32" s="1"/>
  <c r="AT78" i="32"/>
  <c r="AV78" i="32" s="1"/>
  <c r="AT84" i="36"/>
  <c r="AV84" i="36" s="1"/>
  <c r="AT79" i="36"/>
  <c r="AV79" i="36" s="1"/>
  <c r="AT80" i="32"/>
  <c r="AV80" i="32" s="1"/>
  <c r="AT83" i="36"/>
  <c r="AV83" i="36" s="1"/>
  <c r="N27" i="37"/>
  <c r="P27" i="37" s="1"/>
  <c r="P38" i="37" s="1"/>
  <c r="N27" i="33"/>
  <c r="P27" i="33" s="1"/>
  <c r="P38" i="33" s="1"/>
  <c r="J75" i="33"/>
  <c r="L75" i="33" s="1"/>
  <c r="L86" i="33" s="1"/>
  <c r="J75" i="37"/>
  <c r="L75" i="37" s="1"/>
  <c r="L86" i="37" s="1"/>
  <c r="G89" i="37"/>
  <c r="H89" i="37" s="1"/>
  <c r="H95" i="37" s="1"/>
  <c r="H97" i="37" s="1"/>
  <c r="AG9" i="29" s="1"/>
  <c r="G89" i="33"/>
  <c r="H89" i="33" s="1"/>
  <c r="H95" i="33" s="1"/>
  <c r="H97" i="33" s="1"/>
  <c r="Q9" i="29" s="1"/>
  <c r="K41" i="33"/>
  <c r="L41" i="33" s="1"/>
  <c r="L47" i="33" s="1"/>
  <c r="L49" i="33" s="1"/>
  <c r="I10" i="29" s="1"/>
  <c r="K41" i="37"/>
  <c r="L41" i="37" s="1"/>
  <c r="L47" i="37" s="1"/>
  <c r="L49" i="37" s="1"/>
  <c r="Y10" i="29" s="1"/>
  <c r="AV86" i="32" l="1"/>
  <c r="AU89" i="32" s="1"/>
  <c r="AV89" i="32" s="1"/>
  <c r="AV95" i="32" s="1"/>
  <c r="AV97" i="32" s="1"/>
  <c r="P19" i="29" s="1"/>
  <c r="AV86" i="36"/>
  <c r="AU89" i="36" s="1"/>
  <c r="AV89" i="36" s="1"/>
  <c r="AV95" i="36" s="1"/>
  <c r="AV97" i="36" s="1"/>
  <c r="AF19" i="29" s="1"/>
  <c r="K89" i="37"/>
  <c r="L89" i="37" s="1"/>
  <c r="L95" i="37" s="1"/>
  <c r="L97" i="37" s="1"/>
  <c r="AG10" i="29" s="1"/>
  <c r="K89" i="33"/>
  <c r="L89" i="33" s="1"/>
  <c r="L95" i="33" s="1"/>
  <c r="L97" i="33" s="1"/>
  <c r="Q10" i="29" s="1"/>
  <c r="O41" i="37"/>
  <c r="P41" i="37" s="1"/>
  <c r="P47" i="37" s="1"/>
  <c r="P49" i="37" s="1"/>
  <c r="Y11" i="29" s="1"/>
  <c r="R27" i="37"/>
  <c r="T27" i="37" s="1"/>
  <c r="T38" i="37" s="1"/>
  <c r="R27" i="33"/>
  <c r="T27" i="33" s="1"/>
  <c r="T38" i="33" s="1"/>
  <c r="O41" i="33"/>
  <c r="P41" i="33" s="1"/>
  <c r="P47" i="33" s="1"/>
  <c r="P49" i="33" s="1"/>
  <c r="I11" i="29" s="1"/>
  <c r="N75" i="33"/>
  <c r="P75" i="33" s="1"/>
  <c r="P86" i="33" s="1"/>
  <c r="N75" i="37"/>
  <c r="P75" i="37" s="1"/>
  <c r="P86" i="37" s="1"/>
  <c r="O89" i="37" l="1"/>
  <c r="P89" i="37" s="1"/>
  <c r="P95" i="37" s="1"/>
  <c r="P97" i="37" s="1"/>
  <c r="AG11" i="29" s="1"/>
  <c r="V27" i="37"/>
  <c r="X27" i="37" s="1"/>
  <c r="X38" i="37" s="1"/>
  <c r="V27" i="33"/>
  <c r="X27" i="33" s="1"/>
  <c r="X38" i="33" s="1"/>
  <c r="O89" i="33"/>
  <c r="P89" i="33" s="1"/>
  <c r="P95" i="33" s="1"/>
  <c r="P97" i="33" s="1"/>
  <c r="Q11" i="29" s="1"/>
  <c r="R75" i="37"/>
  <c r="T75" i="37" s="1"/>
  <c r="T86" i="37" s="1"/>
  <c r="R75" i="33"/>
  <c r="T75" i="33" s="1"/>
  <c r="T86" i="33" s="1"/>
  <c r="S41" i="33"/>
  <c r="T41" i="33" s="1"/>
  <c r="T47" i="33" s="1"/>
  <c r="T49" i="33" s="1"/>
  <c r="I12" i="29" s="1"/>
  <c r="S41" i="37"/>
  <c r="T41" i="37" s="1"/>
  <c r="T47" i="37" s="1"/>
  <c r="T49" i="37" s="1"/>
  <c r="Y12" i="29" s="1"/>
  <c r="W41" i="33" l="1"/>
  <c r="X41" i="33" s="1"/>
  <c r="X47" i="33" s="1"/>
  <c r="X49" i="33" s="1"/>
  <c r="I13" i="29" s="1"/>
  <c r="W41" i="37"/>
  <c r="X41" i="37" s="1"/>
  <c r="X47" i="37" s="1"/>
  <c r="X49" i="37" s="1"/>
  <c r="Y13" i="29" s="1"/>
  <c r="Z27" i="33"/>
  <c r="AB27" i="33" s="1"/>
  <c r="AB38" i="33" s="1"/>
  <c r="Z27" i="37"/>
  <c r="AB27" i="37" s="1"/>
  <c r="AB38" i="37" s="1"/>
  <c r="V75" i="33"/>
  <c r="X75" i="33" s="1"/>
  <c r="X86" i="33" s="1"/>
  <c r="V75" i="37"/>
  <c r="X75" i="37" s="1"/>
  <c r="X86" i="37" s="1"/>
  <c r="S89" i="33"/>
  <c r="T89" i="33" s="1"/>
  <c r="T95" i="33" s="1"/>
  <c r="T97" i="33" s="1"/>
  <c r="Q12" i="29" s="1"/>
  <c r="S89" i="37"/>
  <c r="T89" i="37" s="1"/>
  <c r="T95" i="37" s="1"/>
  <c r="T97" i="37" s="1"/>
  <c r="AG12" i="29" s="1"/>
  <c r="AD27" i="33" l="1"/>
  <c r="AF27" i="33" s="1"/>
  <c r="AF38" i="33" s="1"/>
  <c r="AD27" i="37"/>
  <c r="AF27" i="37" s="1"/>
  <c r="AF38" i="37" s="1"/>
  <c r="Z75" i="33"/>
  <c r="AB75" i="33" s="1"/>
  <c r="AB86" i="33" s="1"/>
  <c r="Z75" i="37"/>
  <c r="AB75" i="37" s="1"/>
  <c r="AB86" i="37" s="1"/>
  <c r="AA41" i="33"/>
  <c r="AB41" i="33" s="1"/>
  <c r="AB47" i="33" s="1"/>
  <c r="AB49" i="33" s="1"/>
  <c r="I14" i="29" s="1"/>
  <c r="AA41" i="37"/>
  <c r="AB41" i="37" s="1"/>
  <c r="AB47" i="37" s="1"/>
  <c r="AB49" i="37" s="1"/>
  <c r="Y14" i="29" s="1"/>
  <c r="W89" i="37"/>
  <c r="X89" i="37" s="1"/>
  <c r="X95" i="37" s="1"/>
  <c r="X97" i="37" s="1"/>
  <c r="AG13" i="29" s="1"/>
  <c r="W89" i="33"/>
  <c r="X89" i="33" s="1"/>
  <c r="X95" i="33" s="1"/>
  <c r="X97" i="33" s="1"/>
  <c r="Q13" i="29" s="1"/>
  <c r="AA89" i="37" l="1"/>
  <c r="AB89" i="37" s="1"/>
  <c r="AB95" i="37" s="1"/>
  <c r="AB97" i="37" s="1"/>
  <c r="AG14" i="29" s="1"/>
  <c r="AE41" i="37"/>
  <c r="AF41" i="37" s="1"/>
  <c r="AF47" i="37" s="1"/>
  <c r="AF49" i="37" s="1"/>
  <c r="Y15" i="29" s="1"/>
  <c r="AE41" i="33"/>
  <c r="AF41" i="33" s="1"/>
  <c r="AF47" i="33" s="1"/>
  <c r="AF49" i="33" s="1"/>
  <c r="I15" i="29" s="1"/>
  <c r="AA89" i="33"/>
  <c r="AB89" i="33" s="1"/>
  <c r="AB95" i="33" s="1"/>
  <c r="AB97" i="33" s="1"/>
  <c r="Q14" i="29" s="1"/>
  <c r="AH27" i="37"/>
  <c r="AJ27" i="37" s="1"/>
  <c r="AJ38" i="37" s="1"/>
  <c r="AH27" i="33"/>
  <c r="AJ27" i="33" s="1"/>
  <c r="AJ38" i="33" s="1"/>
  <c r="AD75" i="33"/>
  <c r="AF75" i="33" s="1"/>
  <c r="AF86" i="33" s="1"/>
  <c r="AD75" i="37"/>
  <c r="AF75" i="37" s="1"/>
  <c r="AF86" i="37" s="1"/>
  <c r="AE89" i="37" l="1"/>
  <c r="AF89" i="37" s="1"/>
  <c r="AF95" i="37" s="1"/>
  <c r="AF97" i="37" s="1"/>
  <c r="AG15" i="29" s="1"/>
  <c r="AI41" i="33"/>
  <c r="AJ41" i="33" s="1"/>
  <c r="AJ47" i="33" s="1"/>
  <c r="AJ49" i="33" s="1"/>
  <c r="I16" i="29" s="1"/>
  <c r="AE89" i="33"/>
  <c r="AF89" i="33" s="1"/>
  <c r="AF95" i="33" s="1"/>
  <c r="AF97" i="33" s="1"/>
  <c r="Q15" i="29" s="1"/>
  <c r="AI41" i="37"/>
  <c r="AJ41" i="37" s="1"/>
  <c r="AJ47" i="37" s="1"/>
  <c r="AJ49" i="37" s="1"/>
  <c r="Y16" i="29" s="1"/>
  <c r="AL27" i="33"/>
  <c r="AN27" i="33" s="1"/>
  <c r="AN38" i="33" s="1"/>
  <c r="AL27" i="37"/>
  <c r="AN27" i="37" s="1"/>
  <c r="AN38" i="37" s="1"/>
  <c r="AH75" i="37"/>
  <c r="AJ75" i="37" s="1"/>
  <c r="AJ86" i="37" s="1"/>
  <c r="AH75" i="33"/>
  <c r="AJ75" i="33" s="1"/>
  <c r="AJ86" i="33" s="1"/>
  <c r="AI89" i="33" l="1"/>
  <c r="AJ89" i="33" s="1"/>
  <c r="AJ95" i="33" s="1"/>
  <c r="AJ97" i="33" s="1"/>
  <c r="Q16" i="29" s="1"/>
  <c r="AI89" i="37"/>
  <c r="AJ89" i="37" s="1"/>
  <c r="AJ95" i="37" s="1"/>
  <c r="AJ97" i="37" s="1"/>
  <c r="AG16" i="29" s="1"/>
  <c r="AM41" i="33"/>
  <c r="AN41" i="33" s="1"/>
  <c r="AN47" i="33" s="1"/>
  <c r="AN49" i="33" s="1"/>
  <c r="I17" i="29" s="1"/>
  <c r="AP27" i="33"/>
  <c r="AR27" i="33" s="1"/>
  <c r="AR38" i="33" s="1"/>
  <c r="AP27" i="37"/>
  <c r="AR27" i="37" s="1"/>
  <c r="AR38" i="37" s="1"/>
  <c r="AM41" i="37"/>
  <c r="AN41" i="37" s="1"/>
  <c r="AN47" i="37" s="1"/>
  <c r="AN49" i="37" s="1"/>
  <c r="Y17" i="29" s="1"/>
  <c r="AL75" i="37"/>
  <c r="AN75" i="37" s="1"/>
  <c r="AN86" i="37" s="1"/>
  <c r="AL75" i="33"/>
  <c r="AN75" i="33" s="1"/>
  <c r="AN86" i="33" s="1"/>
  <c r="AM89" i="37" l="1"/>
  <c r="AN89" i="37" s="1"/>
  <c r="AN95" i="37" s="1"/>
  <c r="AN97" i="37" s="1"/>
  <c r="AG17" i="29" s="1"/>
  <c r="AM89" i="33"/>
  <c r="AN89" i="33" s="1"/>
  <c r="AN95" i="33" s="1"/>
  <c r="AN97" i="33" s="1"/>
  <c r="Q17" i="29" s="1"/>
  <c r="AQ41" i="37"/>
  <c r="AR41" i="37" s="1"/>
  <c r="AR47" i="37" s="1"/>
  <c r="AR49" i="37" s="1"/>
  <c r="Y18" i="29" s="1"/>
  <c r="AT27" i="37"/>
  <c r="AV27" i="37" s="1"/>
  <c r="AV38" i="37" s="1"/>
  <c r="AT27" i="33"/>
  <c r="AV27" i="33" s="1"/>
  <c r="AV38" i="33" s="1"/>
  <c r="AP75" i="33"/>
  <c r="AR75" i="33" s="1"/>
  <c r="AR86" i="33" s="1"/>
  <c r="AP75" i="37"/>
  <c r="AR75" i="37" s="1"/>
  <c r="AR86" i="37" s="1"/>
  <c r="AQ41" i="33"/>
  <c r="AR41" i="33" s="1"/>
  <c r="AR47" i="33" s="1"/>
  <c r="AR49" i="33" s="1"/>
  <c r="I18" i="29" s="1"/>
  <c r="AT75" i="37" l="1"/>
  <c r="AV75" i="37" s="1"/>
  <c r="AV86" i="37" s="1"/>
  <c r="AT75" i="33"/>
  <c r="AV75" i="33" s="1"/>
  <c r="AV86" i="33" s="1"/>
  <c r="AU41" i="37"/>
  <c r="AV41" i="37" s="1"/>
  <c r="AV47" i="37" s="1"/>
  <c r="AV49" i="37" s="1"/>
  <c r="Y19" i="29" s="1"/>
  <c r="AQ89" i="37"/>
  <c r="AR89" i="37" s="1"/>
  <c r="AR95" i="37" s="1"/>
  <c r="AR97" i="37" s="1"/>
  <c r="AG18" i="29" s="1"/>
  <c r="AQ89" i="33"/>
  <c r="AR89" i="33" s="1"/>
  <c r="AR95" i="33" s="1"/>
  <c r="AR97" i="33" s="1"/>
  <c r="Q18" i="29" s="1"/>
  <c r="AU41" i="33"/>
  <c r="AV41" i="33" s="1"/>
  <c r="AV47" i="33" s="1"/>
  <c r="AV49" i="33" s="1"/>
  <c r="I19" i="29" s="1"/>
  <c r="AI40" i="26" l="1" a="1"/>
  <c r="AI40" i="26" s="1"/>
  <c r="AI20" i="26" a="1"/>
  <c r="AI20" i="26" s="1"/>
  <c r="AI13" i="26" a="1"/>
  <c r="AI13" i="26" s="1"/>
  <c r="AI14" i="26" a="1"/>
  <c r="AI14" i="26" s="1"/>
  <c r="AI37" i="26" a="1"/>
  <c r="AI37" i="26" s="1"/>
  <c r="AI41" i="26" a="1"/>
  <c r="AI41" i="26" s="1"/>
  <c r="AI50" i="26" a="1"/>
  <c r="AI50" i="26" s="1"/>
  <c r="AI29" i="26" a="1"/>
  <c r="AI29" i="26" s="1"/>
  <c r="AI21" i="26" a="1"/>
  <c r="AI21" i="26" s="1"/>
  <c r="AI42" i="26" a="1"/>
  <c r="AI42" i="26" s="1"/>
  <c r="AI12" i="26" a="1"/>
  <c r="AI12" i="26" s="1"/>
  <c r="AI17" i="26" a="1"/>
  <c r="AI17" i="26" s="1"/>
  <c r="AI43" i="26" a="1"/>
  <c r="AI43" i="26" s="1"/>
  <c r="AI49" i="26" a="1"/>
  <c r="AI49" i="26" s="1"/>
  <c r="AI10" i="26" a="1"/>
  <c r="AI10" i="26" s="1"/>
  <c r="AI45" i="26" a="1"/>
  <c r="AI45" i="26" s="1"/>
  <c r="AI18" i="26" a="1"/>
  <c r="AI18" i="26" s="1"/>
  <c r="AI47" i="26" a="1"/>
  <c r="AI47" i="26" s="1"/>
  <c r="AI36" i="26" a="1"/>
  <c r="AI36" i="26" s="1"/>
  <c r="AI27" i="26" a="1"/>
  <c r="AI27" i="26" s="1"/>
  <c r="AI38" i="26" a="1"/>
  <c r="AI38" i="26" s="1"/>
  <c r="AI33" i="26" a="1"/>
  <c r="AI33" i="26" s="1"/>
  <c r="AI16" i="26" a="1"/>
  <c r="AI16" i="26" s="1"/>
  <c r="AI23" i="26" a="1"/>
  <c r="AI23" i="26" s="1"/>
  <c r="AI26" i="26" a="1"/>
  <c r="AI26" i="26" s="1"/>
  <c r="AI44" i="26" a="1"/>
  <c r="AI44" i="26" s="1"/>
  <c r="AI15" i="26" a="1"/>
  <c r="AI15" i="26" s="1"/>
  <c r="AI32" i="26" a="1"/>
  <c r="AI32" i="26" s="1"/>
  <c r="AI24" i="26" a="1"/>
  <c r="AI24" i="26" s="1"/>
  <c r="AI46" i="26" a="1"/>
  <c r="AI46" i="26" s="1"/>
  <c r="AI34" i="26" a="1"/>
  <c r="AI34" i="26" s="1"/>
  <c r="AI52" i="26" a="1"/>
  <c r="AI52" i="26" s="1"/>
  <c r="AI51" i="26" a="1"/>
  <c r="AI51" i="26" s="1"/>
  <c r="AI39" i="26" a="1"/>
  <c r="AI39" i="26" s="1"/>
  <c r="AI22" i="26" a="1"/>
  <c r="AI22" i="26" s="1"/>
  <c r="AI48" i="26" a="1"/>
  <c r="AI48" i="26" s="1"/>
  <c r="AI35" i="26" a="1"/>
  <c r="AI35" i="26" s="1"/>
  <c r="AI31" i="26" a="1"/>
  <c r="AI31" i="26" s="1"/>
  <c r="AI53" i="26" a="1"/>
  <c r="AI53" i="26" s="1"/>
  <c r="AI11" i="26" a="1"/>
  <c r="AI11" i="26" s="1"/>
  <c r="AI25" i="26" a="1"/>
  <c r="AI25" i="26" s="1"/>
  <c r="AI28" i="26" a="1"/>
  <c r="AI28" i="26" s="1"/>
  <c r="AI30" i="26" a="1"/>
  <c r="AI30" i="26" s="1"/>
  <c r="AI9" i="26" a="1"/>
  <c r="AI9" i="26" s="1"/>
  <c r="P9" i="26" s="1"/>
  <c r="AI19" i="26" a="1"/>
  <c r="AI19" i="26" s="1"/>
  <c r="AF30" i="26" a="1"/>
  <c r="AF30" i="26" s="1"/>
  <c r="AF46" i="26" a="1"/>
  <c r="AF46" i="26" s="1"/>
  <c r="AF39" i="26" a="1"/>
  <c r="AF39" i="26" s="1"/>
  <c r="AF22" i="26" a="1"/>
  <c r="AF22" i="26" s="1"/>
  <c r="AF36" i="26" a="1"/>
  <c r="AF36" i="26" s="1"/>
  <c r="AF50" i="26" a="1"/>
  <c r="AF50" i="26" s="1"/>
  <c r="AF14" i="26" a="1"/>
  <c r="AF14" i="26" s="1"/>
  <c r="AF10" i="26" a="1"/>
  <c r="AF10" i="26" s="1"/>
  <c r="AF52" i="26" a="1"/>
  <c r="AF52" i="26" s="1"/>
  <c r="AF11" i="26" a="1"/>
  <c r="AF11" i="26" s="1"/>
  <c r="AF32" i="26" a="1"/>
  <c r="AF32" i="26" s="1"/>
  <c r="AF38" i="26" a="1"/>
  <c r="AF38" i="26" s="1"/>
  <c r="AF35" i="26" a="1"/>
  <c r="AF35" i="26" s="1"/>
  <c r="AF19" i="26" a="1"/>
  <c r="AF19" i="26" s="1"/>
  <c r="AF21" i="26" a="1"/>
  <c r="AF21" i="26" s="1"/>
  <c r="AF13" i="26" a="1"/>
  <c r="AF13" i="26" s="1"/>
  <c r="AF26" i="26" a="1"/>
  <c r="AF26" i="26" s="1"/>
  <c r="AF51" i="26" a="1"/>
  <c r="AF51" i="26" s="1"/>
  <c r="AF29" i="26" a="1"/>
  <c r="AF29" i="26" s="1"/>
  <c r="AF27" i="26" a="1"/>
  <c r="AF27" i="26" s="1"/>
  <c r="AF40" i="26" a="1"/>
  <c r="AF40" i="26" s="1"/>
  <c r="AF28" i="26" a="1"/>
  <c r="AF28" i="26" s="1"/>
  <c r="AF34" i="26" a="1"/>
  <c r="AF34" i="26" s="1"/>
  <c r="AF31" i="26" a="1"/>
  <c r="AF31" i="26" s="1"/>
  <c r="AF33" i="26" a="1"/>
  <c r="AF33" i="26" s="1"/>
  <c r="AF18" i="26" a="1"/>
  <c r="AF18" i="26" s="1"/>
  <c r="AF45" i="26" a="1"/>
  <c r="AF45" i="26" s="1"/>
  <c r="AF16" i="26" a="1"/>
  <c r="AF16" i="26" s="1"/>
  <c r="AF48" i="26" a="1"/>
  <c r="AF48" i="26" s="1"/>
  <c r="AF25" i="26" a="1"/>
  <c r="AF25" i="26" s="1"/>
  <c r="AF49" i="26" a="1"/>
  <c r="AF49" i="26" s="1"/>
  <c r="AF47" i="26" a="1"/>
  <c r="AF47" i="26" s="1"/>
  <c r="AF42" i="26" a="1"/>
  <c r="AF42" i="26" s="1"/>
  <c r="AF9" i="26" a="1"/>
  <c r="AF9" i="26" s="1"/>
  <c r="E9" i="26" s="1"/>
  <c r="AF41" i="26" a="1"/>
  <c r="AF41" i="26" s="1"/>
  <c r="AF17" i="26" a="1"/>
  <c r="AF17" i="26" s="1"/>
  <c r="AF44" i="26" a="1"/>
  <c r="AF44" i="26" s="1"/>
  <c r="AF20" i="26" a="1"/>
  <c r="AF20" i="26" s="1"/>
  <c r="AF24" i="26" a="1"/>
  <c r="AF24" i="26" s="1"/>
  <c r="AF15" i="26" a="1"/>
  <c r="AF15" i="26" s="1"/>
  <c r="AF53" i="26" a="1"/>
  <c r="AF53" i="26" s="1"/>
  <c r="AF23" i="26" a="1"/>
  <c r="AF23" i="26" s="1"/>
  <c r="AF43" i="26" a="1"/>
  <c r="AF43" i="26" s="1"/>
  <c r="AF12" i="26" a="1"/>
  <c r="AF12" i="26" s="1"/>
  <c r="AF37" i="26" a="1"/>
  <c r="AF37" i="26" s="1"/>
  <c r="AU89" i="33"/>
  <c r="AV89" i="33" s="1"/>
  <c r="AV95" i="33" s="1"/>
  <c r="AV97" i="33" s="1"/>
  <c r="Q19" i="29" s="1"/>
  <c r="AU89" i="37"/>
  <c r="AV89" i="37" s="1"/>
  <c r="AV95" i="37" s="1"/>
  <c r="AV97" i="37" s="1"/>
  <c r="AG19" i="29" s="1"/>
  <c r="E12" i="26" l="1"/>
  <c r="F12" i="26" s="1"/>
  <c r="E13" i="26"/>
  <c r="P14" i="26"/>
  <c r="Q14" i="26" s="1"/>
  <c r="S14" i="26" s="1"/>
  <c r="E14" i="26"/>
  <c r="P10" i="26"/>
  <c r="P12" i="26"/>
  <c r="Q12" i="26" s="1"/>
  <c r="S12" i="26" s="1"/>
  <c r="H12" i="26"/>
  <c r="P13" i="26"/>
  <c r="Q13" i="26" s="1"/>
  <c r="AJ29" i="26" a="1"/>
  <c r="AJ29" i="26" s="1"/>
  <c r="AJ11" i="26" a="1"/>
  <c r="AJ11" i="26" s="1"/>
  <c r="AJ38" i="26" a="1"/>
  <c r="AJ38" i="26" s="1"/>
  <c r="AJ20" i="26" a="1"/>
  <c r="AJ20" i="26" s="1"/>
  <c r="AJ35" i="26" a="1"/>
  <c r="AJ35" i="26" s="1"/>
  <c r="AJ31" i="26" a="1"/>
  <c r="AJ31" i="26" s="1"/>
  <c r="AJ50" i="26" a="1"/>
  <c r="AJ50" i="26" s="1"/>
  <c r="AJ41" i="26" a="1"/>
  <c r="AJ41" i="26" s="1"/>
  <c r="AJ17" i="26" a="1"/>
  <c r="AJ17" i="26" s="1"/>
  <c r="AJ25" i="26" a="1"/>
  <c r="AJ25" i="26" s="1"/>
  <c r="AJ16" i="26" a="1"/>
  <c r="AJ16" i="26" s="1"/>
  <c r="AJ27" i="26" a="1"/>
  <c r="AJ27" i="26" s="1"/>
  <c r="AJ37" i="26" a="1"/>
  <c r="AJ37" i="26" s="1"/>
  <c r="AJ10" i="26" a="1"/>
  <c r="AJ10" i="26" s="1"/>
  <c r="AJ23" i="26" a="1"/>
  <c r="AJ23" i="26" s="1"/>
  <c r="AJ49" i="26" a="1"/>
  <c r="AJ49" i="26" s="1"/>
  <c r="AJ51" i="26" a="1"/>
  <c r="AJ51" i="26" s="1"/>
  <c r="AJ21" i="26" a="1"/>
  <c r="AJ21" i="26" s="1"/>
  <c r="AJ42" i="26" a="1"/>
  <c r="AJ42" i="26" s="1"/>
  <c r="AJ19" i="26" a="1"/>
  <c r="AJ19" i="26" s="1"/>
  <c r="AJ28" i="26" a="1"/>
  <c r="AJ28" i="26" s="1"/>
  <c r="AJ43" i="26" a="1"/>
  <c r="AJ43" i="26" s="1"/>
  <c r="AJ47" i="26" a="1"/>
  <c r="AJ47" i="26" s="1"/>
  <c r="AJ13" i="26" a="1"/>
  <c r="AJ13" i="26" s="1"/>
  <c r="AJ33" i="26" a="1"/>
  <c r="AJ33" i="26" s="1"/>
  <c r="AJ45" i="26" a="1"/>
  <c r="AJ45" i="26" s="1"/>
  <c r="AJ34" i="26" a="1"/>
  <c r="AJ34" i="26" s="1"/>
  <c r="AJ30" i="26" a="1"/>
  <c r="AJ30" i="26" s="1"/>
  <c r="AJ14" i="26" a="1"/>
  <c r="AJ14" i="26" s="1"/>
  <c r="AJ9" i="26" a="1"/>
  <c r="AJ9" i="26" s="1"/>
  <c r="U9" i="26" s="1"/>
  <c r="AJ22" i="26" a="1"/>
  <c r="AJ22" i="26" s="1"/>
  <c r="AJ53" i="26" a="1"/>
  <c r="AJ53" i="26" s="1"/>
  <c r="AJ46" i="26" a="1"/>
  <c r="AJ46" i="26" s="1"/>
  <c r="AJ39" i="26" a="1"/>
  <c r="AJ39" i="26" s="1"/>
  <c r="AJ15" i="26" a="1"/>
  <c r="AJ15" i="26" s="1"/>
  <c r="AJ24" i="26" a="1"/>
  <c r="AJ24" i="26" s="1"/>
  <c r="AJ32" i="26" a="1"/>
  <c r="AJ32" i="26" s="1"/>
  <c r="AJ26" i="26" a="1"/>
  <c r="AJ26" i="26" s="1"/>
  <c r="AJ48" i="26" a="1"/>
  <c r="AJ48" i="26" s="1"/>
  <c r="AJ36" i="26" a="1"/>
  <c r="AJ36" i="26" s="1"/>
  <c r="AJ52" i="26" a="1"/>
  <c r="AJ52" i="26" s="1"/>
  <c r="AJ44" i="26" a="1"/>
  <c r="AJ44" i="26" s="1"/>
  <c r="AJ12" i="26" a="1"/>
  <c r="AJ12" i="26" s="1"/>
  <c r="AJ18" i="26" a="1"/>
  <c r="AJ18" i="26" s="1"/>
  <c r="AJ40" i="26" a="1"/>
  <c r="AJ40" i="26" s="1"/>
  <c r="AH12" i="26" a="1"/>
  <c r="AH12" i="26" s="1"/>
  <c r="AH51" i="26" a="1"/>
  <c r="AH51" i="26" s="1"/>
  <c r="AH17" i="26" a="1"/>
  <c r="AH17" i="26" s="1"/>
  <c r="AH33" i="26" a="1"/>
  <c r="AH33" i="26" s="1"/>
  <c r="AH11" i="26" a="1"/>
  <c r="AH11" i="26" s="1"/>
  <c r="AH34" i="26" a="1"/>
  <c r="AH34" i="26" s="1"/>
  <c r="AH42" i="26" a="1"/>
  <c r="AH42" i="26" s="1"/>
  <c r="AH48" i="26" a="1"/>
  <c r="AH48" i="26" s="1"/>
  <c r="AH45" i="26" a="1"/>
  <c r="AH45" i="26" s="1"/>
  <c r="AH30" i="26" a="1"/>
  <c r="AH30" i="26" s="1"/>
  <c r="AH10" i="26" a="1"/>
  <c r="AH10" i="26" s="1"/>
  <c r="AH20" i="26" a="1"/>
  <c r="AH20" i="26" s="1"/>
  <c r="AH52" i="26" a="1"/>
  <c r="AH52" i="26" s="1"/>
  <c r="AH16" i="26" a="1"/>
  <c r="AH16" i="26" s="1"/>
  <c r="AH53" i="26" a="1"/>
  <c r="AH53" i="26" s="1"/>
  <c r="AH39" i="26" a="1"/>
  <c r="AH39" i="26" s="1"/>
  <c r="AH40" i="26" a="1"/>
  <c r="AH40" i="26" s="1"/>
  <c r="AH49" i="26" a="1"/>
  <c r="AH49" i="26" s="1"/>
  <c r="AH31" i="26" a="1"/>
  <c r="AH31" i="26" s="1"/>
  <c r="AH41" i="26" a="1"/>
  <c r="AH41" i="26" s="1"/>
  <c r="AH44" i="26" a="1"/>
  <c r="AH44" i="26" s="1"/>
  <c r="AH36" i="26" a="1"/>
  <c r="AH36" i="26" s="1"/>
  <c r="AH19" i="26" a="1"/>
  <c r="AH19" i="26" s="1"/>
  <c r="AH18" i="26" a="1"/>
  <c r="AH18" i="26" s="1"/>
  <c r="AH27" i="26" a="1"/>
  <c r="AH27" i="26" s="1"/>
  <c r="AH13" i="26" a="1"/>
  <c r="AH13" i="26" s="1"/>
  <c r="J13" i="26" s="1"/>
  <c r="K13" i="26" s="1"/>
  <c r="AH26" i="26" a="1"/>
  <c r="AH26" i="26" s="1"/>
  <c r="AH46" i="26" a="1"/>
  <c r="AH46" i="26" s="1"/>
  <c r="AH22" i="26" a="1"/>
  <c r="AH22" i="26" s="1"/>
  <c r="AH29" i="26" a="1"/>
  <c r="AH29" i="26" s="1"/>
  <c r="AH47" i="26" a="1"/>
  <c r="AH47" i="26" s="1"/>
  <c r="AH38" i="26" a="1"/>
  <c r="AH38" i="26" s="1"/>
  <c r="AH24" i="26" a="1"/>
  <c r="AH24" i="26" s="1"/>
  <c r="AH37" i="26" a="1"/>
  <c r="AH37" i="26" s="1"/>
  <c r="AH14" i="26" a="1"/>
  <c r="AH14" i="26" s="1"/>
  <c r="AH43" i="26" a="1"/>
  <c r="AH43" i="26" s="1"/>
  <c r="AH21" i="26" a="1"/>
  <c r="AH21" i="26" s="1"/>
  <c r="AH35" i="26" a="1"/>
  <c r="AH35" i="26" s="1"/>
  <c r="AH15" i="26" a="1"/>
  <c r="AH15" i="26" s="1"/>
  <c r="AH25" i="26" a="1"/>
  <c r="AH25" i="26" s="1"/>
  <c r="AH50" i="26" a="1"/>
  <c r="AH50" i="26" s="1"/>
  <c r="AH23" i="26" a="1"/>
  <c r="AH23" i="26" s="1"/>
  <c r="AH9" i="26" a="1"/>
  <c r="AH9" i="26" s="1"/>
  <c r="J9" i="26" s="1"/>
  <c r="AH28" i="26" a="1"/>
  <c r="AH28" i="26" s="1"/>
  <c r="AH32" i="26" a="1"/>
  <c r="AH32" i="26" s="1"/>
  <c r="E10" i="26"/>
  <c r="F13" i="26"/>
  <c r="P11" i="26"/>
  <c r="E11" i="26"/>
  <c r="F11" i="26" s="1"/>
  <c r="F14" i="26"/>
  <c r="F7" i="26"/>
  <c r="I7" i="26" s="1"/>
  <c r="A23" i="4"/>
  <c r="Q7" i="6"/>
  <c r="E23" i="4" s="1"/>
  <c r="P7" i="6"/>
  <c r="D23" i="4" s="1"/>
  <c r="O7" i="6"/>
  <c r="C23" i="4" s="1"/>
  <c r="N7" i="6"/>
  <c r="B23" i="4" s="1"/>
  <c r="A21" i="4"/>
  <c r="A1" i="4"/>
  <c r="B8" i="4"/>
  <c r="U12" i="26" l="1"/>
  <c r="V12" i="26" s="1"/>
  <c r="X12" i="26" s="1"/>
  <c r="U13" i="26"/>
  <c r="V13" i="26" s="1"/>
  <c r="S13" i="26"/>
  <c r="H14" i="26"/>
  <c r="M13" i="26"/>
  <c r="J14" i="26"/>
  <c r="K14" i="26" s="1"/>
  <c r="J12" i="26"/>
  <c r="K12" i="26" s="1"/>
  <c r="U14" i="26"/>
  <c r="V14" i="26" s="1"/>
  <c r="H13" i="26"/>
  <c r="J11" i="26"/>
  <c r="U11" i="26"/>
  <c r="U10" i="26"/>
  <c r="J10" i="26"/>
  <c r="S7" i="4"/>
  <c r="M7" i="4"/>
  <c r="G7" i="4"/>
  <c r="A18" i="4"/>
  <c r="A7" i="4"/>
  <c r="A2" i="4"/>
  <c r="A2" i="26"/>
  <c r="A1" i="26"/>
  <c r="M14" i="26" l="1"/>
  <c r="M12" i="26"/>
  <c r="X14" i="26"/>
  <c r="X13" i="26"/>
  <c r="W8" i="4"/>
  <c r="V8" i="4"/>
  <c r="U8" i="4"/>
  <c r="T8" i="4"/>
  <c r="Q8" i="4"/>
  <c r="P8" i="4"/>
  <c r="O8" i="4"/>
  <c r="N8" i="4"/>
  <c r="K8" i="4"/>
  <c r="J8" i="4"/>
  <c r="I8" i="4"/>
  <c r="H8" i="4"/>
  <c r="E8" i="4"/>
  <c r="D8" i="4"/>
  <c r="C8" i="4"/>
  <c r="F20" i="26" l="1"/>
  <c r="F21" i="26"/>
  <c r="F22" i="26"/>
  <c r="F23" i="26"/>
  <c r="H23" i="26" s="1"/>
  <c r="F24" i="26"/>
  <c r="H24" i="26" s="1"/>
  <c r="F25" i="26"/>
  <c r="F26" i="26"/>
  <c r="F27" i="26"/>
  <c r="H27" i="26" s="1"/>
  <c r="H20" i="26" l="1"/>
  <c r="H26" i="26"/>
  <c r="H22" i="26"/>
  <c r="H25" i="26"/>
  <c r="H21" i="26"/>
  <c r="E20" i="4" l="1"/>
  <c r="D20" i="4"/>
  <c r="B20" i="4"/>
  <c r="C20" i="4"/>
  <c r="B18" i="4"/>
  <c r="A22" i="4"/>
  <c r="A24" i="4"/>
  <c r="D4" i="26"/>
  <c r="A7" i="26"/>
  <c r="A8" i="26"/>
  <c r="A9" i="26"/>
  <c r="A10" i="26"/>
  <c r="A11" i="26"/>
  <c r="A14" i="26"/>
  <c r="A15" i="26"/>
  <c r="A16" i="26"/>
  <c r="A17" i="26"/>
  <c r="A18" i="26"/>
  <c r="A19" i="26"/>
  <c r="A20" i="26"/>
  <c r="A21" i="26"/>
  <c r="A22" i="26"/>
  <c r="A23" i="26"/>
  <c r="A24" i="26"/>
  <c r="A25" i="26"/>
  <c r="A26" i="26"/>
  <c r="A27" i="26"/>
  <c r="A28" i="26"/>
  <c r="A31" i="26"/>
  <c r="A32" i="26"/>
  <c r="A33" i="26"/>
  <c r="A34" i="26"/>
  <c r="A35" i="26"/>
  <c r="A36" i="26"/>
  <c r="A37" i="26"/>
  <c r="A38" i="26"/>
  <c r="A39" i="26"/>
  <c r="A40" i="26"/>
  <c r="A41" i="26"/>
  <c r="A42" i="26"/>
  <c r="A43" i="26"/>
  <c r="A44" i="26"/>
  <c r="A45" i="26"/>
  <c r="A46" i="26"/>
  <c r="A47" i="26"/>
  <c r="A48" i="26"/>
  <c r="A49" i="26"/>
  <c r="A50" i="26"/>
  <c r="A51" i="26"/>
  <c r="A52" i="26"/>
  <c r="A53" i="26"/>
  <c r="A6" i="26"/>
  <c r="A5" i="26"/>
  <c r="C2" i="26"/>
  <c r="C5" i="26"/>
  <c r="O5" i="6"/>
  <c r="C21" i="4" s="1"/>
  <c r="P5" i="6"/>
  <c r="D21" i="4" s="1"/>
  <c r="Q5" i="6"/>
  <c r="E21" i="4" s="1"/>
  <c r="O6" i="6"/>
  <c r="C22" i="4" s="1"/>
  <c r="P6" i="6"/>
  <c r="Q6" i="6"/>
  <c r="E22" i="4" s="1"/>
  <c r="O8" i="6"/>
  <c r="C24" i="4" s="1"/>
  <c r="Q8" i="6"/>
  <c r="E24" i="4" s="1"/>
  <c r="N6" i="6"/>
  <c r="B22" i="4" s="1"/>
  <c r="N8" i="6"/>
  <c r="B24" i="4" s="1"/>
  <c r="N5" i="6"/>
  <c r="B21" i="4" s="1"/>
  <c r="V53" i="26"/>
  <c r="V52" i="26"/>
  <c r="V51" i="26"/>
  <c r="V50" i="26"/>
  <c r="V49" i="26"/>
  <c r="V48" i="26"/>
  <c r="V47" i="26"/>
  <c r="V46" i="26"/>
  <c r="X46" i="26" s="1"/>
  <c r="V45" i="26"/>
  <c r="X45" i="26" s="1"/>
  <c r="V44" i="26"/>
  <c r="V43" i="26"/>
  <c r="V42" i="26"/>
  <c r="V41" i="26"/>
  <c r="V40" i="26"/>
  <c r="V39" i="26"/>
  <c r="V38" i="26"/>
  <c r="X38" i="26" s="1"/>
  <c r="V37" i="26"/>
  <c r="V36" i="26"/>
  <c r="V35" i="26"/>
  <c r="V34" i="26"/>
  <c r="V33" i="26"/>
  <c r="V32" i="26"/>
  <c r="V31" i="26"/>
  <c r="V30" i="26"/>
  <c r="X30" i="26" s="1"/>
  <c r="V29" i="26"/>
  <c r="X29" i="26" s="1"/>
  <c r="V28" i="26"/>
  <c r="V27" i="26"/>
  <c r="V26" i="26"/>
  <c r="V25" i="26"/>
  <c r="V24" i="26"/>
  <c r="V23" i="26"/>
  <c r="V22" i="26"/>
  <c r="X22" i="26" s="1"/>
  <c r="V21" i="26"/>
  <c r="V20" i="26"/>
  <c r="V11" i="26"/>
  <c r="V10" i="26"/>
  <c r="V9" i="26"/>
  <c r="V8" i="26"/>
  <c r="V7" i="26"/>
  <c r="V6" i="26"/>
  <c r="Q53" i="26"/>
  <c r="Q52" i="26"/>
  <c r="Q51" i="26"/>
  <c r="Q50" i="26"/>
  <c r="S50" i="26" s="1"/>
  <c r="Q49" i="26"/>
  <c r="S49" i="26" s="1"/>
  <c r="Q48" i="26"/>
  <c r="Q47" i="26"/>
  <c r="Q46" i="26"/>
  <c r="Q45" i="26"/>
  <c r="Q44" i="26"/>
  <c r="Q43" i="26"/>
  <c r="Q42" i="26"/>
  <c r="S42" i="26" s="1"/>
  <c r="Q41" i="26"/>
  <c r="S41" i="26" s="1"/>
  <c r="Q40" i="26"/>
  <c r="Q39" i="26"/>
  <c r="Q38" i="26"/>
  <c r="Q37" i="26"/>
  <c r="Q36" i="26"/>
  <c r="Q35" i="26"/>
  <c r="Q34" i="26"/>
  <c r="S34" i="26" s="1"/>
  <c r="Q33" i="26"/>
  <c r="S33" i="26" s="1"/>
  <c r="Q32" i="26"/>
  <c r="Q31" i="26"/>
  <c r="Q30" i="26"/>
  <c r="Q29" i="26"/>
  <c r="Q28" i="26"/>
  <c r="Q27" i="26"/>
  <c r="Q26" i="26"/>
  <c r="S26" i="26" s="1"/>
  <c r="Q25" i="26"/>
  <c r="S25" i="26" s="1"/>
  <c r="Q24" i="26"/>
  <c r="Q23" i="26"/>
  <c r="Q22" i="26"/>
  <c r="Q21" i="26"/>
  <c r="Q20" i="26"/>
  <c r="Q11" i="26"/>
  <c r="Q10" i="26"/>
  <c r="Q9" i="26"/>
  <c r="Q8" i="26"/>
  <c r="Q7" i="26"/>
  <c r="Q6" i="26"/>
  <c r="K53" i="26"/>
  <c r="K52" i="26"/>
  <c r="M52" i="26" s="1"/>
  <c r="K51" i="26"/>
  <c r="M51" i="26" s="1"/>
  <c r="K50" i="26"/>
  <c r="K49" i="26"/>
  <c r="K48" i="26"/>
  <c r="K47" i="26"/>
  <c r="K46" i="26"/>
  <c r="K45" i="26"/>
  <c r="K44" i="26"/>
  <c r="M44" i="26" s="1"/>
  <c r="K43" i="26"/>
  <c r="M43" i="26" s="1"/>
  <c r="K42" i="26"/>
  <c r="K41" i="26"/>
  <c r="K40" i="26"/>
  <c r="K39" i="26"/>
  <c r="K38" i="26"/>
  <c r="K37" i="26"/>
  <c r="K36" i="26"/>
  <c r="M36" i="26" s="1"/>
  <c r="K35" i="26"/>
  <c r="M35" i="26" s="1"/>
  <c r="K34" i="26"/>
  <c r="K33" i="26"/>
  <c r="K32" i="26"/>
  <c r="K31" i="26"/>
  <c r="K30" i="26"/>
  <c r="K29" i="26"/>
  <c r="K28" i="26"/>
  <c r="M28" i="26" s="1"/>
  <c r="K27" i="26"/>
  <c r="M27" i="26" s="1"/>
  <c r="K26" i="26"/>
  <c r="K25" i="26"/>
  <c r="K24" i="26"/>
  <c r="K23" i="26"/>
  <c r="K22" i="26"/>
  <c r="K21" i="26"/>
  <c r="K20" i="26"/>
  <c r="M20" i="26" s="1"/>
  <c r="K11" i="26"/>
  <c r="K10" i="26"/>
  <c r="K9" i="26"/>
  <c r="K8" i="26"/>
  <c r="K7" i="26"/>
  <c r="N6" i="26" s="1"/>
  <c r="F28" i="26"/>
  <c r="F29" i="26"/>
  <c r="F30" i="26"/>
  <c r="H30" i="26" s="1"/>
  <c r="F31" i="26"/>
  <c r="F32" i="26"/>
  <c r="F33" i="26"/>
  <c r="F34" i="26"/>
  <c r="H34" i="26" s="1"/>
  <c r="F35" i="26"/>
  <c r="F36" i="26"/>
  <c r="H36" i="26" s="1"/>
  <c r="F37" i="26"/>
  <c r="F38" i="26"/>
  <c r="H38" i="26" s="1"/>
  <c r="F39" i="26"/>
  <c r="F40" i="26"/>
  <c r="F41" i="26"/>
  <c r="F42" i="26"/>
  <c r="F43" i="26"/>
  <c r="F44" i="26"/>
  <c r="F45" i="26"/>
  <c r="F46" i="26"/>
  <c r="F47" i="26"/>
  <c r="F48" i="26"/>
  <c r="F49" i="26"/>
  <c r="F50" i="26"/>
  <c r="H50" i="26" s="1"/>
  <c r="F51" i="26"/>
  <c r="F52" i="26"/>
  <c r="F53" i="26"/>
  <c r="F8" i="26"/>
  <c r="I8" i="26" s="1"/>
  <c r="F9" i="26"/>
  <c r="F10" i="26"/>
  <c r="C7" i="26"/>
  <c r="C8" i="26"/>
  <c r="C9" i="26"/>
  <c r="C10" i="26"/>
  <c r="C11" i="26"/>
  <c r="C14" i="26"/>
  <c r="C15" i="26"/>
  <c r="C16" i="26"/>
  <c r="C17" i="26"/>
  <c r="C18" i="26"/>
  <c r="C19" i="26"/>
  <c r="C20" i="26"/>
  <c r="C21" i="26"/>
  <c r="C22" i="26"/>
  <c r="C23" i="26"/>
  <c r="C24" i="26"/>
  <c r="C25" i="26"/>
  <c r="C26" i="26"/>
  <c r="C27" i="26"/>
  <c r="C28" i="26"/>
  <c r="C31" i="26"/>
  <c r="C32" i="26"/>
  <c r="C33" i="26"/>
  <c r="C34" i="26"/>
  <c r="C35" i="26"/>
  <c r="C36" i="26"/>
  <c r="C37" i="26"/>
  <c r="C38" i="26"/>
  <c r="C39" i="26"/>
  <c r="C40" i="26"/>
  <c r="C41" i="26"/>
  <c r="C42" i="26"/>
  <c r="C43" i="26"/>
  <c r="C44" i="26"/>
  <c r="C45" i="26"/>
  <c r="C46" i="26"/>
  <c r="C47" i="26"/>
  <c r="C48" i="26"/>
  <c r="C49" i="26"/>
  <c r="C50" i="26"/>
  <c r="C51" i="26"/>
  <c r="C52" i="26"/>
  <c r="C53" i="26"/>
  <c r="C6" i="26"/>
  <c r="B50" i="26"/>
  <c r="B51" i="26"/>
  <c r="B52" i="26"/>
  <c r="B53" i="26"/>
  <c r="V5" i="26"/>
  <c r="Q5" i="26"/>
  <c r="F54" i="6"/>
  <c r="H54" i="6"/>
  <c r="E54" i="6"/>
  <c r="B6" i="26"/>
  <c r="B7" i="26"/>
  <c r="B8" i="26"/>
  <c r="B9" i="26"/>
  <c r="B10" i="26"/>
  <c r="B11" i="26"/>
  <c r="B14" i="26"/>
  <c r="B15" i="26"/>
  <c r="B16" i="26"/>
  <c r="B17" i="26"/>
  <c r="B18" i="26"/>
  <c r="B19" i="26"/>
  <c r="B20" i="26"/>
  <c r="B21" i="26"/>
  <c r="B22" i="26"/>
  <c r="B23" i="26"/>
  <c r="B24" i="26"/>
  <c r="B25" i="26"/>
  <c r="B26" i="26"/>
  <c r="B27" i="26"/>
  <c r="B28" i="26"/>
  <c r="B31" i="26"/>
  <c r="B32" i="26"/>
  <c r="B33" i="26"/>
  <c r="B34" i="26"/>
  <c r="B35" i="26"/>
  <c r="B36" i="26"/>
  <c r="B37" i="26"/>
  <c r="B38" i="26"/>
  <c r="B39" i="26"/>
  <c r="B40" i="26"/>
  <c r="B41" i="26"/>
  <c r="B42" i="26"/>
  <c r="B43" i="26"/>
  <c r="B44" i="26"/>
  <c r="B45" i="26"/>
  <c r="B46" i="26"/>
  <c r="B47" i="26"/>
  <c r="B48" i="26"/>
  <c r="B49" i="26"/>
  <c r="B5" i="26"/>
  <c r="K5" i="26"/>
  <c r="T7" i="4" l="1"/>
  <c r="H7" i="4"/>
  <c r="X11" i="26"/>
  <c r="B25" i="4"/>
  <c r="B28" i="4" s="1"/>
  <c r="G8" i="26"/>
  <c r="H11" i="26"/>
  <c r="C25" i="4"/>
  <c r="E25" i="4"/>
  <c r="P11" i="4"/>
  <c r="V11" i="4"/>
  <c r="D11" i="4"/>
  <c r="J11" i="4"/>
  <c r="U11" i="4"/>
  <c r="I11" i="4"/>
  <c r="O11" i="4"/>
  <c r="C11" i="4"/>
  <c r="E11" i="4"/>
  <c r="K11" i="4"/>
  <c r="H11" i="4"/>
  <c r="W11" i="4"/>
  <c r="Q11" i="4"/>
  <c r="T11" i="4"/>
  <c r="N11" i="4"/>
  <c r="B11" i="4"/>
  <c r="P10" i="4"/>
  <c r="N9" i="4"/>
  <c r="T9" i="4"/>
  <c r="V9" i="4"/>
  <c r="W12" i="4"/>
  <c r="V10" i="4"/>
  <c r="P9" i="4"/>
  <c r="M9" i="26"/>
  <c r="M10" i="26"/>
  <c r="H9" i="26"/>
  <c r="B7" i="4"/>
  <c r="D22" i="4"/>
  <c r="S7" i="26"/>
  <c r="N7" i="4"/>
  <c r="V12" i="4"/>
  <c r="J9" i="4"/>
  <c r="J10" i="4"/>
  <c r="J12" i="4"/>
  <c r="P12" i="4"/>
  <c r="H9" i="4"/>
  <c r="B9" i="4"/>
  <c r="H10" i="4"/>
  <c r="H12" i="4"/>
  <c r="T10" i="4"/>
  <c r="T12" i="4"/>
  <c r="B12" i="4"/>
  <c r="N10" i="4"/>
  <c r="B10" i="4"/>
  <c r="N12" i="4"/>
  <c r="K9" i="4"/>
  <c r="Q9" i="4"/>
  <c r="U10" i="4"/>
  <c r="O12" i="4"/>
  <c r="I12" i="4"/>
  <c r="U12" i="4"/>
  <c r="O9" i="4"/>
  <c r="I9" i="4"/>
  <c r="W10" i="4"/>
  <c r="O10" i="4"/>
  <c r="W9" i="4"/>
  <c r="Q10" i="4"/>
  <c r="K12" i="4"/>
  <c r="I10" i="4"/>
  <c r="U9" i="4"/>
  <c r="K10" i="4"/>
  <c r="S8" i="26"/>
  <c r="Q12" i="4"/>
  <c r="D10" i="4"/>
  <c r="D12" i="4"/>
  <c r="D9" i="4"/>
  <c r="C10" i="4"/>
  <c r="C12" i="4"/>
  <c r="C9" i="4"/>
  <c r="E10" i="4"/>
  <c r="E12" i="4"/>
  <c r="E9" i="4"/>
  <c r="H35" i="26"/>
  <c r="H6" i="26"/>
  <c r="H32" i="26"/>
  <c r="S6" i="26"/>
  <c r="H52" i="26"/>
  <c r="H51" i="26"/>
  <c r="M6" i="26"/>
  <c r="H49" i="26"/>
  <c r="H10" i="26"/>
  <c r="H48" i="26"/>
  <c r="H47" i="26"/>
  <c r="T6" i="26"/>
  <c r="T7" i="26" s="1"/>
  <c r="R7" i="26" s="1"/>
  <c r="H8" i="26"/>
  <c r="H46" i="26"/>
  <c r="H33" i="26"/>
  <c r="H31" i="26"/>
  <c r="X6" i="26"/>
  <c r="S9" i="26"/>
  <c r="S27" i="26"/>
  <c r="S35" i="26"/>
  <c r="S43" i="26"/>
  <c r="S51" i="26"/>
  <c r="M11" i="26"/>
  <c r="M21" i="26"/>
  <c r="M29" i="26"/>
  <c r="M37" i="26"/>
  <c r="M45" i="26"/>
  <c r="M53" i="26"/>
  <c r="X23" i="26"/>
  <c r="X31" i="26"/>
  <c r="X39" i="26"/>
  <c r="X47" i="26"/>
  <c r="S10" i="26"/>
  <c r="S20" i="26"/>
  <c r="S28" i="26"/>
  <c r="S36" i="26"/>
  <c r="S44" i="26"/>
  <c r="S52" i="26"/>
  <c r="M22" i="26"/>
  <c r="M30" i="26"/>
  <c r="M38" i="26"/>
  <c r="M46" i="26"/>
  <c r="X24" i="26"/>
  <c r="X32" i="26"/>
  <c r="X40" i="26"/>
  <c r="X48" i="26"/>
  <c r="H45" i="26"/>
  <c r="H29" i="26"/>
  <c r="Y6" i="26"/>
  <c r="W6" i="26" s="1"/>
  <c r="H44" i="26"/>
  <c r="H28" i="26"/>
  <c r="H7" i="26"/>
  <c r="S11" i="26"/>
  <c r="S21" i="26"/>
  <c r="S29" i="26"/>
  <c r="S37" i="26"/>
  <c r="S45" i="26"/>
  <c r="S53" i="26"/>
  <c r="M23" i="26"/>
  <c r="M31" i="26"/>
  <c r="M39" i="26"/>
  <c r="M47" i="26"/>
  <c r="X7" i="26"/>
  <c r="X25" i="26"/>
  <c r="X33" i="26"/>
  <c r="X41" i="26"/>
  <c r="X49" i="26"/>
  <c r="H43" i="26"/>
  <c r="S22" i="26"/>
  <c r="S30" i="26"/>
  <c r="S38" i="26"/>
  <c r="S46" i="26"/>
  <c r="M24" i="26"/>
  <c r="M32" i="26"/>
  <c r="M40" i="26"/>
  <c r="M48" i="26"/>
  <c r="X8" i="26"/>
  <c r="X26" i="26"/>
  <c r="X34" i="26"/>
  <c r="X42" i="26"/>
  <c r="X50" i="26"/>
  <c r="H41" i="26"/>
  <c r="L6" i="26"/>
  <c r="H42" i="26"/>
  <c r="H40" i="26"/>
  <c r="S23" i="26"/>
  <c r="S31" i="26"/>
  <c r="S39" i="26"/>
  <c r="S47" i="26"/>
  <c r="M7" i="26"/>
  <c r="M25" i="26"/>
  <c r="M33" i="26"/>
  <c r="M41" i="26"/>
  <c r="M49" i="26"/>
  <c r="X9" i="26"/>
  <c r="X27" i="26"/>
  <c r="X35" i="26"/>
  <c r="X43" i="26"/>
  <c r="X51" i="26"/>
  <c r="H39" i="26"/>
  <c r="S24" i="26"/>
  <c r="S32" i="26"/>
  <c r="S40" i="26"/>
  <c r="S48" i="26"/>
  <c r="M8" i="26"/>
  <c r="M26" i="26"/>
  <c r="M34" i="26"/>
  <c r="M42" i="26"/>
  <c r="M50" i="26"/>
  <c r="X10" i="26"/>
  <c r="X20" i="26"/>
  <c r="X28" i="26"/>
  <c r="X36" i="26"/>
  <c r="X44" i="26"/>
  <c r="X52" i="26"/>
  <c r="H53" i="26"/>
  <c r="H37" i="26"/>
  <c r="X21" i="26"/>
  <c r="X37" i="26"/>
  <c r="X53" i="26"/>
  <c r="B27" i="4" l="1"/>
  <c r="G7" i="26"/>
  <c r="Q13" i="4"/>
  <c r="C28" i="4"/>
  <c r="C27" i="4"/>
  <c r="U13" i="4"/>
  <c r="W13" i="4"/>
  <c r="V13" i="4"/>
  <c r="P13" i="4"/>
  <c r="N13" i="4"/>
  <c r="N14" i="4" s="1"/>
  <c r="T13" i="4"/>
  <c r="K13" i="4"/>
  <c r="B13" i="4"/>
  <c r="B14" i="4" s="1"/>
  <c r="H13" i="4"/>
  <c r="H14" i="4" s="1"/>
  <c r="I13" i="4"/>
  <c r="O13" i="4"/>
  <c r="J13" i="4"/>
  <c r="T8" i="26"/>
  <c r="T9" i="26" s="1"/>
  <c r="T10" i="26" s="1"/>
  <c r="E13" i="4"/>
  <c r="C13" i="4"/>
  <c r="D13" i="4"/>
  <c r="B29" i="4"/>
  <c r="Y7" i="26"/>
  <c r="W7" i="26" s="1"/>
  <c r="N7" i="26"/>
  <c r="R6" i="26"/>
  <c r="I9" i="26"/>
  <c r="O14" i="4" l="1"/>
  <c r="I14" i="4"/>
  <c r="P14" i="4"/>
  <c r="T15" i="4"/>
  <c r="T14" i="4"/>
  <c r="V14" i="4"/>
  <c r="W14" i="4"/>
  <c r="U14" i="4"/>
  <c r="D14" i="4"/>
  <c r="C14" i="4"/>
  <c r="K14" i="4"/>
  <c r="Q14" i="4"/>
  <c r="E14" i="4"/>
  <c r="J14" i="4"/>
  <c r="U15" i="4"/>
  <c r="Y8" i="26"/>
  <c r="Y9" i="26" s="1"/>
  <c r="R9" i="26"/>
  <c r="W15" i="4" a="1"/>
  <c r="W15" i="4" s="1"/>
  <c r="V15" i="4"/>
  <c r="N15" i="4"/>
  <c r="O15" i="4"/>
  <c r="P15" i="4"/>
  <c r="E15" i="4" a="1"/>
  <c r="E15" i="4" s="1"/>
  <c r="B15" i="4"/>
  <c r="H15" i="4"/>
  <c r="K15" i="4" a="1"/>
  <c r="K15" i="4" s="1"/>
  <c r="I15" i="4"/>
  <c r="J15" i="4"/>
  <c r="D15" i="4"/>
  <c r="R8" i="26"/>
  <c r="Q15" i="4" a="1"/>
  <c r="Q15" i="4" s="1"/>
  <c r="C15" i="4"/>
  <c r="L7" i="26"/>
  <c r="N8" i="26"/>
  <c r="R10" i="26"/>
  <c r="T11" i="26"/>
  <c r="T12" i="26" s="1"/>
  <c r="I10" i="26"/>
  <c r="G9" i="26"/>
  <c r="R12" i="26" l="1"/>
  <c r="T13" i="26"/>
  <c r="W8" i="26"/>
  <c r="G10" i="26"/>
  <c r="I11" i="26"/>
  <c r="I12" i="26" s="1"/>
  <c r="R11" i="26"/>
  <c r="L8" i="26"/>
  <c r="N9" i="26"/>
  <c r="W9" i="26"/>
  <c r="Y10" i="26"/>
  <c r="T14" i="26" l="1"/>
  <c r="R14" i="26" s="1"/>
  <c r="R13" i="26"/>
  <c r="G12" i="26"/>
  <c r="I13" i="26"/>
  <c r="G11" i="26"/>
  <c r="N10" i="26"/>
  <c r="L9" i="26"/>
  <c r="Y11" i="26"/>
  <c r="Y12" i="26" s="1"/>
  <c r="W10" i="26"/>
  <c r="W12" i="26" l="1"/>
  <c r="Y13" i="26"/>
  <c r="G13" i="26"/>
  <c r="I14" i="26"/>
  <c r="G14" i="26" s="1"/>
  <c r="W11" i="26"/>
  <c r="L10" i="26"/>
  <c r="N11" i="26"/>
  <c r="N12" i="26" s="1"/>
  <c r="N13" i="26" l="1"/>
  <c r="L12" i="26"/>
  <c r="Y14" i="26"/>
  <c r="W14" i="26" s="1"/>
  <c r="W13" i="26"/>
  <c r="L11" i="26"/>
  <c r="L13" i="26" l="1"/>
  <c r="N14" i="26"/>
  <c r="L14" i="26" s="1"/>
  <c r="T20" i="26"/>
  <c r="I20" i="26" l="1"/>
  <c r="R20" i="26"/>
  <c r="T21" i="26"/>
  <c r="G20" i="26" l="1"/>
  <c r="I21" i="26"/>
  <c r="Y20" i="26"/>
  <c r="R21" i="26"/>
  <c r="T22" i="26"/>
  <c r="G21" i="26" l="1"/>
  <c r="I22" i="26"/>
  <c r="N20" i="26"/>
  <c r="T23" i="26"/>
  <c r="R22" i="26"/>
  <c r="Y21" i="26"/>
  <c r="W20" i="26"/>
  <c r="I23" i="26" l="1"/>
  <c r="G22" i="26"/>
  <c r="Y22" i="26"/>
  <c r="W21" i="26"/>
  <c r="T24" i="26"/>
  <c r="R23" i="26"/>
  <c r="N21" i="26"/>
  <c r="L20" i="26"/>
  <c r="I24" i="26" l="1"/>
  <c r="G23" i="26"/>
  <c r="L21" i="26"/>
  <c r="N22" i="26"/>
  <c r="T25" i="26"/>
  <c r="R24" i="26"/>
  <c r="W22" i="26"/>
  <c r="Y23" i="26"/>
  <c r="G24" i="26" l="1"/>
  <c r="I25" i="26"/>
  <c r="Y24" i="26"/>
  <c r="W23" i="26"/>
  <c r="R25" i="26"/>
  <c r="T26" i="26"/>
  <c r="N23" i="26"/>
  <c r="L22" i="26"/>
  <c r="G25" i="26" l="1"/>
  <c r="I26" i="26"/>
  <c r="L23" i="26"/>
  <c r="N24" i="26"/>
  <c r="R26" i="26"/>
  <c r="T27" i="26"/>
  <c r="W24" i="26"/>
  <c r="Y25" i="26"/>
  <c r="I27" i="26" l="1"/>
  <c r="G26" i="26"/>
  <c r="W25" i="26"/>
  <c r="Y26" i="26"/>
  <c r="R27" i="26"/>
  <c r="T28" i="26"/>
  <c r="N25" i="26"/>
  <c r="L24" i="26"/>
  <c r="G27" i="26" l="1"/>
  <c r="I28" i="26"/>
  <c r="L25" i="26"/>
  <c r="N26" i="26"/>
  <c r="T29" i="26"/>
  <c r="R28" i="26"/>
  <c r="W26" i="26"/>
  <c r="Y27" i="26"/>
  <c r="I29" i="26" l="1"/>
  <c r="G28" i="26"/>
  <c r="R29" i="26"/>
  <c r="T30" i="26"/>
  <c r="L26" i="26"/>
  <c r="N27" i="26"/>
  <c r="W27" i="26"/>
  <c r="Y28" i="26"/>
  <c r="G29" i="26" l="1"/>
  <c r="I30" i="26"/>
  <c r="R30" i="26"/>
  <c r="T31" i="26"/>
  <c r="Y29" i="26"/>
  <c r="W28" i="26"/>
  <c r="N28" i="26"/>
  <c r="L27" i="26"/>
  <c r="I31" i="26" l="1"/>
  <c r="G30" i="26"/>
  <c r="R31" i="26"/>
  <c r="T32" i="26"/>
  <c r="L28" i="26"/>
  <c r="N29" i="26"/>
  <c r="W29" i="26"/>
  <c r="Y30" i="26"/>
  <c r="I32" i="26" l="1"/>
  <c r="G31" i="26"/>
  <c r="L29" i="26"/>
  <c r="N30" i="26"/>
  <c r="W30" i="26"/>
  <c r="Y31" i="26"/>
  <c r="T33" i="26"/>
  <c r="R32" i="26"/>
  <c r="G32" i="26" l="1"/>
  <c r="I33" i="26"/>
  <c r="L30" i="26"/>
  <c r="N31" i="26"/>
  <c r="T34" i="26"/>
  <c r="R33" i="26"/>
  <c r="Y32" i="26"/>
  <c r="W31" i="26"/>
  <c r="I34" i="26" l="1"/>
  <c r="G33" i="26"/>
  <c r="L31" i="26"/>
  <c r="N32" i="26"/>
  <c r="Y33" i="26"/>
  <c r="W32" i="26"/>
  <c r="R34" i="26"/>
  <c r="T35" i="26"/>
  <c r="G34" i="26" l="1"/>
  <c r="I35" i="26"/>
  <c r="R35" i="26"/>
  <c r="T36" i="26"/>
  <c r="N33" i="26"/>
  <c r="L32" i="26"/>
  <c r="Y34" i="26"/>
  <c r="W33" i="26"/>
  <c r="I36" i="26" l="1"/>
  <c r="G35" i="26"/>
  <c r="W34" i="26"/>
  <c r="Y35" i="26"/>
  <c r="L33" i="26"/>
  <c r="N34" i="26"/>
  <c r="T37" i="26"/>
  <c r="R36" i="26"/>
  <c r="I37" i="26" l="1"/>
  <c r="G36" i="26"/>
  <c r="N35" i="26"/>
  <c r="L34" i="26"/>
  <c r="W35" i="26"/>
  <c r="Y36" i="26"/>
  <c r="R37" i="26"/>
  <c r="T38" i="26"/>
  <c r="G37" i="26" l="1"/>
  <c r="I38" i="26"/>
  <c r="T39" i="26"/>
  <c r="R38" i="26"/>
  <c r="W36" i="26"/>
  <c r="Y37" i="26"/>
  <c r="L35" i="26"/>
  <c r="N36" i="26"/>
  <c r="G38" i="26" l="1"/>
  <c r="I39" i="26"/>
  <c r="L36" i="26"/>
  <c r="N37" i="26"/>
  <c r="W37" i="26"/>
  <c r="Y38" i="26"/>
  <c r="R39" i="26"/>
  <c r="T40" i="26"/>
  <c r="G39" i="26" l="1"/>
  <c r="I40" i="26"/>
  <c r="T41" i="26"/>
  <c r="R40" i="26"/>
  <c r="W38" i="26"/>
  <c r="Y39" i="26"/>
  <c r="N38" i="26"/>
  <c r="L37" i="26"/>
  <c r="I41" i="26" l="1"/>
  <c r="G40" i="26"/>
  <c r="L38" i="26"/>
  <c r="N39" i="26"/>
  <c r="Y40" i="26"/>
  <c r="W39" i="26"/>
  <c r="T42" i="26"/>
  <c r="R41" i="26"/>
  <c r="I42" i="26" l="1"/>
  <c r="G41" i="26"/>
  <c r="R42" i="26"/>
  <c r="T43" i="26"/>
  <c r="L39" i="26"/>
  <c r="N40" i="26"/>
  <c r="Y41" i="26"/>
  <c r="W40" i="26"/>
  <c r="I43" i="26" l="1"/>
  <c r="G42" i="26"/>
  <c r="W41" i="26"/>
  <c r="Y42" i="26"/>
  <c r="R43" i="26"/>
  <c r="T44" i="26"/>
  <c r="N41" i="26"/>
  <c r="L40" i="26"/>
  <c r="I44" i="26" l="1"/>
  <c r="G43" i="26"/>
  <c r="W42" i="26"/>
  <c r="Y43" i="26"/>
  <c r="N42" i="26"/>
  <c r="L41" i="26"/>
  <c r="R44" i="26"/>
  <c r="T45" i="26"/>
  <c r="G44" i="26" l="1"/>
  <c r="I45" i="26"/>
  <c r="R45" i="26"/>
  <c r="T46" i="26"/>
  <c r="L42" i="26"/>
  <c r="N43" i="26"/>
  <c r="W43" i="26"/>
  <c r="Y44" i="26"/>
  <c r="I46" i="26" l="1"/>
  <c r="G45" i="26"/>
  <c r="Y45" i="26"/>
  <c r="W44" i="26"/>
  <c r="N44" i="26"/>
  <c r="L43" i="26"/>
  <c r="R46" i="26"/>
  <c r="T47" i="26"/>
  <c r="G46" i="26" l="1"/>
  <c r="I47" i="26"/>
  <c r="R47" i="26"/>
  <c r="T48" i="26"/>
  <c r="L44" i="26"/>
  <c r="N45" i="26"/>
  <c r="Y46" i="26"/>
  <c r="W45" i="26"/>
  <c r="G47" i="26" l="1"/>
  <c r="I48" i="26"/>
  <c r="R48" i="26"/>
  <c r="T49" i="26"/>
  <c r="Y47" i="26"/>
  <c r="W46" i="26"/>
  <c r="N46" i="26"/>
  <c r="L45" i="26"/>
  <c r="G48" i="26" l="1"/>
  <c r="I49" i="26"/>
  <c r="N47" i="26"/>
  <c r="L46" i="26"/>
  <c r="W47" i="26"/>
  <c r="Y48" i="26"/>
  <c r="T50" i="26"/>
  <c r="R49" i="26"/>
  <c r="G49" i="26" l="1"/>
  <c r="I50" i="26"/>
  <c r="Y49" i="26"/>
  <c r="W48" i="26"/>
  <c r="R50" i="26"/>
  <c r="T51" i="26"/>
  <c r="N48" i="26"/>
  <c r="L47" i="26"/>
  <c r="G50" i="26" l="1"/>
  <c r="I51" i="26"/>
  <c r="N49" i="26"/>
  <c r="L48" i="26"/>
  <c r="R51" i="26"/>
  <c r="T52" i="26"/>
  <c r="Y50" i="26"/>
  <c r="W49" i="26"/>
  <c r="I52" i="26" l="1"/>
  <c r="G51" i="26"/>
  <c r="W50" i="26"/>
  <c r="Y51" i="26"/>
  <c r="R52" i="26"/>
  <c r="T53" i="26"/>
  <c r="R53" i="26" s="1"/>
  <c r="L49" i="26"/>
  <c r="N50" i="26"/>
  <c r="I53" i="26" l="1"/>
  <c r="G53" i="26" s="1"/>
  <c r="G52" i="26"/>
  <c r="N51" i="26"/>
  <c r="L50" i="26"/>
  <c r="W51" i="26"/>
  <c r="Y52" i="26"/>
  <c r="W52" i="26" l="1"/>
  <c r="Y53" i="26"/>
  <c r="N52" i="26"/>
  <c r="L51" i="26"/>
  <c r="W53" i="26" l="1"/>
  <c r="L52" i="26"/>
  <c r="N53" i="26"/>
  <c r="L53" i="26" s="1"/>
  <c r="C29" i="4" l="1"/>
  <c r="P8" i="6" l="1"/>
  <c r="D24" i="4" s="1"/>
  <c r="D25" i="4" s="1"/>
  <c r="G54" i="6"/>
  <c r="D27" i="4" l="1"/>
  <c r="D28" i="4"/>
  <c r="E28" i="4" l="1"/>
  <c r="E29" i="4" s="1"/>
  <c r="D29" i="4"/>
  <c r="E27"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Singh, Melody</author>
  </authors>
  <commentList>
    <comment ref="C14" authorId="0" shapeId="0" xr:uid="{00000000-0006-0000-0200-000001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I14" authorId="0" shapeId="0" xr:uid="{00000000-0006-0000-0200-000002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O14" authorId="0" shapeId="0" xr:uid="{00000000-0006-0000-0200-000003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U14" authorId="0" shapeId="0" xr:uid="{00000000-0006-0000-0200-000004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E21" authorId="0" shapeId="0" xr:uid="{00000000-0006-0000-0200-000005000000}">
      <text>
        <r>
          <rPr>
            <b/>
            <sz val="9"/>
            <color indexed="81"/>
            <rFont val="Tahoma"/>
            <family val="2"/>
          </rPr>
          <t>Singh, Melody:</t>
        </r>
        <r>
          <rPr>
            <sz val="9"/>
            <color indexed="81"/>
            <rFont val="Tahoma"/>
            <family val="2"/>
          </rPr>
          <t xml:space="preserve">
fixed formula to pick up from correct cells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s>
  <commentList>
    <comment ref="E3" authorId="0" shapeId="0" xr:uid="{00000000-0006-0000-0300-000001000000}">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00000000-0006-0000-0300-00000200000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00000000-0006-0000-0300-000003000000}">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00000000-0006-0000-0300-000004000000}">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tc={D741DA39-CD98-47D3-9FA7-6621DC8DEB41}</author>
    <author>tc={042A7966-5159-47A1-94B0-A3CB13846AA9}</author>
    <author>tc={566CAFB6-1EF1-4FF2-B87E-F4929FE5BE78}</author>
    <author>tc={DCF40EB5-268C-43CE-89C7-AF32D94E4FF6}</author>
    <author>tc={32B8858C-2FC4-496A-9BD2-669DFD7AB5DD}</author>
    <author>tc={B551190E-6558-4C7B-892B-49AE1475DB80}</author>
    <author>tc={8E0BED24-BDB3-423B-9A75-002B7CD2C067}</author>
    <author>tc={25ECB2F5-A619-4683-8989-961C01E0E0E0}</author>
    <author>tc={5A801D8F-9999-4184-835E-19EF6FE2B900}</author>
    <author>tc={2CC089CA-CBCB-47FE-91E5-9D0242955826}</author>
    <author>tc={1CE4B5C1-AF2E-4C5C-8F59-A2BBBEE34766}</author>
    <author>tc={09586CBC-CC6F-41E0-B5CF-EB0B2BF8D7DF}</author>
    <author>tc={0B38CEA7-5D74-4033-8100-36C4E40E4192}</author>
    <author>tc={805CA1F1-3C40-45AE-AD69-4F1B87A415B7}</author>
    <author>tc={4FF37BCD-39DB-427C-B3F5-ED822FD26E98}</author>
    <author>tc={914A3ED1-4E33-4329-AF7B-75B5247FED2C}</author>
    <author>tc={F52F7FFF-F33F-4170-A719-A5F3FF88571F}</author>
    <author>tc={7D7D6203-50BD-46B1-ABC7-665A2EE308DE}</author>
  </authors>
  <commentList>
    <comment ref="C21" authorId="0" shapeId="0" xr:uid="{D741DA39-CD98-47D3-9FA7-6621DC8DEB41}">
      <text>
        <t>[Threaded comment]
Your version of Excel allows you to read this threaded comment; however, any edits to it will get removed if the file is opened in a newer version of Excel. Learn more: https://go.microsoft.com/fwlink/?linkid=870924
Comment:
    AL 2502
Eff. Date 1/1/2024</t>
      </text>
    </comment>
    <comment ref="G21" authorId="1" shapeId="0" xr:uid="{042A7966-5159-47A1-94B0-A3CB13846AA9}">
      <text>
        <t>[Threaded comment]
Your version of Excel allows you to read this threaded comment; however, any edits to it will get removed if the file is opened in a newer version of Excel. Learn more: https://go.microsoft.com/fwlink/?linkid=870924
Comment:
    AL 2515 eff 5/1/2024</t>
      </text>
    </comment>
    <comment ref="O21" authorId="2" shapeId="0" xr:uid="{566CAFB6-1EF1-4FF2-B87E-F4929FE5BE78}">
      <text>
        <t>[Threaded comment]
Your version of Excel allows you to read this threaded comment; however, any edits to it will get removed if the file is opened in a newer version of Excel. Learn more: https://go.microsoft.com/fwlink/?linkid=870924
Comment:
    AL 2536 RBO</t>
      </text>
    </comment>
    <comment ref="C28" authorId="3" shapeId="0" xr:uid="{DCF40EB5-268C-43CE-89C7-AF32D94E4FF6}">
      <text>
        <t>[Threaded comment]
Your version of Excel allows you to read this threaded comment; however, any edits to it will get removed if the file is opened in a newer version of Excel. Learn more: https://go.microsoft.com/fwlink/?linkid=870924
Comment:
    AL 2502
Eff Date 1/1/2024</t>
      </text>
    </comment>
    <comment ref="D46" authorId="4" shapeId="0" xr:uid="{32B8858C-2FC4-496A-9BD2-669DFD7AB5DD}">
      <text>
        <t>[Threaded comment]
Your version of Excel allows you to read this threaded comment; however, any edits to it will get removed if the file is opened in a newer version of Excel. Learn more: https://go.microsoft.com/fwlink/?linkid=870924
Comment:
    AL 2498 eff 1/1/24</t>
      </text>
    </comment>
    <comment ref="D47" authorId="5" shapeId="0" xr:uid="{B551190E-6558-4C7B-892B-49AE1475DB80}">
      <text>
        <t>[Threaded comment]
Your version of Excel allows you to read this threaded comment; however, any edits to it will get removed if the file is opened in a newer version of Excel. Learn more: https://go.microsoft.com/fwlink/?linkid=870924
Comment:
    AL 2499 eff 1/1/24</t>
      </text>
    </comment>
    <comment ref="D48" authorId="6" shapeId="0" xr:uid="{8E0BED24-BDB3-423B-9A75-002B7CD2C067}">
      <text>
        <t>[Threaded comment]
Your version of Excel allows you to read this threaded comment; however, any edits to it will get removed if the file is opened in a newer version of Excel. Learn more: https://go.microsoft.com/fwlink/?linkid=870924
Comment:
    AL 2477-A
Eff date 5/5/2023 expire 1/4/2025</t>
      </text>
    </comment>
    <comment ref="D49" authorId="7" shapeId="0" xr:uid="{25ECB2F5-A619-4683-8989-961C01E0E0E0}">
      <text>
        <t>[Threaded comment]
Your version of Excel allows you to read this threaded comment; however, any edits to it will get removed if the file is opened in a newer version of Excel. Learn more: https://go.microsoft.com/fwlink/?linkid=870924
Comment:
    AL 2482
Eff Date: 7/31/2023</t>
      </text>
    </comment>
    <comment ref="D50" authorId="8" shapeId="0" xr:uid="{5A801D8F-9999-4184-835E-19EF6FE2B900}">
      <text>
        <t>[Threaded comment]
Your version of Excel allows you to read this threaded comment; however, any edits to it will get removed if the file is opened in a newer version of Excel. Learn more: https://go.microsoft.com/fwlink/?linkid=870924
Comment:
    AL 2482
Eff Date: 7/31/2023</t>
      </text>
    </comment>
    <comment ref="M52" authorId="9" shapeId="0" xr:uid="{2CC089CA-CBCB-47FE-91E5-9D0242955826}">
      <text>
        <t>[Threaded comment]
Your version of Excel allows you to read this threaded comment; however, any edits to it will get removed if the file is opened in a newer version of Excel. Learn more: https://go.microsoft.com/fwlink/?linkid=870924
Comment:
    AL 2521 Eff Date: 10/1/24 - 9/30/25</t>
      </text>
    </comment>
    <comment ref="M53" authorId="10" shapeId="0" xr:uid="{1CE4B5C1-AF2E-4C5C-8F59-A2BBBEE34766}">
      <text>
        <t>[Threaded comment]
Your version of Excel allows you to read this threaded comment; however, any edits to it will get removed if the file is opened in a newer version of Excel. Learn more: https://go.microsoft.com/fwlink/?linkid=870924
Comment:
    AL 2521 Eff Date: 10/1/24-9/30/25</t>
      </text>
    </comment>
    <comment ref="M54" authorId="11" shapeId="0" xr:uid="{09586CBC-CC6F-41E0-B5CF-EB0B2BF8D7DF}">
      <text>
        <t>[Threaded comment]
Your version of Excel allows you to read this threaded comment; however, any edits to it will get removed if the file is opened in a newer version of Excel. Learn more: https://go.microsoft.com/fwlink/?linkid=870924
Comment:
    AL 2527 Eff Date: 10/1/2024 - 9/30/2027</t>
      </text>
    </comment>
    <comment ref="M55" authorId="12" shapeId="0" xr:uid="{0B38CEA7-5D74-4033-8100-36C4E40E4192}">
      <text>
        <t>[Threaded comment]
Your version of Excel allows you to read this threaded comment; however, any edits to it will get removed if the file is opened in a newer version of Excel. Learn more: https://go.microsoft.com/fwlink/?linkid=870924
Comment:
    AL 2532 Eff Date: 10/1/2024 - 9/30/2026</t>
      </text>
    </comment>
    <comment ref="M56" authorId="13" shapeId="0" xr:uid="{805CA1F1-3C40-45AE-AD69-4F1B87A415B7}">
      <text>
        <t>[Threaded comment]
Your version of Excel allows you to read this threaded comment; however, any edits to it will get removed if the file is opened in a newer version of Excel. Learn more: https://go.microsoft.com/fwlink/?linkid=870924
Comment:
    AL 2533 Eff Date: 10/1/2024 - 9/30/2025</t>
      </text>
    </comment>
    <comment ref="D63" authorId="14" shapeId="0" xr:uid="{00000000-0006-0000-0600-00000C000000}">
      <text>
        <t>[Threaded comment]
Your version of Excel allows you to read this threaded comment; however, any edits to it will get removed if the file is opened in a newer version of Excel. Learn more: https://go.microsoft.com/fwlink/?linkid=870924
Comment:
    CAP customers no longer get RSF surcharge eff 1.1.23</t>
      </text>
    </comment>
    <comment ref="M70" authorId="15" shapeId="0" xr:uid="{914A3ED1-4E33-4329-AF7B-75B5247FED2C}">
      <text>
        <t>[Threaded comment]
Your version of Excel allows you to read this threaded comment; however, any edits to it will get removed if the file is opened in a newer version of Excel. Learn more: https://go.microsoft.com/fwlink/?linkid=870924
Comment:
    Al 2527 Eff Date: 10/1/2024 - 9/30/2027</t>
      </text>
    </comment>
    <comment ref="M73" authorId="16" shapeId="0" xr:uid="{F52F7FFF-F33F-4170-A719-A5F3FF88571F}">
      <text>
        <t>[Threaded comment]
Your version of Excel allows you to read this threaded comment; however, any edits to it will get removed if the file is opened in a newer version of Excel. Learn more: https://go.microsoft.com/fwlink/?linkid=870924
Comment:
    AL 2527 Eff Date: 10/1/24 - 9/30/25</t>
      </text>
    </comment>
    <comment ref="C77" authorId="17" shapeId="0" xr:uid="{7D7D6203-50BD-46B1-ABC7-665A2EE308DE}">
      <text>
        <t>[Threaded comment]
Your version of Excel allows you to read this threaded comment; however, any edits to it will get removed if the file is opened in a newer version of Excel. Learn more: https://go.microsoft.com/fwlink/?linkid=870924
Comment:
    AL 2505 effective 1.1.2024</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<sst xmlns="http://schemas.openxmlformats.org/spreadsheetml/2006/main" count="2196" uniqueCount="237">
  <si>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</si>
  <si>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</si>
  <si>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</si>
  <si>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</si>
  <si>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</si>
  <si>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</si>
  <si>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</si>
  <si>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</si>
  <si>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</si>
  <si>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</si>
  <si>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</si>
  <si>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</si>
  <si>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</si>
  <si>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</si>
  <si>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</si>
  <si>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</si>
  <si>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</si>
  <si>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</si>
  <si>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</si>
  <si>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</si>
  <si>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</si>
  <si>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</si>
  <si>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</si>
  <si>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</si>
  <si>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</si>
  <si>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</si>
  <si>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</si>
  <si>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</si>
  <si>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</si>
  <si>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</si>
  <si>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</si>
  <si>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</si>
  <si>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</si>
  <si>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</si>
  <si>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</si>
  <si>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</si>
  <si>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</si>
  <si>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</si>
  <si>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</si>
  <si>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</si>
  <si>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</si>
  <si>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</si>
  <si>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</si>
  <si>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</si>
  <si>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</si>
  <si>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</si>
  <si>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</si>
  <si>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</si>
  <si>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</si>
  <si>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</si>
  <si>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</si>
  <si>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</si>
  <si>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</si>
  <si>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</si>
  <si>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</si>
  <si>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</si>
  <si>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</si>
  <si>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</si>
  <si>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</si>
  <si>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</si>
  <si>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</si>
  <si>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</si>
  <si>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</si>
  <si>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</si>
  <si>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</si>
  <si>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</si>
  <si>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</si>
  <si>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</si>
  <si>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</si>
  <si>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</si>
  <si>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</si>
  <si>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</si>
  <si>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</si>
  <si>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</si>
  <si>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</si>
  <si>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</si>
  <si>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</si>
  <si>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</si>
  <si>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</si>
  <si>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</si>
  <si>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</si>
  <si>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</si>
  <si>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</si>
  <si>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</si>
  <si>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</si>
  <si>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</si>
  <si>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</si>
  <si>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</si>
  <si>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</si>
  <si>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</si>
  <si>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</si>
  <si>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</si>
  <si>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</si>
  <si>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</si>
  <si>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</si>
  <si>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Reserved</t>
  </si>
  <si>
    <t>Taxes</t>
  </si>
  <si>
    <t>CPUC Fee</t>
  </si>
  <si>
    <t>DO NOT DELETE</t>
  </si>
  <si>
    <t>District</t>
  </si>
  <si>
    <t>Yes</t>
  </si>
  <si>
    <t>No</t>
  </si>
  <si>
    <t>F87</t>
  </si>
  <si>
    <t>F88</t>
  </si>
  <si>
    <t>F89</t>
  </si>
  <si>
    <t>Residential</t>
  </si>
  <si>
    <t>F90</t>
  </si>
  <si>
    <t>Non-Residential</t>
  </si>
  <si>
    <t>F91</t>
  </si>
  <si>
    <t>F92</t>
  </si>
  <si>
    <t>F85</t>
  </si>
  <si>
    <t>F94</t>
  </si>
  <si>
    <t>F95</t>
  </si>
  <si>
    <t>F96</t>
  </si>
  <si>
    <t>F97</t>
  </si>
  <si>
    <t>F98</t>
  </si>
  <si>
    <t>F99</t>
  </si>
  <si>
    <t>F101</t>
  </si>
  <si>
    <t>F102</t>
  </si>
  <si>
    <t>F103</t>
  </si>
  <si>
    <t>Base Bill</t>
  </si>
  <si>
    <t>F104</t>
  </si>
  <si>
    <t>F105</t>
  </si>
  <si>
    <t>F106</t>
  </si>
  <si>
    <t>Non-CAP</t>
  </si>
  <si>
    <t>F108</t>
  </si>
  <si>
    <t>F109</t>
  </si>
  <si>
    <t>F110</t>
  </si>
  <si>
    <t>F111</t>
  </si>
  <si>
    <t>F112</t>
  </si>
  <si>
    <t>Credit</t>
  </si>
  <si>
    <t>Incremental Bill Change</t>
  </si>
  <si>
    <t>Incremental Annual Bill</t>
  </si>
  <si>
    <t>% Increase/(Decrease) from Adopted Rev Req't</t>
  </si>
  <si>
    <t>Average CAP</t>
  </si>
  <si>
    <t>Essential Non-CAP</t>
  </si>
  <si>
    <t>Essential CAP</t>
  </si>
  <si>
    <t>Average Non-CAP</t>
  </si>
  <si>
    <t>Bill Impact</t>
  </si>
  <si>
    <t>Average (Insert Uage)</t>
  </si>
  <si>
    <t>Average (Insert Usage)</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</si>
  <si>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</si>
  <si>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</si>
  <si>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</si>
  <si>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</si>
  <si>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</si>
  <si>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</si>
  <si>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</si>
  <si>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</si>
  <si>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</si>
  <si>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</si>
  <si>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CALIFORNIA WATER SERVICE COMPANY</t>
  </si>
  <si>
    <t>CAP Discount</t>
  </si>
  <si>
    <t>Active</t>
  </si>
  <si>
    <t>Pending - Filed</t>
  </si>
  <si>
    <t>Pending - New Filing</t>
  </si>
  <si>
    <t>Last Adoped Revenue Requirement</t>
  </si>
  <si>
    <t>Superceded</t>
  </si>
  <si>
    <t>Essential (6 CCF)</t>
  </si>
  <si>
    <t>Month</t>
  </si>
  <si>
    <t>Current</t>
  </si>
  <si>
    <t>January</t>
  </si>
  <si>
    <t>February</t>
  </si>
  <si>
    <t>March</t>
  </si>
  <si>
    <t>April</t>
  </si>
  <si>
    <t>May</t>
  </si>
  <si>
    <t>June</t>
  </si>
  <si>
    <t>July</t>
  </si>
  <si>
    <t>August</t>
  </si>
  <si>
    <t>September</t>
  </si>
  <si>
    <t>October</t>
  </si>
  <si>
    <t>November</t>
  </si>
  <si>
    <t>December</t>
  </si>
  <si>
    <t>Usage</t>
  </si>
  <si>
    <t>Year</t>
  </si>
  <si>
    <t>Meter Size</t>
  </si>
  <si>
    <t>&lt;-- Select</t>
  </si>
  <si>
    <t>Usage (CCF)</t>
  </si>
  <si>
    <t>Customer Class</t>
  </si>
  <si>
    <t>CAP Customer</t>
  </si>
  <si>
    <t>Billing Frequency</t>
  </si>
  <si>
    <t>Service Area</t>
  </si>
  <si>
    <t>Volumetric Charge</t>
  </si>
  <si>
    <t>Rate</t>
  </si>
  <si>
    <t>Charge</t>
  </si>
  <si>
    <t>Usage/Base Bill</t>
  </si>
  <si>
    <t>Taxable Amount</t>
  </si>
  <si>
    <t>Annualized</t>
  </si>
  <si>
    <t>Year for Rev Req't</t>
  </si>
  <si>
    <t>Year for Rates</t>
  </si>
  <si>
    <t>CALIFORNIA WATER SERVICE</t>
  </si>
  <si>
    <t>TBD</t>
  </si>
  <si>
    <t>Catastrophic Events Memo Account (CEMA)</t>
  </si>
  <si>
    <t>Public Safety Power Shut-Off Memo Account (PSPS)</t>
  </si>
  <si>
    <t>Drought Response Memo Account (DREMA)</t>
  </si>
  <si>
    <t>Total Non Cap Bill</t>
  </si>
  <si>
    <t>CAP Surcharge, RSF Surcharge, and CPUC User Fee</t>
  </si>
  <si>
    <t>Inflation Adjustment for IRMA, 2022 WRAM/MCBA, and Conservation Expense Balancing Account</t>
  </si>
  <si>
    <t>Average Usage 
(non-CAP)</t>
  </si>
  <si>
    <t>Average Usage (CAP)</t>
  </si>
  <si>
    <t>Total Cap Bill</t>
  </si>
  <si>
    <t>Total Non Cap Essential Usage Bill</t>
  </si>
  <si>
    <t>Total Cap Essential Usage Bill</t>
  </si>
  <si>
    <t>BAKERSFIELD</t>
  </si>
  <si>
    <t>AL 2433</t>
  </si>
  <si>
    <t>2022 Step Rates</t>
  </si>
  <si>
    <t>AL 2461, 2462, and 2469</t>
  </si>
  <si>
    <t>Bakersfield</t>
  </si>
  <si>
    <t>AL 2475, 2477-A, and 2478</t>
  </si>
  <si>
    <t>AL 2482, 2488, and 2491</t>
  </si>
  <si>
    <t>PCBA &amp; HCBA Amortization for 2018 GRC, Production Offsets, and Cost of Capital</t>
  </si>
  <si>
    <t>PCBA</t>
  </si>
  <si>
    <t>HCBA</t>
  </si>
  <si>
    <t>DRMA</t>
  </si>
  <si>
    <t>2023-2026</t>
  </si>
  <si>
    <t>AL 2498, 2499, 2505</t>
  </si>
  <si>
    <t>AL 2490</t>
  </si>
  <si>
    <t>Drought Memo Account (DRMA)</t>
  </si>
  <si>
    <t>D. 24-03-042, AL 2514, &amp; AL 2515</t>
  </si>
  <si>
    <t>Step rates, rate base offsets, cost of capital</t>
  </si>
  <si>
    <t>2024 GRC Application</t>
  </si>
  <si>
    <t>AL 2520</t>
  </si>
  <si>
    <t>Extended Arrearage Program</t>
  </si>
  <si>
    <t>General Balancing Account</t>
  </si>
  <si>
    <t>Lead Service Line</t>
  </si>
  <si>
    <t>A. 24-07-003</t>
  </si>
  <si>
    <t>IRMA</t>
  </si>
  <si>
    <t>AL 2530-A, 2527, 2532, 2533</t>
  </si>
  <si>
    <t>Lead Service Line Inventories, General Balancing Account Amortization, IRMA, M-WRAM, ICBA</t>
  </si>
  <si>
    <t>M-WRAM</t>
  </si>
  <si>
    <t>ICBA</t>
  </si>
  <si>
    <t>IRMA Cap</t>
  </si>
  <si>
    <t>AL 2536</t>
  </si>
  <si>
    <t>January 2025 Rate Base Offset</t>
  </si>
  <si>
    <t>January 2025 Step Rates</t>
  </si>
  <si>
    <t>RSF Sucharge</t>
  </si>
  <si>
    <t>CAP Sucharge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</si>
</sst>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00000000%"/>
    <numFmt numFmtId="171" formatCode="0.0000%"/>
    <numFmt numFmtId="172" formatCode="[$-409]mmmmm;@"/>
    <numFmt numFmtId="173" formatCode="0.0000"/>
    <numFmt numFmtId="174" formatCode="&quot;$&quot;#,##0.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b/>
      <sz val="9"/>
      <color indexed="81"/>
      <name val="Tahoma"/>
      <family val="2"/>
    </font>
    <font>
      <sz val="9"/>
      <color indexed="81"/>
      <name val="Tahoma"/>
      <family val="2"/>
    </font>
  </fonts>
  <fills count="9">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s>
  <borders count="32">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90">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0" fontId="2" fillId="0" borderId="0" xfId="0" applyFont="1" applyAlignment="1">
      <alignment horizontal="center" wrapText="1"/>
    </xf>
    <xf numFmtId="9" fontId="0" fillId="0" borderId="0" xfId="1" applyFont="1" applyFill="1" applyAlignment="1">
      <alignment horizontal="center"/>
    </xf>
    <xf numFmtId="164"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4" fontId="3" fillId="2" borderId="0" xfId="0" applyNumberFormat="1" applyFont="1" applyFill="1" applyAlignment="1">
      <alignment horizontal="center"/>
    </xf>
    <xf numFmtId="0" fontId="2" fillId="0" borderId="5" xfId="0" applyFont="1" applyBorder="1" applyAlignment="1">
      <alignment wrapText="1"/>
    </xf>
    <xf numFmtId="10" fontId="3" fillId="2" borderId="0" xfId="0" applyNumberFormat="1" applyFont="1" applyFill="1" applyAlignment="1">
      <alignment horizontal="center"/>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5" fillId="0" borderId="0" xfId="1" applyNumberFormat="1" applyFont="1" applyFill="1" applyAlignment="1">
      <alignment horizontal="center"/>
    </xf>
    <xf numFmtId="0" fontId="2" fillId="2" borderId="0" xfId="0" applyFont="1" applyFill="1"/>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0" fontId="2" fillId="0" borderId="4" xfId="0" applyFont="1" applyBorder="1" applyAlignment="1">
      <alignment horizontal="center"/>
    </xf>
    <xf numFmtId="1" fontId="0" fillId="2" borderId="0" xfId="0" applyNumberFormat="1" applyFill="1" applyAlignment="1">
      <alignment horizontal="center"/>
    </xf>
    <xf numFmtId="169" fontId="0" fillId="2" borderId="0" xfId="2" applyNumberFormat="1" applyFont="1" applyFill="1"/>
    <xf numFmtId="15" fontId="2" fillId="0" borderId="0" xfId="0" quotePrefix="1" applyNumberFormat="1" applyFont="1" applyAlignment="1">
      <alignment horizontal="center"/>
    </xf>
    <xf numFmtId="170" fontId="5" fillId="0" borderId="0" xfId="1" applyNumberFormat="1" applyFont="1" applyFill="1" applyAlignment="1">
      <alignment horizontal="center"/>
    </xf>
    <xf numFmtId="171" fontId="5" fillId="0" borderId="0" xfId="1" applyNumberFormat="1" applyFont="1" applyFill="1" applyAlignment="1">
      <alignment horizontal="center"/>
    </xf>
    <xf numFmtId="171" fontId="3" fillId="2" borderId="0" xfId="1" applyNumberFormat="1" applyFont="1" applyFill="1" applyAlignment="1">
      <alignment horizontal="center"/>
    </xf>
    <xf numFmtId="164" fontId="1" fillId="2" borderId="0" xfId="1" applyNumberFormat="1" applyFont="1" applyFill="1" applyAlignment="1">
      <alignment horizontal="center"/>
    </xf>
    <xf numFmtId="171" fontId="1" fillId="0" borderId="0" xfId="1" applyNumberFormat="1" applyFont="1" applyFill="1" applyAlignment="1">
      <alignment horizontal="center"/>
    </xf>
    <xf numFmtId="0" fontId="2" fillId="0" borderId="18" xfId="0" applyFont="1" applyBorder="1" applyAlignment="1">
      <alignment horizontal="centerContinuous" wrapText="1"/>
    </xf>
    <xf numFmtId="0" fontId="0" fillId="0" borderId="19" xfId="0" applyBorder="1" applyAlignment="1">
      <alignment horizontal="center" wrapText="1"/>
    </xf>
    <xf numFmtId="0" fontId="0" fillId="0" borderId="20" xfId="0" applyBorder="1" applyAlignment="1">
      <alignment horizontal="center" wrapText="1"/>
    </xf>
    <xf numFmtId="0" fontId="0" fillId="0" borderId="21" xfId="0" applyBorder="1" applyAlignment="1">
      <alignment horizontal="center" wrapText="1"/>
    </xf>
    <xf numFmtId="0" fontId="2" fillId="0" borderId="22" xfId="0" applyFont="1" applyBorder="1" applyAlignment="1">
      <alignment horizontal="centerContinuous" wrapText="1"/>
    </xf>
    <xf numFmtId="0" fontId="0" fillId="0" borderId="23" xfId="0" applyBorder="1" applyAlignment="1">
      <alignment horizontal="center" wrapText="1"/>
    </xf>
    <xf numFmtId="0" fontId="0" fillId="0" borderId="0" xfId="0" applyAlignment="1">
      <alignment horizontal="center" wrapText="1"/>
    </xf>
    <xf numFmtId="0" fontId="0" fillId="0" borderId="24" xfId="0" applyBorder="1" applyAlignment="1">
      <alignment horizontal="center" wrapText="1"/>
    </xf>
    <xf numFmtId="0" fontId="2" fillId="0" borderId="22" xfId="0" applyFont="1" applyBorder="1"/>
    <xf numFmtId="0" fontId="2" fillId="0" borderId="23" xfId="0" applyFont="1" applyBorder="1" applyAlignment="1">
      <alignment horizontal="center"/>
    </xf>
    <xf numFmtId="0" fontId="2" fillId="0" borderId="24" xfId="0" applyFont="1" applyBorder="1" applyAlignment="1">
      <alignment horizontal="center" wrapText="1"/>
    </xf>
    <xf numFmtId="0" fontId="0" fillId="0" borderId="22" xfId="0" applyBorder="1" applyAlignment="1">
      <alignment horizontal="left"/>
    </xf>
    <xf numFmtId="164" fontId="0" fillId="0" borderId="23" xfId="0" applyNumberFormat="1" applyBorder="1" applyAlignment="1">
      <alignment horizontal="center"/>
    </xf>
    <xf numFmtId="164" fontId="0" fillId="0" borderId="24" xfId="0" applyNumberFormat="1" applyBorder="1" applyAlignment="1">
      <alignment horizontal="center"/>
    </xf>
    <xf numFmtId="164" fontId="3" fillId="0" borderId="23" xfId="0" applyNumberFormat="1" applyFont="1" applyBorder="1" applyAlignment="1">
      <alignment horizontal="center"/>
    </xf>
    <xf numFmtId="164" fontId="0" fillId="6" borderId="23" xfId="0" applyNumberFormat="1" applyFill="1"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25" xfId="0" applyBorder="1" applyAlignment="1">
      <alignment horizontal="left"/>
    </xf>
    <xf numFmtId="164" fontId="0" fillId="0" borderId="26" xfId="0" applyNumberFormat="1" applyBorder="1" applyAlignment="1">
      <alignment horizontal="center"/>
    </xf>
    <xf numFmtId="0" fontId="0" fillId="0" borderId="27" xfId="0" applyBorder="1"/>
    <xf numFmtId="164" fontId="0" fillId="0" borderId="27" xfId="0" applyNumberFormat="1" applyBorder="1" applyAlignment="1">
      <alignment horizontal="center"/>
    </xf>
    <xf numFmtId="0" fontId="0" fillId="0" borderId="28" xfId="0" applyBorder="1"/>
    <xf numFmtId="164" fontId="0" fillId="0" borderId="27" xfId="0" applyNumberFormat="1" applyBorder="1"/>
    <xf numFmtId="0" fontId="0" fillId="0" borderId="2" xfId="0" applyBorder="1" applyAlignment="1">
      <alignment horizontal="center"/>
    </xf>
    <xf numFmtId="0" fontId="2" fillId="0" borderId="3" xfId="0" applyFont="1" applyBorder="1"/>
    <xf numFmtId="0" fontId="0" fillId="7" borderId="4" xfId="0" applyFill="1" applyBorder="1" applyAlignment="1">
      <alignment horizontal="center"/>
    </xf>
    <xf numFmtId="0" fontId="0" fillId="0" borderId="4" xfId="0" applyBorder="1" applyAlignment="1">
      <alignment horizontal="center"/>
    </xf>
    <xf numFmtId="0" fontId="2" fillId="0" borderId="5" xfId="0" applyFont="1" applyBorder="1"/>
    <xf numFmtId="0" fontId="0" fillId="0" borderId="6" xfId="0" applyBorder="1" applyAlignment="1">
      <alignment horizontal="center"/>
    </xf>
    <xf numFmtId="164" fontId="0" fillId="0" borderId="4" xfId="0" applyNumberFormat="1" applyBorder="1" applyAlignment="1">
      <alignment horizontal="center"/>
    </xf>
    <xf numFmtId="0" fontId="2" fillId="0" borderId="3"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3" xfId="1" applyNumberFormat="1" applyFont="1" applyBorder="1" applyAlignment="1">
      <alignment horizontal="center"/>
    </xf>
    <xf numFmtId="2" fontId="0" fillId="0" borderId="0" xfId="0" applyNumberFormat="1" applyAlignment="1">
      <alignment horizontal="center"/>
    </xf>
    <xf numFmtId="10" fontId="0" fillId="0" borderId="3" xfId="1" applyNumberFormat="1" applyFont="1" applyBorder="1" applyAlignment="1">
      <alignment horizontal="center"/>
    </xf>
    <xf numFmtId="0" fontId="0" fillId="0" borderId="5" xfId="0" applyBorder="1"/>
    <xf numFmtId="0" fontId="0" fillId="0" borderId="7" xfId="0" applyBorder="1"/>
    <xf numFmtId="164" fontId="2" fillId="0" borderId="6" xfId="0" applyNumberFormat="1" applyFont="1" applyBorder="1" applyAlignment="1">
      <alignment horizontal="center"/>
    </xf>
    <xf numFmtId="0" fontId="2" fillId="0" borderId="30" xfId="0" applyFont="1" applyBorder="1" applyAlignment="1">
      <alignment horizontal="center"/>
    </xf>
    <xf numFmtId="164" fontId="2" fillId="0" borderId="7" xfId="0" applyNumberFormat="1" applyFont="1" applyBorder="1" applyAlignment="1">
      <alignment horizontal="center"/>
    </xf>
    <xf numFmtId="172" fontId="0" fillId="6" borderId="0" xfId="0" applyNumberFormat="1" applyFill="1" applyAlignment="1">
      <alignment horizontal="center"/>
    </xf>
    <xf numFmtId="1" fontId="0" fillId="6" borderId="0" xfId="0" applyNumberFormat="1" applyFill="1" applyAlignment="1">
      <alignment horizontal="center"/>
    </xf>
    <xf numFmtId="0" fontId="2" fillId="7" borderId="0" xfId="0" applyFont="1" applyFill="1" applyAlignment="1">
      <alignment horizontal="center" wrapText="1"/>
    </xf>
    <xf numFmtId="167" fontId="0" fillId="8" borderId="4" xfId="0" applyNumberFormat="1" applyFill="1" applyBorder="1" applyAlignment="1">
      <alignment horizontal="center"/>
    </xf>
    <xf numFmtId="14" fontId="5" fillId="0" borderId="0" xfId="0" applyNumberFormat="1" applyFont="1" applyAlignment="1">
      <alignment horizontal="center"/>
    </xf>
    <xf numFmtId="164" fontId="0" fillId="6" borderId="0" xfId="0" applyNumberFormat="1" applyFill="1" applyAlignment="1">
      <alignment horizontal="center"/>
    </xf>
    <xf numFmtId="167" fontId="0" fillId="0" borderId="13" xfId="0" applyNumberFormat="1" applyBorder="1" applyAlignment="1">
      <alignment horizontal="center"/>
    </xf>
    <xf numFmtId="0" fontId="2" fillId="0" borderId="0" xfId="0" applyFont="1" applyAlignment="1">
      <alignment horizontal="center" vertical="center"/>
    </xf>
    <xf numFmtId="167" fontId="0" fillId="0" borderId="14" xfId="0" applyNumberFormat="1" applyBorder="1" applyAlignment="1">
      <alignment horizontal="center"/>
    </xf>
    <xf numFmtId="10" fontId="0" fillId="0" borderId="0" xfId="1" applyNumberFormat="1" applyFont="1" applyBorder="1" applyAlignment="1">
      <alignment horizontal="center"/>
    </xf>
    <xf numFmtId="0" fontId="0" fillId="2" borderId="0" xfId="0" applyFill="1" applyAlignment="1">
      <alignment wrapText="1"/>
    </xf>
    <xf numFmtId="9" fontId="3" fillId="0" borderId="0" xfId="1" applyFont="1" applyAlignment="1">
      <alignment horizontal="center"/>
    </xf>
    <xf numFmtId="0" fontId="5" fillId="0" borderId="0" xfId="0" applyFont="1" applyAlignment="1">
      <alignment horizontal="center"/>
    </xf>
    <xf numFmtId="0" fontId="3"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65" fontId="5" fillId="0" borderId="0" xfId="1" applyNumberFormat="1" applyFont="1" applyFill="1" applyAlignment="1">
      <alignment horizontal="center"/>
    </xf>
    <xf numFmtId="165" fontId="3" fillId="2" borderId="0" xfId="1" applyNumberFormat="1" applyFont="1" applyFill="1" applyAlignment="1">
      <alignment horizontal="center"/>
    </xf>
    <xf numFmtId="173" fontId="5" fillId="0" borderId="0" xfId="1" applyNumberFormat="1" applyFont="1" applyFill="1" applyAlignment="1">
      <alignment horizontal="center"/>
    </xf>
    <xf numFmtId="166" fontId="0" fillId="0" borderId="0" xfId="0" applyNumberFormat="1"/>
    <xf numFmtId="174" fontId="0" fillId="0" borderId="0" xfId="1" applyNumberFormat="1" applyFont="1"/>
    <xf numFmtId="165" fontId="1" fillId="0" borderId="0" xfId="1" applyNumberFormat="1" applyFont="1" applyFill="1" applyAlignment="1">
      <alignment horizontal="center"/>
    </xf>
    <xf numFmtId="165" fontId="1" fillId="0" borderId="0" xfId="0" applyNumberFormat="1" applyFont="1" applyAlignment="1">
      <alignment horizontal="center"/>
    </xf>
    <xf numFmtId="165" fontId="2" fillId="0" borderId="0" xfId="0" applyNumberFormat="1" applyFont="1" applyAlignment="1">
      <alignment horizontal="center"/>
    </xf>
    <xf numFmtId="10" fontId="5" fillId="0" borderId="0" xfId="0" applyNumberFormat="1" applyFont="1" applyAlignment="1">
      <alignment horizontal="center"/>
    </xf>
    <xf numFmtId="168" fontId="2" fillId="8" borderId="16" xfId="1" applyNumberFormat="1" applyFont="1" applyFill="1" applyBorder="1" applyAlignment="1">
      <alignment horizontal="center"/>
    </xf>
    <xf numFmtId="168" fontId="2" fillId="8" borderId="17" xfId="1" applyNumberFormat="1" applyFont="1" applyFill="1" applyBorder="1" applyAlignment="1">
      <alignment horizontal="center"/>
    </xf>
    <xf numFmtId="14" fontId="3" fillId="0" borderId="0" xfId="0" applyNumberFormat="1" applyFont="1" applyAlignment="1">
      <alignment horizontal="center"/>
    </xf>
    <xf numFmtId="172" fontId="3" fillId="6" borderId="0" xfId="0" applyNumberFormat="1" applyFont="1" applyFill="1" applyAlignment="1">
      <alignment horizontal="center"/>
    </xf>
    <xf numFmtId="1" fontId="3" fillId="6" borderId="0" xfId="0" applyNumberFormat="1" applyFont="1" applyFill="1" applyAlignment="1">
      <alignment horizontal="center"/>
    </xf>
    <xf numFmtId="164" fontId="3" fillId="6" borderId="0" xfId="0" applyNumberFormat="1" applyFont="1" applyFill="1" applyAlignment="1">
      <alignment horizontal="center"/>
    </xf>
    <xf numFmtId="0" fontId="0" fillId="3" borderId="0" xfId="0" applyFill="1" applyAlignment="1">
      <alignment wrapText="1"/>
    </xf>
    <xf numFmtId="0" fontId="7" fillId="4" borderId="0" xfId="0" applyFont="1" applyFill="1" applyAlignment="1">
      <alignment horizontal="center" wrapText="1"/>
    </xf>
    <xf numFmtId="0" fontId="3" fillId="2" borderId="0" xfId="1" applyNumberFormat="1" applyFont="1" applyFill="1" applyAlignment="1">
      <alignment horizontal="center"/>
    </xf>
    <xf numFmtId="164" fontId="1" fillId="0" borderId="0" xfId="1" applyNumberFormat="1" applyFont="1" applyFill="1" applyAlignment="1">
      <alignment horizontal="center"/>
    </xf>
    <xf numFmtId="167" fontId="0" fillId="0" borderId="0" xfId="0" applyNumberFormat="1"/>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xf numFmtId="0" fontId="2" fillId="0" borderId="29" xfId="0" applyFont="1" applyBorder="1" applyAlignment="1">
      <alignment horizontal="center"/>
    </xf>
    <xf numFmtId="0" fontId="2" fillId="0" borderId="30" xfId="0" applyFont="1" applyBorder="1" applyAlignment="1">
      <alignment horizontal="center"/>
    </xf>
    <xf numFmtId="0" fontId="2" fillId="0" borderId="31" xfId="0" applyFont="1" applyBorder="1" applyAlignment="1">
      <alignment horizontal="center"/>
    </xf>
  </cellXfs>
  <cellStyles count="3">
    <cellStyle name="Comma" xfId="2" builtinId="3"/>
    <cellStyle name="Normal" xfId="0" builtinId="0"/>
    <cellStyle name="Percent" xfId="1" builtinId="5"/>
  </cellStyles>
  <dxfs count="42">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5.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externalLink" Target="externalLinks/externalLink9.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tyles" Target="styles.xml"/><Relationship Id="rId30" Type="http://schemas.microsoft.com/office/2017/10/relationships/person" Target="persons/person.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3\Workpapers\TEMPLATE\Summary%20of%20Earnings_All%20Districts.xlsx" TargetMode="External"/><Relationship Id="rId1" Type="http://schemas.openxmlformats.org/officeDocument/2006/relationships/externalLinkPath" Target="/Rates/Rates%20-%20Filed%202023/Workpapers/TEMPLATE/Summary%20of%20Earnings_All%20Districts.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s%20-%20Filed%202024\AL%202515%20(May%202024%20Rates)\Y.%20Slipsheet\SOE_All%20Districts_May%202024%20v2.xlsx" TargetMode="External"/><Relationship Id="rId1" Type="http://schemas.openxmlformats.org/officeDocument/2006/relationships/externalLinkPath" Target="/Rates/Rates%20-%20Filed%202024/AL%202515%20(May%202024%20Rates)/Y.%20Slipsheet/SOE_All%20Districts_May%202024%20v2.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4\AL%202536%20(1.1.25%20Rate%20Base%20Offset)\B.%20Workpapers%20and%20Support\BKD\AL%2025XX_RBO%20Jan-2025%20Rate%20Design_BKD.xlsx" TargetMode="External"/><Relationship Id="rId1" Type="http://schemas.openxmlformats.org/officeDocument/2006/relationships/externalLinkPath" Target="/Rates/Rates%20-%20Filed%202024/AL%202536%20(1.1.25%20Rate%20Base%20Offset)/B.%20Workpapers%20and%20Support/BKD/AL%2025XX_RBO%20Jan-2025%20Rate%20Design_BKD.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Rate%20Case%202024\RO%20Model\A_RO%20Model_July\CH12_RD_RO_DRRS.xlsb" TargetMode="External"/><Relationship Id="rId1" Type="http://schemas.openxmlformats.org/officeDocument/2006/relationships/externalLinkPath" Target="/Rates/Rate%20Case%202024/RO%20Model/A_RO%20Model_July/CH12_RD_RO_DRRS.xlsb"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Rates/COMPLIANCE%20REQUIREMENTS/02%20Feb.1%20-%20Q4%20Affordability%20Bill%20Tracker%20-%20MAIN/2023%20Q1%20Feb.1/Internal_do%20not%20send/Bear%20Gulch%20Rates%20Bill%20Calculator_2021%20GRC.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msingh\AppData\Local\Temp\Temp1_Feb.1%20-%20Q1%20Affordability%20Bill%20Tracker.zip\Bakersfield%20Rates%20Bill%20Calculator_2021%20GRC.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4\Workpapers%20&amp;%20Support\Dist.%20Average%20Usage%20Res%20&amp;%20NonRes%20includes%202023.xlsx" TargetMode="External"/><Relationship Id="rId1" Type="http://schemas.openxmlformats.org/officeDocument/2006/relationships/externalLinkPath" Target="/Rates/Rates%20-%20Filed%202024/Workpapers%20&amp;%20Support/Dist.%20Average%20Usage%20Res%20&amp;%20NonRes%20includes%202023.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4\AL%202515%20(May%202024%20Rates)\B.%20Workpapers%20and%20Support\Rate%20Design%20Workpapers\AL%202515_May%202024%20Rate%20Design_BKD.xlsx" TargetMode="External"/><Relationship Id="rId1" Type="http://schemas.openxmlformats.org/officeDocument/2006/relationships/externalLinkPath" Target="/Rates/Rates%20-%20Filed%202024/AL%202515%20(May%202024%20Rates)/B.%20Workpapers%20and%20Support/Rate%20Design%20Workpapers/AL%202515_May%202024%20Rate%20Design_BKD.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4\Workpapers%20&amp;%20Support\Surcharges%20and%20Surcredits_All%20Districts.xlsx" TargetMode="External"/><Relationship Id="rId1" Type="http://schemas.openxmlformats.org/officeDocument/2006/relationships/externalLinkPath" Target="/Rates/Rates%20-%20Filed%202024/Workpapers%20&amp;%20Support/Surcharges%20and%20Surcredits_All%20Distric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L DISTRICTS"/>
      <sheetName val="BKD"/>
      <sheetName val="BAR"/>
      <sheetName val="BG"/>
      <sheetName val="CH"/>
      <sheetName val="DIX"/>
      <sheetName val="DOM"/>
      <sheetName val="ELA"/>
      <sheetName val="HR"/>
      <sheetName val="GO"/>
      <sheetName val="KRV"/>
      <sheetName val="LAR"/>
      <sheetName val="LAS"/>
      <sheetName val="LIV"/>
      <sheetName val="MRL"/>
      <sheetName val="ORO"/>
      <sheetName val="PVP"/>
      <sheetName val="SEL"/>
      <sheetName val="STK"/>
      <sheetName val="SVR"/>
      <sheetName val="TRV"/>
      <sheetName val="VIS"/>
      <sheetName val="WLK"/>
      <sheetName val="WIL"/>
      <sheetName val="DO NOT DELETE --&gt;"/>
      <sheetName val="New District Template"/>
      <sheetName val="WP REFERENCE_PWO"/>
      <sheetName val="WP REFERENCE_RBO"/>
      <sheetName val="WP REFERENCE"/>
    </sheetNames>
    <sheetDataSet>
      <sheetData sheetId="0"/>
      <sheetData sheetId="1">
        <row r="9">
          <cell r="H9">
            <v>83955.80276822405</v>
          </cell>
          <cell r="J9">
            <v>87848.809480296812</v>
          </cell>
        </row>
      </sheetData>
      <sheetData sheetId="2">
        <row r="9">
          <cell r="G9">
            <v>96186.447603365639</v>
          </cell>
        </row>
      </sheetData>
      <sheetData sheetId="3">
        <row r="9">
          <cell r="I9">
            <v>64785.464849864991</v>
          </cell>
        </row>
      </sheetData>
      <sheetData sheetId="4">
        <row r="9">
          <cell r="G9">
            <v>27284.270655336106</v>
          </cell>
        </row>
      </sheetData>
      <sheetData sheetId="5">
        <row r="9">
          <cell r="F9">
            <v>6151.7185901609955</v>
          </cell>
        </row>
      </sheetData>
      <sheetData sheetId="6">
        <row r="9">
          <cell r="K9">
            <v>79556.875672649781</v>
          </cell>
        </row>
      </sheetData>
      <sheetData sheetId="7">
        <row r="9">
          <cell r="J9">
            <v>42195.922999233619</v>
          </cell>
        </row>
      </sheetData>
      <sheetData sheetId="8">
        <row r="9">
          <cell r="I9">
            <v>35914.879699996862</v>
          </cell>
        </row>
      </sheetData>
      <sheetData sheetId="9"/>
      <sheetData sheetId="10">
        <row r="9">
          <cell r="F9">
            <v>7384.3031687140247</v>
          </cell>
        </row>
      </sheetData>
      <sheetData sheetId="11">
        <row r="9">
          <cell r="I9">
            <v>58290.153369603009</v>
          </cell>
        </row>
      </sheetData>
      <sheetData sheetId="12">
        <row r="9">
          <cell r="J9">
            <v>49448.485086025597</v>
          </cell>
        </row>
      </sheetData>
      <sheetData sheetId="13">
        <row r="9">
          <cell r="L9">
            <v>28529.161545913255</v>
          </cell>
        </row>
      </sheetData>
      <sheetData sheetId="14"/>
      <sheetData sheetId="15">
        <row r="9">
          <cell r="J9">
            <v>5887.5364135505424</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ALL DISTRICTS 5.1.24 RevReq"/>
      <sheetName val="BKD"/>
      <sheetName val="BG"/>
      <sheetName val="BAR"/>
      <sheetName val="DIX"/>
      <sheetName val="ELA"/>
      <sheetName val="KRV"/>
      <sheetName val="LAR"/>
      <sheetName val="LAS"/>
      <sheetName val="LIV"/>
      <sheetName val="MRL"/>
      <sheetName val="NVR"/>
      <sheetName val="PVP"/>
      <sheetName val="SBR"/>
      <sheetName val="SEL"/>
      <sheetName val="STK"/>
      <sheetName val="SVR"/>
      <sheetName val="VIS"/>
      <sheetName val="TRV"/>
      <sheetName val="WLK"/>
      <sheetName val="WIL"/>
      <sheetName val="REFERENCE -&gt;"/>
      <sheetName val="District Ref"/>
    </sheetNames>
    <sheetDataSet>
      <sheetData sheetId="0"/>
      <sheetData sheetId="1"/>
      <sheetData sheetId="2">
        <row r="9">
          <cell r="O9">
            <v>100786.77878525938</v>
          </cell>
        </row>
      </sheetData>
      <sheetData sheetId="3">
        <row r="9">
          <cell r="O9">
            <v>71759.919337165105</v>
          </cell>
        </row>
      </sheetData>
      <sheetData sheetId="4">
        <row r="9">
          <cell r="O9">
            <v>114539.62311485215</v>
          </cell>
        </row>
      </sheetData>
      <sheetData sheetId="5">
        <row r="9">
          <cell r="O9">
            <v>7095.7876895425488</v>
          </cell>
        </row>
      </sheetData>
      <sheetData sheetId="6">
        <row r="9">
          <cell r="P9">
            <v>43319.213864621168</v>
          </cell>
        </row>
      </sheetData>
      <sheetData sheetId="7">
        <row r="9">
          <cell r="M9">
            <v>8051.3911932194223</v>
          </cell>
        </row>
      </sheetData>
      <sheetData sheetId="8">
        <row r="9">
          <cell r="P9">
            <v>64567.413666055661</v>
          </cell>
        </row>
      </sheetData>
      <sheetData sheetId="9">
        <row r="9">
          <cell r="O9">
            <v>56012.652010794576</v>
          </cell>
        </row>
      </sheetData>
      <sheetData sheetId="10">
        <row r="9">
          <cell r="P9">
            <v>30834.090503319454</v>
          </cell>
        </row>
      </sheetData>
      <sheetData sheetId="11"/>
      <sheetData sheetId="12"/>
      <sheetData sheetId="13">
        <row r="9">
          <cell r="L9">
            <v>11839.283981014349</v>
          </cell>
        </row>
      </sheetData>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hecks &amp; Balance"/>
      <sheetName val="Adopted Totals Summary"/>
      <sheetName val="Revenue split"/>
      <sheetName val="BAK_RD_GRC"/>
      <sheetName val="BAK_RD_Aug-23"/>
      <sheetName val="BAK_RD_Steps"/>
      <sheetName val="BAK_RD_Jan-24"/>
      <sheetName val="Adopted #s"/>
      <sheetName val="BKD_RD_RBO_Jan-25"/>
      <sheetName val="Consumption"/>
      <sheetName val="Cost of Service WS-02"/>
      <sheetName val="I.Total"/>
      <sheetName val="Base Total"/>
      <sheetName val="Adopted Ratios"/>
      <sheetName val="REF_District Info"/>
    </sheetNames>
    <sheetDataSet>
      <sheetData sheetId="0"/>
      <sheetData sheetId="1"/>
      <sheetData sheetId="2">
        <row r="19">
          <cell r="N19">
            <v>108977.65084855453</v>
          </cell>
        </row>
      </sheetData>
      <sheetData sheetId="3"/>
      <sheetData sheetId="4"/>
      <sheetData sheetId="5"/>
      <sheetData sheetId="6"/>
      <sheetData sheetId="7"/>
      <sheetData sheetId="8">
        <row r="25">
          <cell r="E25">
            <v>25.89</v>
          </cell>
        </row>
        <row r="26">
          <cell r="E26">
            <v>0</v>
          </cell>
        </row>
        <row r="27">
          <cell r="E27">
            <v>38.840000000000003</v>
          </cell>
        </row>
        <row r="28">
          <cell r="E28">
            <v>26.67</v>
          </cell>
        </row>
        <row r="29">
          <cell r="E29">
            <v>64.73</v>
          </cell>
        </row>
        <row r="30">
          <cell r="E30">
            <v>129.44999999999999</v>
          </cell>
        </row>
        <row r="31">
          <cell r="E31">
            <v>0</v>
          </cell>
        </row>
        <row r="32">
          <cell r="E32">
            <v>207.12</v>
          </cell>
        </row>
        <row r="33">
          <cell r="E33">
            <v>388.35</v>
          </cell>
        </row>
        <row r="34">
          <cell r="E34">
            <v>647.25</v>
          </cell>
        </row>
        <row r="35">
          <cell r="E35">
            <v>1294.5</v>
          </cell>
        </row>
        <row r="36">
          <cell r="E36">
            <v>2071.1999999999998</v>
          </cell>
        </row>
        <row r="37">
          <cell r="E37">
            <v>2977.35</v>
          </cell>
        </row>
        <row r="38">
          <cell r="E38">
            <v>4271.8500000000004</v>
          </cell>
        </row>
        <row r="39">
          <cell r="E39">
            <v>5825.25</v>
          </cell>
        </row>
        <row r="45">
          <cell r="E45">
            <v>0.74529999999999996</v>
          </cell>
        </row>
        <row r="46">
          <cell r="E46">
            <v>2.9641000000000002</v>
          </cell>
        </row>
        <row r="47">
          <cell r="E47">
            <v>3.7037</v>
          </cell>
        </row>
        <row r="48">
          <cell r="E48">
            <v>5.5528000000000004</v>
          </cell>
        </row>
      </sheetData>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ll RO Model Calc ll"/>
      <sheetName val="ll Bay Area Region ll"/>
      <sheetName val="BAR_RD"/>
      <sheetName val="BAY_RD"/>
      <sheetName val="COS_RD"/>
      <sheetName val="LUC_RD"/>
      <sheetName val="UNI_RD"/>
      <sheetName val="ll LA Region ll"/>
      <sheetName val="LAR_RD"/>
      <sheetName val="PV_RD"/>
      <sheetName val="AV_RD"/>
      <sheetName val="ll Salinas Valley Region ll"/>
      <sheetName val="SVR_RD"/>
      <sheetName val="SLN_RD"/>
      <sheetName val="KC_RD"/>
      <sheetName val="ll North Valley Region ll"/>
      <sheetName val="NVR_RD"/>
      <sheetName val="CH_RD"/>
      <sheetName val="ORO_RD"/>
      <sheetName val="ORO2_RD"/>
      <sheetName val="ll South Bay Region ll"/>
      <sheetName val="SBR_RD"/>
      <sheetName val="DOM_RD"/>
      <sheetName val="HR_RD"/>
      <sheetName val="Region_RD-Sample"/>
      <sheetName val="Consolidated Template_RD"/>
      <sheetName val="ll Non-Consol Districts ll"/>
      <sheetName val="BKD_RD"/>
      <sheetName val="BG_RD"/>
      <sheetName val="DIX_RD"/>
      <sheetName val="ELA_RD"/>
      <sheetName val="KRV_RD"/>
      <sheetName val="LAS_RD"/>
      <sheetName val="LIV_RD"/>
      <sheetName val="MRL_RD"/>
      <sheetName val="PVP_RD"/>
      <sheetName val="RDOM_RD"/>
      <sheetName val="RDV_RD"/>
      <sheetName val="SEL_RD"/>
      <sheetName val="STK_RD"/>
      <sheetName val="TRV_RD"/>
      <sheetName val="VIS_RD"/>
      <sheetName val="WLK_RD"/>
      <sheetName val="WIL_RD"/>
      <sheetName val="District_RD-Sample"/>
      <sheetName val="Non-Consol + Reg Template_RD"/>
      <sheetName val="RD Support WS-01"/>
      <sheetName val="Cost of Service WS-02"/>
      <sheetName val="TEMPLATE_RD"/>
      <sheetName val="ll IN_Data ll"/>
      <sheetName val="IN_DOM_RD"/>
      <sheetName val="IN_RevReq"/>
      <sheetName val="IN_Oth Rev"/>
      <sheetName val="IN_FranchiseFees"/>
      <sheetName val="IN_Proj Srvs by Mtr Size"/>
      <sheetName val="IN_Proj Sales By Tier"/>
      <sheetName val="IN_Proj Flat by Structure"/>
      <sheetName val="IN_Fire Service"/>
      <sheetName val="IN_Fire Services Meter Size"/>
      <sheetName val="IN_O&amp;M"/>
      <sheetName val="IN_Tiers and Sales"/>
      <sheetName val="IN_Tiers_New"/>
      <sheetName val="ll OUT_Data ll"/>
      <sheetName val="OUT_RD Revenues"/>
      <sheetName val="OUT_Summary Prt Rate Revenues"/>
      <sheetName val="zCheck_PUF-PRF"/>
      <sheetName val="ll Reports ll"/>
      <sheetName val="RPT Summary"/>
      <sheetName val="RPT"/>
      <sheetName val="RPT_1"/>
      <sheetName val="RPT_2"/>
      <sheetName val="RPT_3"/>
      <sheetName val="RPT_4"/>
      <sheetName val="ll REF_Data ll"/>
      <sheetName val="REF_Constants"/>
      <sheetName val="REF_District Info_RD"/>
      <sheetName val="REF_Current Rates"/>
      <sheetName val="REF_Current Tier Blocks"/>
      <sheetName val="REF_Rev Class"/>
      <sheetName val="REF_Mtr Size"/>
      <sheetName val="REF_District and Rev Class Type"/>
      <sheetName val="REF_Rev Class-Rev Type"/>
      <sheetName val="REF_PRF Adj"/>
      <sheetName val="ADMIN_RD Support"/>
      <sheetName val="ADMIN_RD Support-RPT Summary"/>
      <sheetName val="BLANK"/>
      <sheetName val="BLANK1"/>
      <sheetName val="BLANK2"/>
      <sheetName val="BLANK3"/>
    </sheetNames>
    <sheetDataSet>
      <sheetData sheetId="0"/>
      <sheetData sheetId="1"/>
      <sheetData sheetId="2"/>
      <sheetData sheetId="3">
        <row r="1">
          <cell r="V1">
            <v>125637829.34482816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1">
          <cell r="V1">
            <v>116484361.98895094</v>
          </cell>
        </row>
        <row r="56">
          <cell r="R56">
            <v>32.880000000000003</v>
          </cell>
        </row>
        <row r="57">
          <cell r="R57">
            <v>0</v>
          </cell>
        </row>
        <row r="58">
          <cell r="R58">
            <v>49.33</v>
          </cell>
        </row>
        <row r="59">
          <cell r="R59">
            <v>34.200000000000003</v>
          </cell>
        </row>
        <row r="60">
          <cell r="R60">
            <v>82.21</v>
          </cell>
        </row>
        <row r="61">
          <cell r="R61">
            <v>164.42</v>
          </cell>
        </row>
        <row r="62">
          <cell r="R62">
            <v>0</v>
          </cell>
        </row>
        <row r="63">
          <cell r="R63">
            <v>263.07</v>
          </cell>
        </row>
        <row r="64">
          <cell r="R64">
            <v>493.26</v>
          </cell>
        </row>
        <row r="65">
          <cell r="R65">
            <v>822.09</v>
          </cell>
        </row>
        <row r="66">
          <cell r="R66">
            <v>1644.19</v>
          </cell>
        </row>
        <row r="67">
          <cell r="R67">
            <v>2630.7</v>
          </cell>
        </row>
        <row r="68">
          <cell r="R68">
            <v>3781.63</v>
          </cell>
        </row>
        <row r="69">
          <cell r="R69">
            <v>5425.82</v>
          </cell>
        </row>
        <row r="70">
          <cell r="R70">
            <v>7398.85</v>
          </cell>
        </row>
        <row r="76">
          <cell r="U76">
            <v>0.79</v>
          </cell>
        </row>
        <row r="77">
          <cell r="U77">
            <v>3.1598000000000002</v>
          </cell>
        </row>
        <row r="78">
          <cell r="U78">
            <v>6.3193999999999999</v>
          </cell>
        </row>
        <row r="79">
          <cell r="U79">
            <v>12.6388</v>
          </cell>
        </row>
      </sheetData>
      <sheetData sheetId="29">
        <row r="1">
          <cell r="V1">
            <v>79992130.020618558</v>
          </cell>
        </row>
      </sheetData>
      <sheetData sheetId="30"/>
      <sheetData sheetId="31">
        <row r="1">
          <cell r="V1">
            <v>51885873.469963893</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Definitions"/>
      <sheetName val="Updates Tab"/>
      <sheetName val="Summary"/>
      <sheetName val="Rev Req't_yrs 1-3"/>
      <sheetName val="Input"/>
      <sheetName val="Calculators --&gt;"/>
      <sheetName val="Calculator Data Summary"/>
      <sheetName val="Residential Bill_Current_avg"/>
      <sheetName val="Residential Bills_Yr 1_avg"/>
      <sheetName val="Residential Bills_Yr 2_avg"/>
      <sheetName val="Residential Bills_Yr 3_avg"/>
      <sheetName val="Residential Bill_Current6 units"/>
      <sheetName val="Residential Bills_Yr 1_6 Units"/>
      <sheetName val="Residential Bills_Yr 2_6 Units"/>
      <sheetName val="Residential Bills_Yr 3_6 Uni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Calculator Data Summary"/>
    </sheetNames>
    <sheetDataSet>
      <sheetData sheetId="0" refreshError="1"/>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S6">
            <v>7</v>
          </cell>
        </row>
        <row r="10">
          <cell r="S10">
            <v>12</v>
          </cell>
          <cell r="T10">
            <v>12</v>
          </cell>
        </row>
      </sheetData>
      <sheetData sheetId="1"/>
      <sheetData sheetId="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hecks &amp; Balance"/>
      <sheetName val="Adopted Totals Summary"/>
      <sheetName val="Revenue split"/>
      <sheetName val="BAK_RD_GRC"/>
      <sheetName val="BAK_RD_Aug-23"/>
      <sheetName val="BAK_RD_Steps"/>
      <sheetName val="BAK_RD_Jan-24"/>
      <sheetName val="Adopted #s"/>
      <sheetName val="BAK_RD_May-24"/>
      <sheetName val="Consumption"/>
      <sheetName val="Cost of Service WS-02"/>
      <sheetName val="I.Total"/>
      <sheetName val="Base Total"/>
      <sheetName val="Adopted Ratios"/>
      <sheetName val="REF_District Info"/>
    </sheetNames>
    <sheetDataSet>
      <sheetData sheetId="0"/>
      <sheetData sheetId="1">
        <row r="41">
          <cell r="C41">
            <v>3147743.9697425505</v>
          </cell>
        </row>
      </sheetData>
      <sheetData sheetId="2">
        <row r="3">
          <cell r="AU3">
            <v>62453535.01929871</v>
          </cell>
        </row>
      </sheetData>
      <sheetData sheetId="3"/>
      <sheetData sheetId="4"/>
      <sheetData sheetId="5"/>
      <sheetData sheetId="6"/>
      <sheetData sheetId="7"/>
      <sheetData sheetId="8">
        <row r="14">
          <cell r="E14">
            <v>119.68</v>
          </cell>
        </row>
        <row r="25">
          <cell r="E25">
            <v>25.86</v>
          </cell>
        </row>
        <row r="26">
          <cell r="E26">
            <v>0</v>
          </cell>
        </row>
        <row r="27">
          <cell r="E27">
            <v>38.79</v>
          </cell>
        </row>
        <row r="28">
          <cell r="E28">
            <v>26.64</v>
          </cell>
        </row>
        <row r="29">
          <cell r="E29">
            <v>64.650000000000006</v>
          </cell>
        </row>
        <row r="30">
          <cell r="E30">
            <v>129.30000000000001</v>
          </cell>
        </row>
        <row r="31">
          <cell r="E31">
            <v>0</v>
          </cell>
        </row>
        <row r="32">
          <cell r="E32">
            <v>206.88</v>
          </cell>
        </row>
        <row r="33">
          <cell r="E33">
            <v>387.9</v>
          </cell>
        </row>
        <row r="34">
          <cell r="E34">
            <v>646.5</v>
          </cell>
        </row>
        <row r="35">
          <cell r="E35">
            <v>1293</v>
          </cell>
        </row>
        <row r="36">
          <cell r="E36">
            <v>2068.8000000000002</v>
          </cell>
        </row>
        <row r="37">
          <cell r="E37">
            <v>2973.9</v>
          </cell>
        </row>
        <row r="38">
          <cell r="E38">
            <v>4266.8999999999996</v>
          </cell>
        </row>
        <row r="39">
          <cell r="E39">
            <v>5818.5</v>
          </cell>
        </row>
        <row r="45">
          <cell r="E45">
            <v>0.73709999999999998</v>
          </cell>
        </row>
        <row r="46">
          <cell r="E46">
            <v>2.9318</v>
          </cell>
        </row>
        <row r="47">
          <cell r="E47">
            <v>3.6633</v>
          </cell>
        </row>
        <row r="48">
          <cell r="E48">
            <v>5.4920999999999998</v>
          </cell>
        </row>
      </sheetData>
      <sheetData sheetId="9"/>
      <sheetData sheetId="10"/>
      <sheetData sheetId="11"/>
      <sheetData sheetId="12"/>
      <sheetData sheetId="13"/>
      <sheetData sheetId="1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9">
          <cell r="EU19">
            <v>0.29449999999999998</v>
          </cell>
        </row>
      </sheetData>
      <sheetData sheetId="1">
        <row r="19">
          <cell r="EU19">
            <v>0.61219999999999997</v>
          </cell>
        </row>
      </sheetData>
      <sheetData sheetId="2">
        <row r="19">
          <cell r="EU19">
            <v>0.58230000000000004</v>
          </cell>
        </row>
      </sheetData>
      <sheetData sheetId="3">
        <row r="18">
          <cell r="EU18">
            <v>0.71089999999999998</v>
          </cell>
        </row>
      </sheetData>
      <sheetData sheetId="4"/>
      <sheetData sheetId="5">
        <row r="19">
          <cell r="EU19">
            <v>0.4506</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Lieu, Susan" id="{B2DE360F-4E56-4885-866E-B471E9085340}" userId="S::slieu@calwater.com::95b5ab73-c0ed-44e4-a5e1-efcf52c84cff" providerId="AD"/>
  <person displayName="Singh, Melody" id="{DFB91787-F7D6-4D1A-BAE8-7F538BD37747}" userId="S::msingh@calwater.com::3a7a5af2-bfa1-45f0-83cc-a6096fa97c59" providerId="AD"/>
  <person displayName="Jewell, Albree" id="{660D5827-EB43-4488-AFB1-90F2D1ABE683}" userId="S::ajewell@calwater.com::c2342c12-98f5-4113-a1e5-3fd284e11580" providerId="AD"/>
  <person displayName="Truong, Alan" id="{3B2A6AC3-E7A2-4BC9-8E76-CAC1FF64789B}" userId="S::atruong@calwater.com::783f3b93-dd86-4d20-9826-4863b2eb7686" providerId="AD"/>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s>
</file>

<file path=xl/threadedComments/threadedComment2.xml><?xml version="1.0" encoding="utf-8"?>
<ThreadedComments xmlns="http://schemas.microsoft.com/office/spreadsheetml/2018/threadedcomments" xmlns:x="http://schemas.openxmlformats.org/spreadsheetml/2006/main">
  <threadedComment ref="C21" dT="2024-01-11T17:10:52.57" personId="{3B2A6AC3-E7A2-4BC9-8E76-CAC1FF64789B}" id="{D741DA39-CD98-47D3-9FA7-6621DC8DEB41}">
    <text>AL 2502
Eff. Date 1/1/2024</text>
  </threadedComment>
  <threadedComment ref="G21" dT="2024-04-18T21:09:19.18" personId="{B2DE360F-4E56-4885-866E-B471E9085340}" id="{042A7966-5159-47A1-94B0-A3CB13846AA9}">
    <text>AL 2515 eff 5/1/2024</text>
  </threadedComment>
  <threadedComment ref="O21" dT="2024-11-02T00:38:44.86" personId="{DFB91787-F7D6-4D1A-BAE8-7F538BD37747}" id="{566CAFB6-1EF1-4FF2-B87E-F4929FE5BE78}">
    <text>AL 2536 RBO</text>
  </threadedComment>
  <threadedComment ref="C28" dT="2024-01-11T17:11:04.17" personId="{3B2A6AC3-E7A2-4BC9-8E76-CAC1FF64789B}" id="{DCF40EB5-268C-43CE-89C7-AF32D94E4FF6}">
    <text>AL 2502
Eff Date 1/1/2024</text>
  </threadedComment>
  <threadedComment ref="D46" dT="2023-10-31T19:16:08.60" personId="{660D5827-EB43-4488-AFB1-90F2D1ABE683}" id="{32B8858C-2FC4-496A-9BD2-669DFD7AB5DD}">
    <text>AL 2498 eff 1/1/24</text>
  </threadedComment>
  <threadedComment ref="D47" dT="2023-10-31T19:16:15.79" personId="{660D5827-EB43-4488-AFB1-90F2D1ABE683}" id="{B551190E-6558-4C7B-892B-49AE1475DB80}">
    <text>AL 2499 eff 1/1/24</text>
  </threadedComment>
  <threadedComment ref="D48" dT="2023-05-24T17:32:18.58" personId="{3B2A6AC3-E7A2-4BC9-8E76-CAC1FF64789B}" id="{8E0BED24-BDB3-423B-9A75-002B7CD2C067}">
    <text>AL 2477-A
Eff date 5/5/2023 expire 1/4/2025</text>
  </threadedComment>
  <threadedComment ref="D49" dT="2023-08-01T22:29:08.92" personId="{3B2A6AC3-E7A2-4BC9-8E76-CAC1FF64789B}" id="{25ECB2F5-A619-4683-8989-961C01E0E0E0}">
    <text>AL 2482
Eff Date: 7/31/2023</text>
  </threadedComment>
  <threadedComment ref="D50" dT="2023-08-01T22:29:17.19" personId="{3B2A6AC3-E7A2-4BC9-8E76-CAC1FF64789B}" id="{5A801D8F-9999-4184-835E-19EF6FE2B900}">
    <text>AL 2482
Eff Date: 7/31/2023</text>
  </threadedComment>
  <threadedComment ref="M52" dT="2024-07-03T18:35:34.04" personId="{3B2A6AC3-E7A2-4BC9-8E76-CAC1FF64789B}" id="{2CC089CA-CBCB-47FE-91E5-9D0242955826}">
    <text>AL 2521 Eff Date: 10/1/24 - 9/30/25</text>
  </threadedComment>
  <threadedComment ref="M53" dT="2024-07-03T18:35:45.69" personId="{3B2A6AC3-E7A2-4BC9-8E76-CAC1FF64789B}" id="{1CE4B5C1-AF2E-4C5C-8F59-A2BBBEE34766}">
    <text>AL 2521 Eff Date: 10/1/24-9/30/25</text>
  </threadedComment>
  <threadedComment ref="M54" dT="2024-08-27T16:35:27.76" personId="{3B2A6AC3-E7A2-4BC9-8E76-CAC1FF64789B}" id="{09586CBC-CC6F-41E0-B5CF-EB0B2BF8D7DF}">
    <text>AL 2527 Eff Date: 10/1/2024 - 9/30/2027</text>
  </threadedComment>
  <threadedComment ref="M55" dT="2024-09-26T17:57:33.84" personId="{3B2A6AC3-E7A2-4BC9-8E76-CAC1FF64789B}" id="{0B38CEA7-5D74-4033-8100-36C4E40E4192}">
    <text>AL 2532 Eff Date: 10/1/2024 - 9/30/2026</text>
  </threadedComment>
  <threadedComment ref="M56" dT="2024-09-26T17:59:21.81" personId="{3B2A6AC3-E7A2-4BC9-8E76-CAC1FF64789B}" id="{805CA1F1-3C40-45AE-AD69-4F1B87A415B7}">
    <text>AL 2533 Eff Date: 10/1/2024 - 9/30/2025</text>
  </threadedComment>
  <threadedComment ref="D63" dT="2023-05-24T21:55:00.81" personId="{660D5827-EB43-4488-AFB1-90F2D1ABE683}" id="{4FF37BCD-39DB-427C-B3F5-ED822FD26E98}">
    <text>CAP customers no longer get RSF surcharge eff 1.1.23</text>
  </threadedComment>
  <threadedComment ref="M70" dT="2024-08-27T16:36:06.02" personId="{3B2A6AC3-E7A2-4BC9-8E76-CAC1FF64789B}" id="{914A3ED1-4E33-4329-AF7B-75B5247FED2C}">
    <text>Al 2527 Eff Date: 10/1/2024 - 9/30/2027</text>
  </threadedComment>
  <threadedComment ref="M73" dT="2024-09-26T18:01:41.33" personId="{3B2A6AC3-E7A2-4BC9-8E76-CAC1FF64789B}" id="{F52F7FFF-F33F-4170-A719-A5F3FF88571F}">
    <text>AL 2527 Eff Date: 10/1/24 - 9/30/25</text>
  </threadedComment>
  <threadedComment ref="C77" dT="2024-01-10T18:11:30.42" personId="{660D5827-EB43-4488-AFB1-90F2D1ABE683}" id="{7D7D6203-50BD-46B1-ABC7-665A2EE308DE}">
    <text>AL 2505 effective 1.1.2024</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view="pageBreakPreview" zoomScale="115" zoomScaleNormal="100" zoomScaleSheetLayoutView="115" workbookViewId="0">
      <selection activeCell="C31" sqref="C31"/>
    </sheetView>
  </sheetViews>
  <sheetFormatPr defaultRowHeight="15" x14ac:dyDescent="0.25"/>
  <cols>
    <col min="1" max="1" width="15" customWidth="1"/>
    <col min="9" max="9" width="9.140625" customWidth="1"/>
  </cols>
  <sheetData>
    <row r="1" spans="1:1" x14ac:dyDescent="0.25">
      <c r="A1" s="38" t="s">
        <v>0</v>
      </c>
    </row>
    <row r="3" spans="1:1" x14ac:dyDescent="0.25">
      <c r="A3" s="38" t="s">
        <v>1</v>
      </c>
    </row>
    <row r="4" spans="1:1" x14ac:dyDescent="0.25">
      <c r="A4" s="16" t="s">
        <v>2</v>
      </c>
    </row>
    <row r="5" spans="1:1" x14ac:dyDescent="0.25">
      <c r="A5" s="39" t="s">
        <v>3</v>
      </c>
    </row>
    <row r="6" spans="1:1" x14ac:dyDescent="0.25">
      <c r="A6" s="40" t="s">
        <v>4</v>
      </c>
    </row>
    <row r="8" spans="1:1" x14ac:dyDescent="0.25">
      <c r="A8" s="6" t="s">
        <v>5</v>
      </c>
    </row>
    <row r="9" spans="1:1" x14ac:dyDescent="0.25">
      <c r="A9" s="41" t="s">
        <v>6</v>
      </c>
    </row>
    <row r="10" spans="1:1" x14ac:dyDescent="0.25">
      <c r="A10" s="41" t="s">
        <v>7</v>
      </c>
    </row>
    <row r="11" spans="1:1" x14ac:dyDescent="0.25">
      <c r="A11" s="42" t="s">
        <v>8</v>
      </c>
    </row>
    <row r="12" spans="1:1" x14ac:dyDescent="0.25">
      <c r="A12" s="42" t="s">
        <v>9</v>
      </c>
    </row>
    <row r="13" spans="1:1" x14ac:dyDescent="0.25">
      <c r="A13" s="42" t="s">
        <v>10</v>
      </c>
    </row>
    <row r="14" spans="1:1" x14ac:dyDescent="0.25">
      <c r="A14" s="42" t="s">
        <v>11</v>
      </c>
    </row>
    <row r="15" spans="1:1" x14ac:dyDescent="0.25">
      <c r="A15" s="41" t="s">
        <v>12</v>
      </c>
    </row>
    <row r="16" spans="1:1" x14ac:dyDescent="0.25">
      <c r="A16" s="42" t="s">
        <v>13</v>
      </c>
    </row>
    <row r="17" spans="1:1" x14ac:dyDescent="0.25">
      <c r="A17" s="42" t="s">
        <v>14</v>
      </c>
    </row>
    <row r="18" spans="1:1" x14ac:dyDescent="0.25">
      <c r="A18" s="42" t="s">
        <v>15</v>
      </c>
    </row>
    <row r="19" spans="1:1" x14ac:dyDescent="0.25">
      <c r="A19" s="42" t="s">
        <v>16</v>
      </c>
    </row>
    <row r="20" spans="1:1" x14ac:dyDescent="0.25">
      <c r="A20" s="42" t="s">
        <v>17</v>
      </c>
    </row>
    <row r="21" spans="1:1" x14ac:dyDescent="0.25">
      <c r="A21" s="41" t="s">
        <v>18</v>
      </c>
    </row>
    <row r="22" spans="1:1" x14ac:dyDescent="0.25">
      <c r="A22" s="41"/>
    </row>
    <row r="23" spans="1:1" x14ac:dyDescent="0.25">
      <c r="A23" s="1" t="s">
        <v>19</v>
      </c>
    </row>
    <row r="24" spans="1:1" x14ac:dyDescent="0.25">
      <c r="A24" s="41" t="s">
        <v>20</v>
      </c>
    </row>
    <row r="25" spans="1:1" x14ac:dyDescent="0.25">
      <c r="A25" s="41" t="s">
        <v>21</v>
      </c>
    </row>
    <row r="26" spans="1:1" x14ac:dyDescent="0.25">
      <c r="A26" s="41" t="s">
        <v>22</v>
      </c>
    </row>
    <row r="27" spans="1:1" x14ac:dyDescent="0.25">
      <c r="A27" s="41" t="s">
        <v>23</v>
      </c>
    </row>
    <row r="28" spans="1:1" x14ac:dyDescent="0.25">
      <c r="A28" s="42" t="s">
        <v>24</v>
      </c>
    </row>
    <row r="40" spans="1:1" x14ac:dyDescent="0.25">
      <c r="A40" s="41"/>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zoomScale="115" zoomScaleNormal="115" workbookViewId="0">
      <selection activeCell="A14" sqref="A14"/>
    </sheetView>
  </sheetViews>
  <sheetFormatPr defaultRowHeight="15" x14ac:dyDescent="0.25"/>
  <cols>
    <col min="1" max="1" width="74.85546875" customWidth="1"/>
  </cols>
  <sheetData>
    <row r="1" spans="1:1" x14ac:dyDescent="0.25">
      <c r="A1" s="55" t="s">
        <v>25</v>
      </c>
    </row>
    <row r="2" spans="1:1" x14ac:dyDescent="0.25">
      <c r="A2" s="55" t="s">
        <v>147</v>
      </c>
    </row>
    <row r="3" spans="1:1" x14ac:dyDescent="0.25">
      <c r="A3" s="56" t="s">
        <v>148</v>
      </c>
    </row>
    <row r="4" spans="1:1" x14ac:dyDescent="0.25">
      <c r="A4" s="56" t="s">
        <v>26</v>
      </c>
    </row>
    <row r="5" spans="1:1" x14ac:dyDescent="0.25">
      <c r="A5" s="56" t="s">
        <v>150</v>
      </c>
    </row>
    <row r="6" spans="1:1" x14ac:dyDescent="0.25">
      <c r="A6" s="56" t="s">
        <v>149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theme="5" tint="0.39997558519241921"/>
  </sheetPr>
  <dimension ref="A1:W30"/>
  <sheetViews>
    <sheetView zoomScale="85" zoomScaleNormal="85" workbookViewId="0">
      <selection activeCell="G27" sqref="G27"/>
    </sheetView>
  </sheetViews>
  <sheetFormatPr defaultRowHeight="15" x14ac:dyDescent="0.25"/>
  <cols>
    <col min="1" max="1" width="24.85546875" customWidth="1"/>
    <col min="2" max="2" width="16.140625" customWidth="1"/>
    <col min="3" max="5" width="12.140625" customWidth="1"/>
    <col min="6" max="6" width="10.85546875" customWidth="1"/>
    <col min="7" max="7" width="24.140625" customWidth="1"/>
    <col min="8" max="9" width="11.85546875" customWidth="1"/>
    <col min="11" max="11" width="19.5703125" bestFit="1" customWidth="1"/>
    <col min="12" max="12" width="7.5703125" customWidth="1"/>
    <col min="13" max="13" width="25.140625" customWidth="1"/>
    <col min="14" max="14" width="11.85546875" customWidth="1"/>
    <col min="16" max="16" width="8.42578125" bestFit="1" customWidth="1"/>
    <col min="17" max="17" width="11.85546875" customWidth="1"/>
    <col min="18" max="18" width="7.85546875" customWidth="1"/>
    <col min="19" max="19" width="23.85546875" customWidth="1"/>
  </cols>
  <sheetData>
    <row r="1" spans="1:23" x14ac:dyDescent="0.25">
      <c r="A1" s="1" t="str">
        <f>'BKD_Rev Req''t_yrs 1-3'!A1</f>
        <v>CALIFORNIA WATER SERVICE</v>
      </c>
    </row>
    <row r="2" spans="1:23" x14ac:dyDescent="0.25">
      <c r="A2" s="1" t="str">
        <f>'BKD_Rev Req''t_yrs 1-3'!A2</f>
        <v>BAKERSFIELD</v>
      </c>
    </row>
    <row r="3" spans="1:23" ht="15.75" thickBot="1" x14ac:dyDescent="0.3">
      <c r="A3" s="1"/>
      <c r="B3" s="5"/>
      <c r="C3" s="5"/>
      <c r="D3" s="5"/>
    </row>
    <row r="4" spans="1:23" x14ac:dyDescent="0.25">
      <c r="A4" s="176" t="s">
        <v>137</v>
      </c>
      <c r="B4" s="177"/>
      <c r="C4" s="177"/>
      <c r="D4" s="177"/>
      <c r="E4" s="178"/>
      <c r="G4" s="176" t="s">
        <v>134</v>
      </c>
      <c r="H4" s="177"/>
      <c r="I4" s="177"/>
      <c r="J4" s="177"/>
      <c r="K4" s="178"/>
      <c r="M4" s="176" t="s">
        <v>135</v>
      </c>
      <c r="N4" s="177"/>
      <c r="O4" s="177"/>
      <c r="P4" s="177"/>
      <c r="Q4" s="178"/>
      <c r="S4" s="176" t="s">
        <v>136</v>
      </c>
      <c r="T4" s="177"/>
      <c r="U4" s="177"/>
      <c r="V4" s="177"/>
      <c r="W4" s="178"/>
    </row>
    <row r="5" spans="1:23" ht="15.75" thickBot="1" x14ac:dyDescent="0.3">
      <c r="A5" s="179"/>
      <c r="B5" s="180"/>
      <c r="C5" s="180"/>
      <c r="D5" s="180"/>
      <c r="E5" s="181"/>
      <c r="G5" s="179"/>
      <c r="H5" s="180"/>
      <c r="I5" s="180"/>
      <c r="J5" s="180"/>
      <c r="K5" s="181"/>
      <c r="M5" s="179"/>
      <c r="N5" s="180"/>
      <c r="O5" s="180"/>
      <c r="P5" s="180"/>
      <c r="Q5" s="181"/>
      <c r="S5" s="179"/>
      <c r="T5" s="180"/>
      <c r="U5" s="180"/>
      <c r="V5" s="180"/>
      <c r="W5" s="181"/>
    </row>
    <row r="6" spans="1:23" x14ac:dyDescent="0.25">
      <c r="A6" s="83"/>
      <c r="B6" s="5" t="s">
        <v>30</v>
      </c>
      <c r="D6" s="81"/>
      <c r="E6" s="75"/>
      <c r="G6" s="83"/>
      <c r="H6" s="5" t="s">
        <v>30</v>
      </c>
      <c r="J6" s="81"/>
      <c r="K6" s="75"/>
      <c r="M6" s="83"/>
      <c r="N6" s="5" t="s">
        <v>30</v>
      </c>
      <c r="P6" s="81"/>
      <c r="Q6" s="75"/>
      <c r="S6" s="83"/>
      <c r="T6" s="5" t="s">
        <v>30</v>
      </c>
      <c r="V6" s="81"/>
      <c r="W6" s="75"/>
    </row>
    <row r="7" spans="1:23" ht="15.75" thickBot="1" x14ac:dyDescent="0.3">
      <c r="A7" s="84" t="str">
        <f>CONCATENATE("Bill Beginning"," ",'BKD_Rev Req''t_yrs 1-3'!$E3)</f>
        <v>Bill Beginning 2023</v>
      </c>
      <c r="B7" s="25">
        <f>Bill_Impact!F5</f>
        <v>593.28</v>
      </c>
      <c r="D7" s="81"/>
      <c r="E7" s="76"/>
      <c r="G7" s="84" t="str">
        <f>CONCATENATE("Bill Beginning"," ",'BKD_Rev Req''t_yrs 1-3'!$E3)</f>
        <v>Bill Beginning 2023</v>
      </c>
      <c r="H7" s="25">
        <f>Bill_Impact!K5</f>
        <v>326.27999999999997</v>
      </c>
      <c r="J7" s="81"/>
      <c r="K7" s="76"/>
      <c r="M7" s="84" t="str">
        <f>CONCATENATE("Bill Beginning"," ",'BKD_Rev Req''t_yrs 1-3'!$E3)</f>
        <v>Bill Beginning 2023</v>
      </c>
      <c r="N7" s="25">
        <f>Bill_Impact!Q5</f>
        <v>354.71999999999997</v>
      </c>
      <c r="P7" s="81"/>
      <c r="Q7" s="76"/>
      <c r="S7" s="84" t="str">
        <f>CONCATENATE("Bill Beginning"," ",'BKD_Rev Req''t_yrs 1-3'!$E3)</f>
        <v>Bill Beginning 2023</v>
      </c>
      <c r="T7" s="25">
        <f>Bill_Impact!V5</f>
        <v>231.48</v>
      </c>
      <c r="V7" s="81"/>
      <c r="W7" s="76"/>
    </row>
    <row r="8" spans="1:23" x14ac:dyDescent="0.25">
      <c r="A8" s="9"/>
      <c r="B8" s="73">
        <f>'BKD_Rev Req''t_yrs 1-3'!$E3</f>
        <v>2023</v>
      </c>
      <c r="C8" s="73">
        <f>'BKD_Rev Req''t_yrs 1-3'!$F3</f>
        <v>2024</v>
      </c>
      <c r="D8" s="73">
        <f>'BKD_Rev Req''t_yrs 1-3'!$G3</f>
        <v>2025</v>
      </c>
      <c r="E8" s="72">
        <f>'BKD_Rev Req''t_yrs 1-3'!$H3</f>
        <v>2026</v>
      </c>
      <c r="G8" s="9"/>
      <c r="H8" s="73">
        <f>'BKD_Rev Req''t_yrs 1-3'!$E3</f>
        <v>2023</v>
      </c>
      <c r="I8" s="73">
        <f>'BKD_Rev Req''t_yrs 1-3'!$F3</f>
        <v>2024</v>
      </c>
      <c r="J8" s="73">
        <f>'BKD_Rev Req''t_yrs 1-3'!$G3</f>
        <v>2025</v>
      </c>
      <c r="K8" s="72">
        <f>'BKD_Rev Req''t_yrs 1-3'!$H3</f>
        <v>2026</v>
      </c>
      <c r="M8" s="9"/>
      <c r="N8" s="73">
        <f>'BKD_Rev Req''t_yrs 1-3'!$E3</f>
        <v>2023</v>
      </c>
      <c r="O8" s="73">
        <f>'BKD_Rev Req''t_yrs 1-3'!$F3</f>
        <v>2024</v>
      </c>
      <c r="P8" s="73">
        <f>'BKD_Rev Req''t_yrs 1-3'!$G3</f>
        <v>2025</v>
      </c>
      <c r="Q8" s="72">
        <f>'BKD_Rev Req''t_yrs 1-3'!$H3</f>
        <v>2026</v>
      </c>
      <c r="S8" s="9"/>
      <c r="T8" s="73">
        <f>'BKD_Rev Req''t_yrs 1-3'!$E3</f>
        <v>2023</v>
      </c>
      <c r="U8" s="73">
        <f>'BKD_Rev Req''t_yrs 1-3'!$F3</f>
        <v>2024</v>
      </c>
      <c r="V8" s="73">
        <f>'BKD_Rev Req''t_yrs 1-3'!$G3</f>
        <v>2025</v>
      </c>
      <c r="W8" s="72">
        <f>'BKD_Rev Req''t_yrs 1-3'!$H3</f>
        <v>2026</v>
      </c>
    </row>
    <row r="9" spans="1:23" x14ac:dyDescent="0.25">
      <c r="A9" s="32" t="s">
        <v>143</v>
      </c>
      <c r="B9" s="7">
        <f>SUMIFS(Bill_Impact!$F$6:$F$53,Bill_Impact!$D$6:$D$53,Summary!B$8,Bill_Impact!$A$6:$A$53,Summary!$A9)</f>
        <v>48.240000000000038</v>
      </c>
      <c r="C9" s="7">
        <f>SUMIFS(Bill_Impact!$F$6:$F$53,Bill_Impact!$D$6:$D$53,Summary!C$8,Bill_Impact!$A$6:$A$53,Summary!$A9)</f>
        <v>-57.360000000000099</v>
      </c>
      <c r="D9" s="7">
        <f>SUMIFS(Bill_Impact!$F$6:$F$53,Bill_Impact!$D$6:$D$53,Summary!D$8,Bill_Impact!$A$6:$A$53,Summary!$A9)</f>
        <v>0</v>
      </c>
      <c r="E9" s="82">
        <f>SUMIFS(Bill_Impact!$F$6:$F$53,Bill_Impact!$D$6:$D$53,Summary!E$8,Bill_Impact!$A$6:$A$53,Summary!$A9)</f>
        <v>0</v>
      </c>
      <c r="G9" s="32" t="s">
        <v>143</v>
      </c>
      <c r="H9" s="7">
        <f>SUMIFS(Bill_Impact!$K$6:$K$53,Bill_Impact!$D$6:$D$53,Summary!H$8,Bill_Impact!$A$6:$A$53,Summary!$A9)</f>
        <v>1.3200000000000784</v>
      </c>
      <c r="I9" s="7">
        <f>SUMIFS(Bill_Impact!$K$6:$K$53,Bill_Impact!$D$6:$D$53,Summary!I$8,Bill_Impact!$A$6:$A$53,Summary!$A9)</f>
        <v>82.319999999999908</v>
      </c>
      <c r="J9" s="7">
        <f>SUMIFS(Bill_Impact!$K$6:$K$53,Bill_Impact!$D$6:$D$53,Summary!J$8,Bill_Impact!$A$6:$A$53,Summary!$A9)</f>
        <v>0</v>
      </c>
      <c r="K9" s="82">
        <f>SUMIFS(Bill_Impact!$K$6:$K$53,Bill_Impact!$D$6:$D$53,Summary!K$8,Bill_Impact!$A$6:$A$53,Summary!$A9)</f>
        <v>0</v>
      </c>
      <c r="M9" s="32" t="s">
        <v>143</v>
      </c>
      <c r="N9" s="7">
        <f>SUMIFS(Bill_Impact!$Q$6:$Q$53,Bill_Impact!$D$6:$D$53,Summary!N$8,Bill_Impact!$A$6:$A$53,Summary!$A9)</f>
        <v>48.600000000000009</v>
      </c>
      <c r="O9" s="7">
        <f>SUMIFS(Bill_Impact!$Q$6:$Q$53,Bill_Impact!$D$6:$D$53,Summary!O$8,Bill_Impact!$A$6:$A$53,Summary!$A9)</f>
        <v>-45.719999999999985</v>
      </c>
      <c r="P9" s="7">
        <f>SUMIFS(Bill_Impact!$Q$6:$Q$53,Bill_Impact!$D$6:$D$53,Summary!P$8,Bill_Impact!$A$6:$A$53,Summary!$A9)</f>
        <v>0</v>
      </c>
      <c r="Q9" s="82">
        <f>SUMIFS(Bill_Impact!$Q$6:$Q$53,Bill_Impact!$D$6:$D$53,Summary!Q$8,Bill_Impact!$A$6:$A$53,Summary!$A9)</f>
        <v>0</v>
      </c>
      <c r="S9" s="32" t="s">
        <v>143</v>
      </c>
      <c r="T9" s="7">
        <f>SUMIFS(Bill_Impact!$V$6:$V$53,Bill_Impact!$D$6:$D$53,Summary!T$8,Bill_Impact!$A$6:$A$53,Summary!$A9)</f>
        <v>38.160000000000082</v>
      </c>
      <c r="U9" s="7">
        <f>SUMIFS(Bill_Impact!$V$6:$V$53,Bill_Impact!$D$6:$D$53,Summary!U$8,Bill_Impact!$A$6:$A$53,Summary!$A9)</f>
        <v>-79.20000000000006</v>
      </c>
      <c r="V9" s="7">
        <f>SUMIFS(Bill_Impact!$V$6:$V$53,Bill_Impact!$D$6:$D$53,Summary!V$8,Bill_Impact!$A$6:$A$53,Summary!$A9)</f>
        <v>0</v>
      </c>
      <c r="W9" s="82">
        <f>SUMIFS(Bill_Impact!$V$6:$V$53,Bill_Impact!$D$6:$D$53,Summary!W$8,Bill_Impact!$A$6:$A$53,Summary!$A9)</f>
        <v>0</v>
      </c>
    </row>
    <row r="10" spans="1:23" x14ac:dyDescent="0.25">
      <c r="A10" s="32" t="s">
        <v>144</v>
      </c>
      <c r="B10" s="7">
        <f>SUMIFS(Bill_Impact!$F$6:$F$53,Bill_Impact!$D$6:$D$53,Summary!B$8,Bill_Impact!$A$6:$A$53,Summary!$A10)</f>
        <v>0</v>
      </c>
      <c r="C10" s="7">
        <f>SUMIFS(Bill_Impact!$F$6:$F$53,Bill_Impact!$D$6:$D$53,Summary!C$8,Bill_Impact!$A$6:$A$53,Summary!$A10)</f>
        <v>0</v>
      </c>
      <c r="D10" s="7">
        <f>SUMIFS(Bill_Impact!$F$6:$F$53,Bill_Impact!$D$6:$D$53,Summary!D$8,Bill_Impact!$A$6:$A$53,Summary!$A10)</f>
        <v>0</v>
      </c>
      <c r="E10" s="82">
        <f>SUMIFS(Bill_Impact!$F$6:$F$53,Bill_Impact!$D$6:$D$53,Summary!E$8,Bill_Impact!$A$6:$A$53,Summary!$A10)</f>
        <v>0</v>
      </c>
      <c r="G10" s="32" t="s">
        <v>144</v>
      </c>
      <c r="H10" s="7">
        <f>SUMIFS(Bill_Impact!$K$6:$K$53,Bill_Impact!$D$6:$D$53,Summary!H$8,Bill_Impact!$A$6:$A$53,Summary!$A10)</f>
        <v>0</v>
      </c>
      <c r="I10" s="7">
        <f>SUMIFS(Bill_Impact!$K$6:$K$53,Bill_Impact!$D$6:$D$53,Summary!I$8,Bill_Impact!$A$6:$A$53,Summary!$A10)</f>
        <v>0</v>
      </c>
      <c r="J10" s="7">
        <f>SUMIFS(Bill_Impact!$K$6:$K$53,Bill_Impact!$D$6:$D$53,Summary!J$8,Bill_Impact!$A$6:$A$53,Summary!$A10)</f>
        <v>0</v>
      </c>
      <c r="K10" s="82">
        <f>SUMIFS(Bill_Impact!$K$6:$K$53,Bill_Impact!$D$6:$D$53,Summary!K$8,Bill_Impact!$A$6:$A$53,Summary!$A10)</f>
        <v>0</v>
      </c>
      <c r="M10" s="32" t="s">
        <v>144</v>
      </c>
      <c r="N10" s="7">
        <f>SUMIFS(Bill_Impact!$Q$6:$Q$53,Bill_Impact!$D$6:$D$53,Summary!N$8,Bill_Impact!$A$6:$A$53,Summary!$A10)</f>
        <v>0</v>
      </c>
      <c r="O10" s="7">
        <f>SUMIFS(Bill_Impact!$Q$6:$Q$53,Bill_Impact!$D$6:$D$53,Summary!O$8,Bill_Impact!$A$6:$A$53,Summary!$A10)</f>
        <v>0</v>
      </c>
      <c r="P10" s="7">
        <f>SUMIFS(Bill_Impact!$Q$6:$Q$53,Bill_Impact!$D$6:$D$53,Summary!P$8,Bill_Impact!$A$6:$A$53,Summary!$A10)</f>
        <v>0</v>
      </c>
      <c r="Q10" s="82">
        <f>SUMIFS(Bill_Impact!$Q$6:$Q$53,Bill_Impact!$D$6:$D$53,Summary!Q$8,Bill_Impact!$A$6:$A$53,Summary!$A10)</f>
        <v>0</v>
      </c>
      <c r="S10" s="32" t="s">
        <v>144</v>
      </c>
      <c r="T10" s="7">
        <f>SUMIFS(Bill_Impact!$V$6:$V$53,Bill_Impact!$D$6:$D$53,Summary!T$8,Bill_Impact!$A$6:$A$53,Summary!$A10)</f>
        <v>0</v>
      </c>
      <c r="U10" s="7">
        <f>SUMIFS(Bill_Impact!$V$6:$V$53,Bill_Impact!$D$6:$D$53,Summary!U$8,Bill_Impact!$A$6:$A$53,Summary!$A10)</f>
        <v>0</v>
      </c>
      <c r="V10" s="7">
        <f>SUMIFS(Bill_Impact!$V$6:$V$53,Bill_Impact!$D$6:$D$53,Summary!V$8,Bill_Impact!$A$6:$A$53,Summary!$A10)</f>
        <v>0</v>
      </c>
      <c r="W10" s="82">
        <f>SUMIFS(Bill_Impact!$V$6:$V$53,Bill_Impact!$D$6:$D$53,Summary!W$8,Bill_Impact!$A$6:$A$53,Summary!$A10)</f>
        <v>0</v>
      </c>
    </row>
    <row r="11" spans="1:23" x14ac:dyDescent="0.25">
      <c r="A11" s="32" t="s">
        <v>146</v>
      </c>
      <c r="B11" s="7">
        <f>SUMIFS(Bill_Impact!$F$6:$F$53,Bill_Impact!$D$6:$D$53,Summary!B$8,Bill_Impact!$A$6:$A$53,Summary!$A11)</f>
        <v>0</v>
      </c>
      <c r="C11" s="7">
        <f>SUMIFS(Bill_Impact!$F$6:$F$53,Bill_Impact!$D$6:$D$53,Summary!C$8,Bill_Impact!$A$6:$A$53,Summary!$A11)</f>
        <v>59.880000000000024</v>
      </c>
      <c r="D11" s="7">
        <f>SUMIFS(Bill_Impact!$F$6:$F$53,Bill_Impact!$D$6:$D$53,Summary!D$8,Bill_Impact!$A$6:$A$53,Summary!$A11)</f>
        <v>8.6041200000001083</v>
      </c>
      <c r="E11" s="82">
        <f>SUMIFS(Bill_Impact!$F$6:$F$53,Bill_Impact!$D$6:$D$53,Summary!E$8,Bill_Impact!$A$6:$A$53,Summary!$A11)</f>
        <v>0</v>
      </c>
      <c r="G11" s="32" t="s">
        <v>145</v>
      </c>
      <c r="H11" s="7">
        <f>SUMIFS(Bill_Impact!$K$6:$K$53,Bill_Impact!$D$6:$D$53,Summary!H$8,Bill_Impact!$A$6:$A$53,Summary!$A11)</f>
        <v>0</v>
      </c>
      <c r="I11" s="7">
        <f>SUMIFS(Bill_Impact!$K$6:$K$53,Bill_Impact!$D$6:$D$53,Summary!I$8,Bill_Impact!$A$6:$A$53,Summary!$A11)</f>
        <v>23.160000000000082</v>
      </c>
      <c r="J11" s="7">
        <f>SUMIFS(Bill_Impact!$K$6:$K$53,Bill_Impact!$D$6:$D$53,Summary!J$8,Bill_Impact!$A$6:$A$53,Summary!$A11)</f>
        <v>8.3487599999999702</v>
      </c>
      <c r="K11" s="82">
        <f>SUMIFS(Bill_Impact!$K$6:$K$53,Bill_Impact!$D$6:$D$53,Summary!K$8,Bill_Impact!$A$6:$A$53,Summary!$A11)</f>
        <v>0</v>
      </c>
      <c r="M11" s="32" t="s">
        <v>145</v>
      </c>
      <c r="N11" s="7">
        <f>SUMIFS(Bill_Impact!$Q$6:$Q$53,Bill_Impact!$D$6:$D$53,Summary!N$8,Bill_Impact!$A$6:$A$53,Summary!$A11)</f>
        <v>0</v>
      </c>
      <c r="O11" s="7">
        <f>SUMIFS(Bill_Impact!$Q$6:$Q$53,Bill_Impact!$D$6:$D$53,Summary!O$8,Bill_Impact!$A$6:$A$53,Summary!$A11)</f>
        <v>41.039999999999978</v>
      </c>
      <c r="P11" s="7">
        <f>SUMIFS(Bill_Impact!$Q$6:$Q$53,Bill_Impact!$D$6:$D$53,Summary!P$8,Bill_Impact!$A$6:$A$53,Summary!$A11)</f>
        <v>6.4799999999999898</v>
      </c>
      <c r="Q11" s="82">
        <f>SUMIFS(Bill_Impact!$Q$6:$Q$53,Bill_Impact!$D$6:$D$53,Summary!Q$8,Bill_Impact!$A$6:$A$53,Summary!$A11)</f>
        <v>0</v>
      </c>
      <c r="S11" s="32" t="s">
        <v>145</v>
      </c>
      <c r="T11" s="7">
        <f>SUMIFS(Bill_Impact!$V$6:$V$53,Bill_Impact!$D$6:$D$53,Summary!T$8,Bill_Impact!$A$6:$A$53,Summary!$A11)</f>
        <v>0</v>
      </c>
      <c r="U11" s="7">
        <f>SUMIFS(Bill_Impact!$V$6:$V$53,Bill_Impact!$D$6:$D$53,Summary!U$8,Bill_Impact!$A$6:$A$53,Summary!$A11)</f>
        <v>4.3199999999999932</v>
      </c>
      <c r="V11" s="7">
        <f>SUMIFS(Bill_Impact!$V$6:$V$53,Bill_Impact!$D$6:$D$53,Summary!V$8,Bill_Impact!$A$6:$A$53,Summary!$A11)</f>
        <v>6.1199999999999761</v>
      </c>
      <c r="W11" s="82">
        <f>SUMIFS(Bill_Impact!$V$6:$V$53,Bill_Impact!$D$6:$D$53,Summary!W$8,Bill_Impact!$A$6:$A$53,Summary!$A11)</f>
        <v>0</v>
      </c>
    </row>
    <row r="12" spans="1:23" x14ac:dyDescent="0.25">
      <c r="A12" s="32" t="s">
        <v>48</v>
      </c>
      <c r="B12" s="7">
        <f>SUMIFS(Bill_Impact!$F$6:$F$53,Bill_Impact!$D$6:$D$53,Summary!B$8,Bill_Impact!$A$6:$A$53,Summary!$A12)</f>
        <v>0</v>
      </c>
      <c r="C12" s="7">
        <f>SUMIFS(Bill_Impact!$F$6:$F$53,Bill_Impact!$D$6:$D$53,Summary!C$8,Bill_Impact!$A$6:$A$53,Summary!$A12)</f>
        <v>0</v>
      </c>
      <c r="D12" s="7">
        <f>SUMIFS(Bill_Impact!$F$6:$F$53,Bill_Impact!$D$6:$D$53,Summary!D$8,Bill_Impact!$A$6:$A$53,Summary!$A12)</f>
        <v>0</v>
      </c>
      <c r="E12" s="82">
        <f>SUMIFS(Bill_Impact!$F$6:$F$53,Bill_Impact!$D$6:$D$53,Summary!E$8,Bill_Impact!$A$6:$A$53,Summary!$A12)</f>
        <v>103.11588</v>
      </c>
      <c r="G12" s="32" t="s">
        <v>48</v>
      </c>
      <c r="H12" s="7">
        <f>SUMIFS(Bill_Impact!$K$6:$K$53,Bill_Impact!$D$6:$D$53,Summary!H$8,Bill_Impact!$A$6:$A$53,Summary!$A12)</f>
        <v>0</v>
      </c>
      <c r="I12" s="7">
        <f>SUMIFS(Bill_Impact!$K$6:$K$53,Bill_Impact!$D$6:$D$53,Summary!I$8,Bill_Impact!$A$6:$A$53,Summary!$A12)</f>
        <v>0</v>
      </c>
      <c r="J12" s="7">
        <f>SUMIFS(Bill_Impact!$K$6:$K$53,Bill_Impact!$D$6:$D$53,Summary!J$8,Bill_Impact!$A$6:$A$53,Summary!$A12)</f>
        <v>0</v>
      </c>
      <c r="K12" s="82">
        <f>SUMIFS(Bill_Impact!$K$6:$K$53,Bill_Impact!$D$6:$D$53,Summary!K$8,Bill_Impact!$A$6:$A$53,Summary!$A12)</f>
        <v>94.611240000000009</v>
      </c>
      <c r="M12" s="32" t="s">
        <v>48</v>
      </c>
      <c r="N12" s="7">
        <f>SUMIFS(Bill_Impact!$Q$6:$Q$53,Bill_Impact!$D$6:$D$53,Summary!N$8,Bill_Impact!$A$6:$A$53,Summary!$A12)</f>
        <v>0</v>
      </c>
      <c r="O12" s="7">
        <f>SUMIFS(Bill_Impact!$Q$6:$Q$53,Bill_Impact!$D$6:$D$53,Summary!O$8,Bill_Impact!$A$6:$A$53,Summary!$A12)</f>
        <v>0</v>
      </c>
      <c r="P12" s="7">
        <f>SUMIFS(Bill_Impact!$Q$6:$Q$53,Bill_Impact!$D$6:$D$53,Summary!P$8,Bill_Impact!$A$6:$A$53,Summary!$A12)</f>
        <v>0</v>
      </c>
      <c r="Q12" s="82">
        <f>SUMIFS(Bill_Impact!$Q$6:$Q$53,Bill_Impact!$D$6:$D$53,Summary!Q$8,Bill_Impact!$A$6:$A$53,Summary!$A12)</f>
        <v>89.280000000000058</v>
      </c>
      <c r="S12" s="32" t="s">
        <v>48</v>
      </c>
      <c r="T12" s="7">
        <f>SUMIFS(Bill_Impact!$V$6:$V$53,Bill_Impact!$D$6:$D$53,Summary!T$8,Bill_Impact!$A$6:$A$53,Summary!$A12)</f>
        <v>0</v>
      </c>
      <c r="U12" s="7">
        <f>SUMIFS(Bill_Impact!$V$6:$V$53,Bill_Impact!$D$6:$D$53,Summary!U$8,Bill_Impact!$A$6:$A$53,Summary!$A12)</f>
        <v>0</v>
      </c>
      <c r="V12" s="7">
        <f>SUMIFS(Bill_Impact!$V$6:$V$53,Bill_Impact!$D$6:$D$53,Summary!V$8,Bill_Impact!$A$6:$A$53,Summary!$A12)</f>
        <v>0</v>
      </c>
      <c r="W12" s="82">
        <f>SUMIFS(Bill_Impact!$V$6:$V$53,Bill_Impact!$D$6:$D$53,Summary!W$8,Bill_Impact!$A$6:$A$53,Summary!$A12)</f>
        <v>81.360000000000056</v>
      </c>
    </row>
    <row r="13" spans="1:23" ht="15.75" thickBot="1" x14ac:dyDescent="0.3">
      <c r="A13" s="22" t="s">
        <v>31</v>
      </c>
      <c r="B13" s="23">
        <f>SUM(B9:B12)</f>
        <v>48.240000000000038</v>
      </c>
      <c r="C13" s="23">
        <f>SUM(C9:C12)</f>
        <v>2.519999999999925</v>
      </c>
      <c r="D13" s="23">
        <f>SUM(D9:D12)</f>
        <v>8.6041200000001083</v>
      </c>
      <c r="E13" s="24">
        <f>SUM(E9:E12)</f>
        <v>103.11588</v>
      </c>
      <c r="G13" s="22" t="s">
        <v>31</v>
      </c>
      <c r="H13" s="23">
        <f>SUM(H9:H12)</f>
        <v>1.3200000000000784</v>
      </c>
      <c r="I13" s="23">
        <f>SUM(I9:I12)</f>
        <v>105.47999999999999</v>
      </c>
      <c r="J13" s="23">
        <f>SUM(J9:J12)</f>
        <v>8.3487599999999702</v>
      </c>
      <c r="K13" s="24">
        <f>SUM(K9:K12)</f>
        <v>94.611240000000009</v>
      </c>
      <c r="M13" s="22" t="s">
        <v>31</v>
      </c>
      <c r="N13" s="23">
        <f>SUM(N9:N12)</f>
        <v>48.600000000000009</v>
      </c>
      <c r="O13" s="23">
        <f>SUM(O9:O12)</f>
        <v>-4.6800000000000068</v>
      </c>
      <c r="P13" s="23">
        <f>SUM(P9:P12)</f>
        <v>6.4799999999999898</v>
      </c>
      <c r="Q13" s="24">
        <f>SUM(Q9:Q12)</f>
        <v>89.280000000000058</v>
      </c>
      <c r="S13" s="22" t="s">
        <v>31</v>
      </c>
      <c r="T13" s="23">
        <f>SUM(T9:T12)</f>
        <v>38.160000000000082</v>
      </c>
      <c r="U13" s="23">
        <f>SUM(U9:U12)</f>
        <v>-74.880000000000067</v>
      </c>
      <c r="V13" s="23">
        <f>SUM(V9:V12)</f>
        <v>6.1199999999999761</v>
      </c>
      <c r="W13" s="24">
        <f>SUM(W9:W12)</f>
        <v>81.360000000000056</v>
      </c>
    </row>
    <row r="14" spans="1:23" ht="32.25" customHeight="1" x14ac:dyDescent="0.25">
      <c r="A14" s="85" t="s">
        <v>35</v>
      </c>
      <c r="B14" s="88">
        <f>(B13/B7)</f>
        <v>8.1310679611650546E-2</v>
      </c>
      <c r="C14" s="165">
        <f>C13/(B13+B7)</f>
        <v>3.9281705948371447E-3</v>
      </c>
      <c r="D14" s="165">
        <f>D13/(C13+B13+B7)</f>
        <v>1.3359604993478835E-2</v>
      </c>
      <c r="E14" s="166">
        <f>E13/(D13+C13+B13+B7)</f>
        <v>0.15799710261696681</v>
      </c>
      <c r="G14" s="85" t="s">
        <v>35</v>
      </c>
      <c r="H14" s="88">
        <f>(H13/H7)</f>
        <v>4.045605001839152E-3</v>
      </c>
      <c r="I14" s="165">
        <f>I13/(H13+H7)</f>
        <v>0.32197802197802194</v>
      </c>
      <c r="J14" s="165">
        <f>J13/(I13+H13+H7)</f>
        <v>1.9277639235245149E-2</v>
      </c>
      <c r="K14" s="166">
        <f>K13/(J13+I13+H13+H7)</f>
        <v>0.21432957834464617</v>
      </c>
      <c r="M14" s="85" t="s">
        <v>35</v>
      </c>
      <c r="N14" s="88">
        <f>(N13/N7)</f>
        <v>0.13700947225981058</v>
      </c>
      <c r="O14" s="165">
        <f>O13/(N13+N7)</f>
        <v>-1.1603689378161279E-2</v>
      </c>
      <c r="P14" s="165">
        <f>P13/(O13+N13+N7)</f>
        <v>1.6255267910897025E-2</v>
      </c>
      <c r="Q14" s="166">
        <f>Q13/(P13+O13+N13+N7)</f>
        <v>0.22037914691943145</v>
      </c>
      <c r="S14" s="85" t="s">
        <v>35</v>
      </c>
      <c r="T14" s="88">
        <f>(T13/T7)</f>
        <v>0.16485225505443271</v>
      </c>
      <c r="U14" s="165">
        <f>U13/(T13+T7)</f>
        <v>-0.27770360480640871</v>
      </c>
      <c r="V14" s="165">
        <f>V13/(U13+T13+T7)</f>
        <v>3.1423290203327049E-2</v>
      </c>
      <c r="W14" s="166">
        <f>W13/(V13+U13+T13+T7)</f>
        <v>0.40501792114695367</v>
      </c>
    </row>
    <row r="15" spans="1:23" ht="30.75" thickBot="1" x14ac:dyDescent="0.3">
      <c r="A15" s="36" t="s">
        <v>133</v>
      </c>
      <c r="B15" s="86">
        <f>B13/B7</f>
        <v>8.1310679611650546E-2</v>
      </c>
      <c r="C15" s="86">
        <f>SUM(B13:C13)/B7</f>
        <v>8.55582524271844E-2</v>
      </c>
      <c r="D15" s="86">
        <f>SUM(B13:D13)/B7</f>
        <v>0.10006088187702278</v>
      </c>
      <c r="E15" s="87" cm="1">
        <f t="array" ref="E15">SUM(B13:E13/B7)</f>
        <v>0.27386731391585772</v>
      </c>
      <c r="G15" s="36" t="s">
        <v>133</v>
      </c>
      <c r="H15" s="86">
        <f>H13/H7</f>
        <v>4.045605001839152E-3</v>
      </c>
      <c r="I15" s="86">
        <f>SUM(H13:I13)/H7</f>
        <v>0.32732622287605762</v>
      </c>
      <c r="J15" s="86">
        <f>SUM(H13:J13)/H7</f>
        <v>0.35291393894814282</v>
      </c>
      <c r="K15" s="87" cm="1">
        <f t="array" ref="K15">SUM(H13:K13/H7)</f>
        <v>0.6428834130194927</v>
      </c>
      <c r="M15" s="36" t="s">
        <v>133</v>
      </c>
      <c r="N15" s="86">
        <f>N13/N7</f>
        <v>0.13700947225981058</v>
      </c>
      <c r="O15" s="86">
        <f>SUM(N13:O13)/N7</f>
        <v>0.12381596752368067</v>
      </c>
      <c r="P15" s="86">
        <f>SUM(N13:P13)/N7</f>
        <v>0.14208389715832204</v>
      </c>
      <c r="Q15" s="87" cm="1">
        <f t="array" ref="Q15">SUM(N13:Q13/N7)</f>
        <v>0.39377537212449271</v>
      </c>
      <c r="S15" s="36" t="s">
        <v>133</v>
      </c>
      <c r="T15" s="86">
        <f>T13/T7</f>
        <v>0.16485225505443271</v>
      </c>
      <c r="U15" s="86">
        <f>SUM(T13:U13)/T7</f>
        <v>-0.15863141524105748</v>
      </c>
      <c r="V15" s="86">
        <f>SUM(T13:V13)/T7</f>
        <v>-0.13219284603421466</v>
      </c>
      <c r="W15" s="87" cm="1">
        <f t="array" ref="W15">SUM(T13:W13/T7)</f>
        <v>0.21928460342146211</v>
      </c>
    </row>
    <row r="16" spans="1:23" x14ac:dyDescent="0.25">
      <c r="A16" s="1"/>
      <c r="B16" s="25"/>
      <c r="C16" s="25"/>
      <c r="D16" s="25"/>
    </row>
    <row r="17" spans="1:10" ht="15.75" thickBot="1" x14ac:dyDescent="0.3"/>
    <row r="18" spans="1:10" ht="30" x14ac:dyDescent="0.25">
      <c r="A18" s="53" t="str">
        <f>CONCATENATE("Authorized Revenue Req't Beginning"," ",'BKD_Rev Req''t_yrs 1-3'!E3)</f>
        <v>Authorized Revenue Req't Beginning 2023</v>
      </c>
      <c r="B18" s="54">
        <f>'BKD_Rev Req''t_yrs 1-3'!E4</f>
        <v>83955802.768224046</v>
      </c>
      <c r="C18" s="46"/>
      <c r="D18" s="46"/>
      <c r="E18" s="47"/>
    </row>
    <row r="19" spans="1:10" x14ac:dyDescent="0.25">
      <c r="A19" s="45"/>
      <c r="B19" s="182" t="s">
        <v>32</v>
      </c>
      <c r="C19" s="182"/>
      <c r="D19" s="182"/>
      <c r="E19" s="183"/>
    </row>
    <row r="20" spans="1:10" x14ac:dyDescent="0.25">
      <c r="A20" s="10"/>
      <c r="B20" s="147">
        <f>'BKD_Rev Req''t_yrs 1-3'!E3</f>
        <v>2023</v>
      </c>
      <c r="C20" s="147">
        <f>'BKD_Rev Req''t_yrs 1-3'!F3</f>
        <v>2024</v>
      </c>
      <c r="D20" s="147">
        <f>'BKD_Rev Req''t_yrs 1-3'!G3</f>
        <v>2025</v>
      </c>
      <c r="E20" s="74">
        <f>'BKD_Rev Req''t_yrs 1-3'!H3</f>
        <v>2026</v>
      </c>
    </row>
    <row r="21" spans="1:10" x14ac:dyDescent="0.25">
      <c r="A21" s="10" t="str">
        <f>'BKD_Rev Req''t_yrs 1-3'!M5</f>
        <v>Existing</v>
      </c>
      <c r="B21" s="17">
        <f>'BKD_Rev Req''t_yrs 1-3'!N5</f>
        <v>3893006.7120727617</v>
      </c>
      <c r="C21" s="17">
        <f>'BKD_Rev Req''t_yrs 1-3'!O5</f>
        <v>12937969.304962574</v>
      </c>
      <c r="D21" s="17">
        <f>'BKD_Rev Req''t_yrs 1-3'!P5</f>
        <v>0</v>
      </c>
      <c r="E21" s="143">
        <f>'BKD_Rev Req''t_yrs 1-3'!Q5</f>
        <v>0</v>
      </c>
    </row>
    <row r="22" spans="1:10" x14ac:dyDescent="0.25">
      <c r="A22" s="10" t="str">
        <f>'BKD_Rev Req''t_yrs 1-3'!M6</f>
        <v>New</v>
      </c>
      <c r="B22" s="17">
        <f>'BKD_Rev Req''t_yrs 1-3'!N6</f>
        <v>0</v>
      </c>
      <c r="C22" s="17">
        <f>'BKD_Rev Req''t_yrs 1-3'!O6</f>
        <v>0</v>
      </c>
      <c r="D22" s="17">
        <f>'BKD_Rev Req''t_yrs 1-3'!P6</f>
        <v>0</v>
      </c>
      <c r="E22" s="143">
        <f>'BKD_Rev Req''t_yrs 1-3'!Q6</f>
        <v>0</v>
      </c>
    </row>
    <row r="23" spans="1:10" x14ac:dyDescent="0.25">
      <c r="A23" s="10" t="str">
        <f>'BKD_Rev Req''t_yrs 1-3'!M7</f>
        <v>Pending</v>
      </c>
      <c r="B23" s="17">
        <f>'BKD_Rev Req''t_yrs 1-3'!N7</f>
        <v>0</v>
      </c>
      <c r="C23" s="17">
        <f>'BKD_Rev Req''t_yrs 1-3'!O7</f>
        <v>0</v>
      </c>
      <c r="D23" s="17">
        <f>'BKD_Rev Req''t_yrs 1-3'!P7</f>
        <v>108977.65084855453</v>
      </c>
      <c r="E23" s="143">
        <f>'BKD_Rev Req''t_yrs 1-3'!Q7</f>
        <v>0</v>
      </c>
    </row>
    <row r="24" spans="1:10" x14ac:dyDescent="0.25">
      <c r="A24" s="10" t="str">
        <f>'BKD_Rev Req''t_yrs 1-3'!M8</f>
        <v>Anticipated</v>
      </c>
      <c r="B24" s="17">
        <f>'BKD_Rev Req''t_yrs 1-3'!N8</f>
        <v>0</v>
      </c>
      <c r="C24" s="17">
        <f>'BKD_Rev Req''t_yrs 1-3'!O8</f>
        <v>0</v>
      </c>
      <c r="D24" s="17">
        <f>'BKD_Rev Req''t_yrs 1-3'!P8</f>
        <v>0</v>
      </c>
      <c r="E24" s="143">
        <f>'BKD_Rev Req''t_yrs 1-3'!Q8</f>
        <v>15588605.552843004</v>
      </c>
    </row>
    <row r="25" spans="1:10" ht="15.75" thickBot="1" x14ac:dyDescent="0.3">
      <c r="A25" s="44" t="s">
        <v>33</v>
      </c>
      <c r="B25" s="146">
        <f>SUM(B21:B24)</f>
        <v>3893006.7120727617</v>
      </c>
      <c r="C25" s="146">
        <f>SUM(C21:C24)</f>
        <v>12937969.304962574</v>
      </c>
      <c r="D25" s="146">
        <f>SUM(D21:D24)</f>
        <v>108977.65084855453</v>
      </c>
      <c r="E25" s="148">
        <f>SUM(E21:E24)</f>
        <v>15588605.552843004</v>
      </c>
    </row>
    <row r="26" spans="1:10" ht="15.75" thickTop="1" x14ac:dyDescent="0.25">
      <c r="A26" s="32"/>
      <c r="B26" s="15"/>
      <c r="E26" s="11"/>
      <c r="G26" s="1"/>
      <c r="H26" s="25"/>
      <c r="I26" s="25"/>
      <c r="J26" s="25"/>
    </row>
    <row r="27" spans="1:10" ht="30" x14ac:dyDescent="0.25">
      <c r="A27" s="31" t="s">
        <v>35</v>
      </c>
      <c r="B27" s="79">
        <f>B25/B18</f>
        <v>4.6369715775574763E-2</v>
      </c>
      <c r="C27" s="149">
        <f>(C25-B25)/(B28)</f>
        <v>0.10296055969794859</v>
      </c>
      <c r="D27" s="149">
        <f t="shared" ref="D27:E27" si="0">(D25-C25)/(C28)</f>
        <v>-0.12728843811397145</v>
      </c>
      <c r="E27" s="80">
        <f t="shared" si="0"/>
        <v>0.15342199165528728</v>
      </c>
      <c r="G27" s="1"/>
      <c r="H27" s="25"/>
      <c r="I27" s="25"/>
      <c r="J27" s="25"/>
    </row>
    <row r="28" spans="1:10" ht="30" x14ac:dyDescent="0.25">
      <c r="A28" s="31" t="s">
        <v>34</v>
      </c>
      <c r="B28" s="17">
        <f>B18+B25</f>
        <v>87848809.480296806</v>
      </c>
      <c r="C28" s="17">
        <f>B28+C25</f>
        <v>100786778.78525938</v>
      </c>
      <c r="D28" s="17">
        <f>C28+D25</f>
        <v>100895756.43610793</v>
      </c>
      <c r="E28" s="29">
        <f>D28+E25</f>
        <v>116484361.98895094</v>
      </c>
      <c r="F28" s="30"/>
    </row>
    <row r="29" spans="1:10" ht="30.75" thickBot="1" x14ac:dyDescent="0.3">
      <c r="A29" s="36" t="s">
        <v>133</v>
      </c>
      <c r="B29" s="77">
        <f>(B28-B18)/B18</f>
        <v>4.6369715775574742E-2</v>
      </c>
      <c r="C29" s="77">
        <f>(C28-B18)/B18</f>
        <v>0.20047424313838608</v>
      </c>
      <c r="D29" s="77">
        <f>(D28-C28)/C28</f>
        <v>1.0812693109355646E-3</v>
      </c>
      <c r="E29" s="78">
        <f>(E28-D28)/D28</f>
        <v>0.15450209308569349</v>
      </c>
      <c r="F29" s="30"/>
    </row>
    <row r="30" spans="1:10" x14ac:dyDescent="0.25">
      <c r="E30" s="30"/>
    </row>
  </sheetData>
  <mergeCells count="5">
    <mergeCell ref="A4:E5"/>
    <mergeCell ref="B19:E19"/>
    <mergeCell ref="G4:K5"/>
    <mergeCell ref="M4:Q5"/>
    <mergeCell ref="S4:W5"/>
  </mergeCells>
  <pageMargins left="0.7" right="0.7" top="0.75" bottom="0.75" header="0.3" footer="0.3"/>
  <pageSetup orientation="portrait" horizontalDpi="4294967293"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5" tint="0.39997558519241921"/>
  </sheetPr>
  <dimension ref="A1:Q56"/>
  <sheetViews>
    <sheetView tabSelected="1" zoomScale="85" zoomScaleNormal="85" workbookViewId="0">
      <selection activeCell="F26" sqref="F26"/>
    </sheetView>
  </sheetViews>
  <sheetFormatPr defaultRowHeight="15" x14ac:dyDescent="0.25"/>
  <cols>
    <col min="1" max="1" width="33" bestFit="1" customWidth="1"/>
    <col min="2" max="2" width="26" customWidth="1"/>
    <col min="3" max="3" width="45.85546875" style="15" customWidth="1"/>
    <col min="4" max="4" width="18.42578125" style="3" customWidth="1"/>
    <col min="5" max="9" width="18.42578125" style="17" customWidth="1"/>
    <col min="10" max="10" width="16.85546875" style="3" customWidth="1"/>
    <col min="11" max="11" width="13.85546875" style="3" bestFit="1" customWidth="1"/>
    <col min="14" max="17" width="12.140625" customWidth="1"/>
  </cols>
  <sheetData>
    <row r="1" spans="1:17" x14ac:dyDescent="0.25">
      <c r="A1" s="58" t="s">
        <v>190</v>
      </c>
      <c r="B1" s="1" t="s">
        <v>36</v>
      </c>
      <c r="D1" s="50"/>
    </row>
    <row r="2" spans="1:17" x14ac:dyDescent="0.25">
      <c r="A2" s="58" t="s">
        <v>203</v>
      </c>
      <c r="B2" s="1" t="s">
        <v>37</v>
      </c>
      <c r="C2" s="12" t="s">
        <v>214</v>
      </c>
      <c r="E2" s="184" t="s">
        <v>38</v>
      </c>
      <c r="F2" s="184"/>
      <c r="G2" s="184"/>
      <c r="H2" s="184"/>
    </row>
    <row r="3" spans="1:17" s="12" customFormat="1" ht="60" x14ac:dyDescent="0.25">
      <c r="A3" s="12" t="s">
        <v>39</v>
      </c>
      <c r="B3" s="12" t="s">
        <v>40</v>
      </c>
      <c r="C3" s="12" t="s">
        <v>41</v>
      </c>
      <c r="D3" s="12" t="s">
        <v>42</v>
      </c>
      <c r="E3" s="12">
        <v>2023</v>
      </c>
      <c r="F3" s="12">
        <v>2024</v>
      </c>
      <c r="G3" s="12">
        <v>2025</v>
      </c>
      <c r="H3" s="12">
        <v>2026</v>
      </c>
      <c r="I3" s="18" t="s">
        <v>43</v>
      </c>
      <c r="J3" s="12" t="s">
        <v>44</v>
      </c>
      <c r="K3" s="12" t="s">
        <v>45</v>
      </c>
    </row>
    <row r="4" spans="1:17" x14ac:dyDescent="0.25">
      <c r="A4" s="26" t="s">
        <v>142</v>
      </c>
      <c r="B4" s="26" t="s">
        <v>204</v>
      </c>
      <c r="C4" s="171" t="s">
        <v>205</v>
      </c>
      <c r="D4" s="28" t="s">
        <v>47</v>
      </c>
      <c r="E4" s="27">
        <f>[1]BKD!$H$9*1000</f>
        <v>83955802.768224046</v>
      </c>
      <c r="F4" s="27"/>
      <c r="G4" s="27"/>
      <c r="H4" s="27"/>
      <c r="I4" s="27"/>
      <c r="J4" s="59">
        <v>44562</v>
      </c>
      <c r="K4" s="28" t="s">
        <v>46</v>
      </c>
      <c r="N4" s="5">
        <f>E3</f>
        <v>2023</v>
      </c>
      <c r="O4" s="5">
        <f t="shared" ref="O4:Q4" si="0">F3</f>
        <v>2024</v>
      </c>
      <c r="P4" s="5">
        <f t="shared" si="0"/>
        <v>2025</v>
      </c>
      <c r="Q4" s="5">
        <f t="shared" si="0"/>
        <v>2026</v>
      </c>
    </row>
    <row r="5" spans="1:17" x14ac:dyDescent="0.25">
      <c r="A5" s="16" t="s">
        <v>143</v>
      </c>
      <c r="B5" s="16" t="s">
        <v>206</v>
      </c>
      <c r="C5" s="150" t="s">
        <v>196</v>
      </c>
      <c r="D5" s="20" t="s">
        <v>49</v>
      </c>
      <c r="E5" s="65"/>
      <c r="F5" s="65"/>
      <c r="G5" s="65"/>
      <c r="H5" s="65"/>
      <c r="I5" s="65"/>
      <c r="J5" s="19">
        <v>44927</v>
      </c>
      <c r="K5" s="20"/>
      <c r="M5" s="3" t="s">
        <v>143</v>
      </c>
      <c r="N5" s="17">
        <f>SUMIF($A$5:$A52,$M5,E$5:E52)</f>
        <v>3893006.7120727617</v>
      </c>
      <c r="O5" s="17">
        <f>SUMIF($A$5:$A52,$M5,F$5:F52)</f>
        <v>12937969.304962574</v>
      </c>
      <c r="P5" s="17">
        <f>SUMIF($A$5:$A52,$M5,G$5:G52)</f>
        <v>0</v>
      </c>
      <c r="Q5" s="17">
        <f>SUMIF($A$5:$A52,$M5,H$5:H52)</f>
        <v>0</v>
      </c>
    </row>
    <row r="6" spans="1:17" ht="45" x14ac:dyDescent="0.25">
      <c r="A6" s="16" t="s">
        <v>143</v>
      </c>
      <c r="B6" s="16" t="s">
        <v>208</v>
      </c>
      <c r="C6" s="150" t="s">
        <v>197</v>
      </c>
      <c r="D6" s="20"/>
      <c r="E6" s="65"/>
      <c r="F6" s="65"/>
      <c r="G6" s="65"/>
      <c r="H6" s="65"/>
      <c r="I6" s="65"/>
      <c r="J6" s="19">
        <v>45051</v>
      </c>
      <c r="K6" s="20"/>
      <c r="M6" s="3" t="s">
        <v>144</v>
      </c>
      <c r="N6" s="17">
        <f>SUMIF($A$5:$A53,$M6,E$5:E53)</f>
        <v>0</v>
      </c>
      <c r="O6" s="17">
        <f>SUMIF($A$5:$A53,$M6,F$5:F53)</f>
        <v>0</v>
      </c>
      <c r="P6" s="17">
        <f>SUMIF($A$5:$A53,$M6,G$5:G53)</f>
        <v>0</v>
      </c>
      <c r="Q6" s="17">
        <f>SUMIF($A$5:$A53,$M6,H$5:H53)</f>
        <v>0</v>
      </c>
    </row>
    <row r="7" spans="1:17" ht="30" x14ac:dyDescent="0.25">
      <c r="A7" s="16" t="s">
        <v>143</v>
      </c>
      <c r="B7" s="16" t="s">
        <v>209</v>
      </c>
      <c r="C7" s="150" t="s">
        <v>210</v>
      </c>
      <c r="D7" s="20"/>
      <c r="E7" s="65">
        <f>([1]BKD!$J$9-[1]BKD!$H$9)*1000</f>
        <v>3893006.7120727617</v>
      </c>
      <c r="F7" s="65"/>
      <c r="G7" s="65"/>
      <c r="H7" s="65"/>
      <c r="I7" s="65"/>
      <c r="J7" s="19">
        <v>45138</v>
      </c>
      <c r="K7" s="20"/>
      <c r="M7" s="3" t="s">
        <v>146</v>
      </c>
      <c r="N7" s="17">
        <f>SUMIF($A$5:$A53,$M7,E$5:E53)</f>
        <v>0</v>
      </c>
      <c r="O7" s="17">
        <f>SUMIF($A$5:$A53,$M7,F$5:F53)</f>
        <v>0</v>
      </c>
      <c r="P7" s="17">
        <f>SUMIF($A$5:$A53,$M7,G$5:G53)</f>
        <v>108977.65084855453</v>
      </c>
      <c r="Q7" s="17">
        <f>SUMIF($A$5:$A53,$M7,H$5:H53)</f>
        <v>0</v>
      </c>
    </row>
    <row r="8" spans="1:17" x14ac:dyDescent="0.25">
      <c r="A8" s="16" t="s">
        <v>143</v>
      </c>
      <c r="B8" s="16" t="s">
        <v>215</v>
      </c>
      <c r="C8" s="150" t="s">
        <v>196</v>
      </c>
      <c r="D8" s="20" t="s">
        <v>49</v>
      </c>
      <c r="E8" s="65"/>
      <c r="F8" s="65"/>
      <c r="G8" s="65"/>
      <c r="H8" s="65"/>
      <c r="I8" s="65"/>
      <c r="J8" s="19">
        <v>45292</v>
      </c>
      <c r="K8" s="20"/>
      <c r="M8" s="3" t="s">
        <v>48</v>
      </c>
      <c r="N8" s="17">
        <f>SUMIF($A$5:$A57,$M8,E$5:E57)</f>
        <v>0</v>
      </c>
      <c r="O8" s="17">
        <f>SUMIF($A$5:$A57,$M8,F$5:F57)</f>
        <v>0</v>
      </c>
      <c r="P8" s="17">
        <f>SUMIF($A$5:$A57,$M8,G$5:G57)</f>
        <v>0</v>
      </c>
      <c r="Q8" s="17">
        <f>SUMIF($A$5:$A57,$M8,H$5:H57)</f>
        <v>15588605.552843004</v>
      </c>
    </row>
    <row r="9" spans="1:17" ht="30" x14ac:dyDescent="0.25">
      <c r="A9" s="16" t="s">
        <v>143</v>
      </c>
      <c r="B9" s="150" t="s">
        <v>218</v>
      </c>
      <c r="C9" s="150" t="s">
        <v>219</v>
      </c>
      <c r="D9" s="20" t="s">
        <v>47</v>
      </c>
      <c r="E9" s="65"/>
      <c r="F9" s="65">
        <f>[2]BKD!$O$9*1000-E4-E7</f>
        <v>12937969.304962574</v>
      </c>
      <c r="G9" s="65"/>
      <c r="H9" s="65"/>
      <c r="I9" s="65"/>
      <c r="J9" s="19">
        <v>45413</v>
      </c>
      <c r="K9" s="20"/>
      <c r="M9" s="3"/>
      <c r="N9" s="17"/>
      <c r="O9" s="17"/>
      <c r="P9" s="17"/>
      <c r="Q9" s="17"/>
    </row>
    <row r="10" spans="1:17" x14ac:dyDescent="0.25">
      <c r="A10" s="16" t="s">
        <v>143</v>
      </c>
      <c r="B10" s="16" t="s">
        <v>221</v>
      </c>
      <c r="C10" s="150" t="s">
        <v>222</v>
      </c>
      <c r="D10" s="20" t="s">
        <v>130</v>
      </c>
      <c r="E10" s="65"/>
      <c r="F10" s="65"/>
      <c r="G10" s="65"/>
      <c r="H10" s="65"/>
      <c r="I10" s="65"/>
      <c r="J10" s="19">
        <v>45443</v>
      </c>
      <c r="K10" s="20"/>
    </row>
    <row r="11" spans="1:17" ht="30" x14ac:dyDescent="0.25">
      <c r="A11" s="16" t="s">
        <v>146</v>
      </c>
      <c r="B11" s="16" t="s">
        <v>227</v>
      </c>
      <c r="C11" s="150" t="s">
        <v>228</v>
      </c>
      <c r="D11" s="20" t="s">
        <v>49</v>
      </c>
      <c r="E11" s="65"/>
      <c r="F11" s="65"/>
      <c r="G11" s="65"/>
      <c r="H11" s="65"/>
      <c r="I11" s="65"/>
      <c r="J11" s="19">
        <v>45566</v>
      </c>
      <c r="K11" s="19"/>
    </row>
    <row r="12" spans="1:17" x14ac:dyDescent="0.25">
      <c r="A12" s="16" t="s">
        <v>146</v>
      </c>
      <c r="B12" s="16" t="s">
        <v>232</v>
      </c>
      <c r="C12" s="150" t="s">
        <v>233</v>
      </c>
      <c r="D12" s="20" t="s">
        <v>47</v>
      </c>
      <c r="E12" s="65"/>
      <c r="F12" s="65"/>
      <c r="G12" s="65">
        <f>'[3]Revenue split'!$N$19</f>
        <v>108977.65084855453</v>
      </c>
      <c r="H12" s="65"/>
      <c r="I12" s="65"/>
      <c r="J12" s="19">
        <v>45658</v>
      </c>
      <c r="K12" s="19"/>
    </row>
    <row r="13" spans="1:17" x14ac:dyDescent="0.25">
      <c r="A13" s="16" t="s">
        <v>48</v>
      </c>
      <c r="B13" s="16" t="s">
        <v>225</v>
      </c>
      <c r="C13" s="150" t="s">
        <v>220</v>
      </c>
      <c r="D13" s="20" t="s">
        <v>47</v>
      </c>
      <c r="E13" s="65"/>
      <c r="F13" s="65"/>
      <c r="G13" s="65"/>
      <c r="H13" s="65">
        <f>[4]BKD_RD!$V$1-G12-F9-E7-E4</f>
        <v>15588605.552843004</v>
      </c>
      <c r="I13" s="65"/>
      <c r="J13" s="19">
        <v>46023</v>
      </c>
      <c r="K13" s="19"/>
    </row>
    <row r="14" spans="1:17" x14ac:dyDescent="0.25">
      <c r="A14" s="16" t="s">
        <v>48</v>
      </c>
      <c r="B14" s="16" t="s">
        <v>216</v>
      </c>
      <c r="C14" s="150" t="s">
        <v>217</v>
      </c>
      <c r="D14" s="20" t="s">
        <v>49</v>
      </c>
      <c r="E14" s="65"/>
      <c r="F14" s="65"/>
      <c r="G14" s="65"/>
      <c r="H14" s="65"/>
      <c r="I14" s="65"/>
      <c r="J14" s="19"/>
      <c r="K14" s="19"/>
      <c r="P14" s="175"/>
    </row>
    <row r="15" spans="1:17" x14ac:dyDescent="0.25">
      <c r="A15" s="16" t="s">
        <v>48</v>
      </c>
      <c r="B15" s="16" t="s">
        <v>191</v>
      </c>
      <c r="C15" s="150" t="s">
        <v>192</v>
      </c>
      <c r="D15" s="20" t="s">
        <v>49</v>
      </c>
      <c r="E15" s="65"/>
      <c r="F15" s="65"/>
      <c r="G15" s="65"/>
      <c r="H15" s="65"/>
      <c r="I15" s="65"/>
      <c r="J15" s="20"/>
      <c r="K15" s="20"/>
      <c r="M15" s="3" t="s">
        <v>47</v>
      </c>
    </row>
    <row r="16" spans="1:17" ht="30" x14ac:dyDescent="0.25">
      <c r="A16" s="16" t="s">
        <v>48</v>
      </c>
      <c r="B16" s="16" t="s">
        <v>191</v>
      </c>
      <c r="C16" s="150" t="s">
        <v>193</v>
      </c>
      <c r="D16" s="20" t="s">
        <v>49</v>
      </c>
      <c r="E16" s="65"/>
      <c r="F16" s="65"/>
      <c r="G16" s="65"/>
      <c r="H16" s="65"/>
      <c r="I16" s="65"/>
      <c r="J16" s="20"/>
      <c r="K16" s="20"/>
      <c r="M16" s="3" t="s">
        <v>49</v>
      </c>
    </row>
    <row r="17" spans="1:13" x14ac:dyDescent="0.25">
      <c r="A17" s="16" t="s">
        <v>48</v>
      </c>
      <c r="B17" s="16" t="s">
        <v>191</v>
      </c>
      <c r="C17" s="150" t="s">
        <v>194</v>
      </c>
      <c r="D17" s="20" t="s">
        <v>49</v>
      </c>
      <c r="E17" s="65"/>
      <c r="F17" s="65"/>
      <c r="G17" s="65"/>
      <c r="H17" s="65"/>
      <c r="I17" s="65"/>
      <c r="J17" s="20"/>
      <c r="K17" s="20"/>
      <c r="M17" s="3" t="s">
        <v>130</v>
      </c>
    </row>
    <row r="18" spans="1:13" x14ac:dyDescent="0.25">
      <c r="A18" s="16" t="s">
        <v>48</v>
      </c>
      <c r="B18" s="16" t="s">
        <v>191</v>
      </c>
      <c r="C18" s="150" t="s">
        <v>234</v>
      </c>
      <c r="D18" s="20" t="s">
        <v>47</v>
      </c>
      <c r="E18" s="65"/>
      <c r="F18" s="65"/>
      <c r="G18" s="65"/>
      <c r="H18" s="65"/>
      <c r="I18" s="65"/>
      <c r="J18" s="19">
        <v>45658</v>
      </c>
      <c r="K18" s="20"/>
    </row>
    <row r="19" spans="1:13" x14ac:dyDescent="0.25">
      <c r="A19" s="16" t="s">
        <v>48</v>
      </c>
      <c r="B19" s="16" t="s">
        <v>191</v>
      </c>
      <c r="C19" s="150" t="s">
        <v>235</v>
      </c>
      <c r="D19" s="20" t="s">
        <v>49</v>
      </c>
      <c r="E19" s="65"/>
      <c r="F19" s="65"/>
      <c r="G19" s="65"/>
      <c r="H19" s="65"/>
      <c r="I19" s="65"/>
      <c r="J19" s="19">
        <v>45658</v>
      </c>
      <c r="K19" s="20"/>
    </row>
    <row r="20" spans="1:13" x14ac:dyDescent="0.25">
      <c r="A20" s="16" t="s">
        <v>48</v>
      </c>
      <c r="B20" s="16" t="s">
        <v>191</v>
      </c>
      <c r="C20" s="150" t="s">
        <v>236</v>
      </c>
      <c r="D20" s="20" t="s">
        <v>49</v>
      </c>
      <c r="E20" s="65"/>
      <c r="F20" s="65"/>
      <c r="G20" s="65"/>
      <c r="H20" s="65"/>
      <c r="I20" s="65"/>
      <c r="J20" s="19">
        <v>45658</v>
      </c>
      <c r="K20" s="20"/>
    </row>
    <row r="21" spans="1:13" x14ac:dyDescent="0.25">
      <c r="A21" s="16" t="s">
        <v>48</v>
      </c>
      <c r="B21" s="16" t="s">
        <v>191</v>
      </c>
      <c r="C21" s="150" t="s">
        <v>97</v>
      </c>
      <c r="D21" s="20" t="s">
        <v>49</v>
      </c>
      <c r="E21" s="65"/>
      <c r="F21" s="65"/>
      <c r="G21" s="65"/>
      <c r="H21" s="65"/>
      <c r="I21" s="65"/>
      <c r="J21" s="19">
        <v>45658</v>
      </c>
      <c r="K21" s="20"/>
    </row>
    <row r="22" spans="1:13" x14ac:dyDescent="0.25">
      <c r="A22" s="16"/>
      <c r="B22" s="16"/>
      <c r="C22" s="150"/>
      <c r="D22" s="20"/>
      <c r="E22" s="65"/>
      <c r="F22" s="65"/>
      <c r="G22" s="65"/>
      <c r="H22" s="65"/>
      <c r="I22" s="65"/>
      <c r="J22" s="20"/>
      <c r="K22" s="20"/>
    </row>
    <row r="23" spans="1:13" x14ac:dyDescent="0.25">
      <c r="A23" s="16"/>
      <c r="B23" s="16"/>
      <c r="C23" s="150"/>
      <c r="D23" s="20"/>
      <c r="E23" s="65"/>
      <c r="F23" s="65"/>
      <c r="G23" s="65"/>
      <c r="H23" s="65"/>
      <c r="I23" s="65"/>
      <c r="J23" s="20"/>
      <c r="K23" s="20"/>
    </row>
    <row r="24" spans="1:13" x14ac:dyDescent="0.25">
      <c r="A24" s="16"/>
      <c r="B24" s="16"/>
      <c r="C24" s="150"/>
      <c r="D24" s="20"/>
      <c r="E24" s="65"/>
      <c r="F24" s="65"/>
      <c r="G24" s="65"/>
      <c r="H24" s="65"/>
      <c r="I24" s="65"/>
      <c r="J24" s="20"/>
      <c r="K24" s="20"/>
    </row>
    <row r="25" spans="1:13" x14ac:dyDescent="0.25">
      <c r="A25" s="16"/>
      <c r="B25" s="16"/>
      <c r="C25" s="150"/>
      <c r="D25" s="20"/>
      <c r="E25" s="65"/>
      <c r="F25" s="65"/>
      <c r="G25" s="65"/>
      <c r="H25" s="65"/>
      <c r="I25" s="65"/>
      <c r="J25" s="19"/>
      <c r="K25" s="20"/>
    </row>
    <row r="26" spans="1:13" x14ac:dyDescent="0.25">
      <c r="A26" s="16"/>
      <c r="B26" s="16"/>
      <c r="C26" s="150"/>
      <c r="D26" s="20"/>
      <c r="E26" s="65"/>
      <c r="F26" s="65"/>
      <c r="G26" s="65"/>
      <c r="H26" s="65"/>
      <c r="I26" s="65"/>
      <c r="J26" s="19"/>
      <c r="K26" s="20"/>
    </row>
    <row r="27" spans="1:13" x14ac:dyDescent="0.25">
      <c r="A27" s="16"/>
      <c r="B27" s="16"/>
      <c r="C27" s="150"/>
      <c r="D27" s="20"/>
      <c r="E27" s="65"/>
      <c r="F27" s="65"/>
      <c r="G27" s="65"/>
      <c r="H27" s="65"/>
      <c r="I27" s="65"/>
      <c r="J27" s="19"/>
      <c r="K27" s="20"/>
    </row>
    <row r="28" spans="1:13" x14ac:dyDescent="0.25">
      <c r="A28" s="16"/>
      <c r="B28" s="16"/>
      <c r="C28" s="150"/>
      <c r="D28" s="20"/>
      <c r="E28" s="65"/>
      <c r="F28" s="65"/>
      <c r="G28" s="65"/>
      <c r="H28" s="65"/>
      <c r="I28" s="65"/>
      <c r="J28" s="19"/>
      <c r="K28" s="20"/>
    </row>
    <row r="29" spans="1:13" x14ac:dyDescent="0.25">
      <c r="A29" s="16"/>
      <c r="B29" s="16"/>
      <c r="C29" s="150"/>
      <c r="D29" s="20"/>
      <c r="E29" s="65"/>
      <c r="F29" s="65"/>
      <c r="G29" s="65"/>
      <c r="H29" s="65"/>
      <c r="I29" s="65"/>
      <c r="J29" s="19"/>
      <c r="K29" s="20"/>
    </row>
    <row r="30" spans="1:13" x14ac:dyDescent="0.25">
      <c r="A30" s="16"/>
      <c r="B30" s="16"/>
      <c r="C30" s="150"/>
      <c r="D30" s="20"/>
      <c r="E30" s="65"/>
      <c r="F30" s="65"/>
      <c r="G30" s="65"/>
      <c r="H30" s="65"/>
      <c r="I30" s="65"/>
      <c r="J30" s="19"/>
      <c r="K30" s="20"/>
    </row>
    <row r="31" spans="1:13" x14ac:dyDescent="0.25">
      <c r="A31" s="16"/>
      <c r="B31" s="16"/>
      <c r="C31" s="150"/>
      <c r="D31" s="20"/>
      <c r="E31" s="65"/>
      <c r="F31" s="65"/>
      <c r="G31" s="65"/>
      <c r="H31" s="65"/>
      <c r="I31" s="65"/>
      <c r="J31" s="19"/>
      <c r="K31" s="20"/>
    </row>
    <row r="32" spans="1:13" x14ac:dyDescent="0.25">
      <c r="A32" s="16"/>
      <c r="B32" s="16"/>
      <c r="C32" s="150"/>
      <c r="D32" s="20"/>
      <c r="E32" s="65"/>
      <c r="F32" s="65"/>
      <c r="G32" s="65"/>
      <c r="H32" s="65"/>
      <c r="I32" s="65"/>
      <c r="J32" s="20"/>
      <c r="K32" s="20"/>
    </row>
    <row r="33" spans="1:11" x14ac:dyDescent="0.25">
      <c r="A33" s="16"/>
      <c r="B33" s="16"/>
      <c r="C33" s="150"/>
      <c r="D33" s="20"/>
      <c r="E33" s="65"/>
      <c r="F33" s="65"/>
      <c r="G33" s="65"/>
      <c r="H33" s="65"/>
      <c r="I33" s="65"/>
      <c r="J33" s="20"/>
      <c r="K33" s="20"/>
    </row>
    <row r="34" spans="1:11" x14ac:dyDescent="0.25">
      <c r="A34" s="16"/>
      <c r="B34" s="16"/>
      <c r="C34" s="150"/>
      <c r="D34" s="20"/>
      <c r="E34" s="65"/>
      <c r="F34" s="65"/>
      <c r="G34" s="65"/>
      <c r="H34" s="65"/>
      <c r="I34" s="65"/>
      <c r="J34" s="20"/>
      <c r="K34" s="20"/>
    </row>
    <row r="35" spans="1:11" x14ac:dyDescent="0.25">
      <c r="A35" s="16"/>
      <c r="B35" s="16"/>
      <c r="C35" s="150"/>
      <c r="D35" s="20"/>
      <c r="E35" s="65"/>
      <c r="F35" s="65"/>
      <c r="G35" s="65"/>
      <c r="H35" s="65"/>
      <c r="I35" s="65"/>
      <c r="J35" s="20"/>
      <c r="K35" s="20"/>
    </row>
    <row r="36" spans="1:11" x14ac:dyDescent="0.25">
      <c r="A36" s="16"/>
      <c r="B36" s="16"/>
      <c r="C36" s="150"/>
      <c r="D36" s="20"/>
      <c r="E36" s="65"/>
      <c r="F36" s="65"/>
      <c r="G36" s="65"/>
      <c r="H36" s="65"/>
      <c r="I36" s="65"/>
      <c r="J36" s="20"/>
      <c r="K36" s="20"/>
    </row>
    <row r="37" spans="1:11" x14ac:dyDescent="0.25">
      <c r="A37" s="16"/>
      <c r="B37" s="16"/>
      <c r="C37" s="150"/>
      <c r="D37" s="20"/>
      <c r="E37" s="65"/>
      <c r="F37" s="65"/>
      <c r="G37" s="65"/>
      <c r="H37" s="65"/>
      <c r="I37" s="65"/>
      <c r="J37" s="20"/>
      <c r="K37" s="20"/>
    </row>
    <row r="38" spans="1:11" x14ac:dyDescent="0.25">
      <c r="A38" s="16"/>
      <c r="B38" s="16"/>
      <c r="C38" s="150"/>
      <c r="D38" s="20"/>
      <c r="E38" s="65"/>
      <c r="F38" s="65"/>
      <c r="G38" s="65"/>
      <c r="H38" s="65"/>
      <c r="I38" s="65"/>
      <c r="J38" s="20"/>
      <c r="K38" s="20"/>
    </row>
    <row r="39" spans="1:11" x14ac:dyDescent="0.25">
      <c r="A39" s="16"/>
      <c r="B39" s="16"/>
      <c r="C39" s="150"/>
      <c r="D39" s="20"/>
      <c r="E39" s="65"/>
      <c r="F39" s="65"/>
      <c r="G39" s="65"/>
      <c r="H39" s="65"/>
      <c r="I39" s="65"/>
      <c r="J39" s="20"/>
      <c r="K39" s="20"/>
    </row>
    <row r="40" spans="1:11" x14ac:dyDescent="0.25">
      <c r="A40" s="16"/>
      <c r="B40" s="16"/>
      <c r="C40" s="150"/>
      <c r="D40" s="20"/>
      <c r="E40" s="65"/>
      <c r="F40" s="65"/>
      <c r="G40" s="65"/>
      <c r="H40" s="65"/>
      <c r="I40" s="65"/>
      <c r="J40" s="20"/>
      <c r="K40" s="20"/>
    </row>
    <row r="41" spans="1:11" x14ac:dyDescent="0.25">
      <c r="A41" s="16"/>
      <c r="B41" s="16"/>
      <c r="C41" s="150"/>
      <c r="D41" s="20"/>
      <c r="E41" s="65"/>
      <c r="F41" s="65"/>
      <c r="G41" s="65"/>
      <c r="H41" s="65"/>
      <c r="I41" s="65"/>
      <c r="J41" s="20"/>
      <c r="K41" s="20"/>
    </row>
    <row r="42" spans="1:11" x14ac:dyDescent="0.25">
      <c r="A42" s="16"/>
      <c r="B42" s="16"/>
      <c r="C42" s="150"/>
      <c r="D42" s="20"/>
      <c r="E42" s="65"/>
      <c r="F42" s="65"/>
      <c r="G42" s="65"/>
      <c r="H42" s="65"/>
      <c r="I42" s="65"/>
      <c r="J42" s="20"/>
      <c r="K42" s="20"/>
    </row>
    <row r="43" spans="1:11" x14ac:dyDescent="0.25">
      <c r="A43" s="16"/>
      <c r="B43" s="16"/>
      <c r="C43" s="150"/>
      <c r="D43" s="20"/>
      <c r="E43" s="65"/>
      <c r="F43" s="65"/>
      <c r="G43" s="65"/>
      <c r="H43" s="65"/>
      <c r="I43" s="65"/>
      <c r="J43" s="20"/>
      <c r="K43" s="20"/>
    </row>
    <row r="44" spans="1:11" x14ac:dyDescent="0.25">
      <c r="A44" s="16"/>
      <c r="B44" s="16"/>
      <c r="C44" s="150"/>
      <c r="D44" s="20"/>
      <c r="E44" s="65"/>
      <c r="F44" s="65"/>
      <c r="G44" s="65"/>
      <c r="H44" s="65"/>
      <c r="I44" s="65"/>
      <c r="J44" s="20"/>
      <c r="K44" s="20"/>
    </row>
    <row r="45" spans="1:11" x14ac:dyDescent="0.25">
      <c r="A45" s="16"/>
      <c r="B45" s="16"/>
      <c r="C45" s="150"/>
      <c r="D45" s="20"/>
      <c r="E45" s="65"/>
      <c r="F45" s="65"/>
      <c r="G45" s="65"/>
      <c r="H45" s="65"/>
      <c r="I45" s="65"/>
      <c r="J45" s="20"/>
      <c r="K45" s="20"/>
    </row>
    <row r="46" spans="1:11" x14ac:dyDescent="0.25">
      <c r="A46" s="16"/>
      <c r="B46" s="16"/>
      <c r="C46" s="150"/>
      <c r="D46" s="20"/>
      <c r="E46" s="65"/>
      <c r="F46" s="65"/>
      <c r="G46" s="65"/>
      <c r="H46" s="65"/>
      <c r="I46" s="65"/>
      <c r="J46" s="20"/>
      <c r="K46" s="20"/>
    </row>
    <row r="47" spans="1:11" x14ac:dyDescent="0.25">
      <c r="A47" s="16"/>
      <c r="B47" s="16"/>
      <c r="C47" s="150"/>
      <c r="D47" s="20"/>
      <c r="E47" s="65"/>
      <c r="F47" s="65"/>
      <c r="G47" s="65"/>
      <c r="H47" s="65"/>
      <c r="I47" s="65"/>
      <c r="J47" s="20"/>
      <c r="K47" s="20"/>
    </row>
    <row r="48" spans="1:11" x14ac:dyDescent="0.25">
      <c r="A48" s="16"/>
      <c r="B48" s="16"/>
      <c r="C48" s="150"/>
      <c r="D48" s="20"/>
      <c r="E48" s="65"/>
      <c r="F48" s="65"/>
      <c r="G48" s="65"/>
      <c r="H48" s="65"/>
      <c r="I48" s="65"/>
      <c r="J48" s="20"/>
      <c r="K48" s="20"/>
    </row>
    <row r="49" spans="1:11" x14ac:dyDescent="0.25">
      <c r="A49" s="16"/>
      <c r="B49" s="16"/>
      <c r="C49" s="150"/>
      <c r="D49" s="20"/>
      <c r="E49" s="65"/>
      <c r="F49" s="65"/>
      <c r="G49" s="65"/>
      <c r="H49" s="65"/>
      <c r="I49" s="65"/>
      <c r="J49" s="20"/>
      <c r="K49" s="20"/>
    </row>
    <row r="50" spans="1:11" x14ac:dyDescent="0.25">
      <c r="A50" s="16"/>
      <c r="B50" s="16"/>
      <c r="C50" s="150"/>
      <c r="D50" s="20"/>
      <c r="E50" s="65"/>
      <c r="F50" s="65"/>
      <c r="G50" s="65"/>
      <c r="H50" s="65"/>
      <c r="I50" s="65"/>
      <c r="J50" s="20"/>
      <c r="K50" s="20"/>
    </row>
    <row r="51" spans="1:11" x14ac:dyDescent="0.25">
      <c r="A51" s="16"/>
      <c r="B51" s="16"/>
      <c r="C51" s="150"/>
      <c r="D51" s="20"/>
      <c r="E51" s="65"/>
      <c r="F51" s="65"/>
      <c r="G51" s="65"/>
      <c r="H51" s="65"/>
      <c r="I51" s="65"/>
      <c r="J51" s="20"/>
      <c r="K51" s="20"/>
    </row>
    <row r="52" spans="1:11" x14ac:dyDescent="0.25">
      <c r="A52" s="16"/>
      <c r="B52" s="16"/>
      <c r="C52" s="150"/>
      <c r="D52" s="20"/>
      <c r="E52" s="65"/>
      <c r="F52" s="65"/>
      <c r="G52" s="65"/>
      <c r="H52" s="65"/>
      <c r="I52" s="65"/>
      <c r="J52" s="20"/>
      <c r="K52" s="20"/>
    </row>
    <row r="53" spans="1:11" x14ac:dyDescent="0.25">
      <c r="A53" s="70" t="s">
        <v>50</v>
      </c>
      <c r="B53" s="70" t="s">
        <v>50</v>
      </c>
      <c r="C53" s="172" t="s">
        <v>50</v>
      </c>
      <c r="D53" s="70" t="s">
        <v>50</v>
      </c>
      <c r="E53" s="70"/>
      <c r="F53" s="70"/>
      <c r="G53" s="70"/>
      <c r="H53" s="70"/>
      <c r="I53" s="70"/>
      <c r="J53" s="70" t="s">
        <v>50</v>
      </c>
      <c r="K53" s="70" t="s">
        <v>50</v>
      </c>
    </row>
    <row r="54" spans="1:11" x14ac:dyDescent="0.25">
      <c r="D54" s="61" t="s">
        <v>31</v>
      </c>
      <c r="E54" s="17">
        <f>SUM(E5:E52)</f>
        <v>3893006.7120727617</v>
      </c>
      <c r="F54" s="17">
        <f t="shared" ref="F54:H54" si="1">SUM(F5:F52)</f>
        <v>12937969.304962574</v>
      </c>
      <c r="G54" s="17">
        <f t="shared" si="1"/>
        <v>108977.65084855453</v>
      </c>
      <c r="H54" s="17">
        <f t="shared" si="1"/>
        <v>15588605.552843004</v>
      </c>
    </row>
    <row r="55" spans="1:11" x14ac:dyDescent="0.25">
      <c r="D55" s="61"/>
      <c r="E55" s="68"/>
      <c r="F55" s="69"/>
      <c r="G55" s="21"/>
      <c r="H55" s="21"/>
    </row>
    <row r="56" spans="1:11" x14ac:dyDescent="0.25">
      <c r="C56" s="15" t="s">
        <v>51</v>
      </c>
      <c r="D56" s="67"/>
      <c r="E56" s="68"/>
      <c r="F56" s="68"/>
    </row>
  </sheetData>
  <mergeCells count="1">
    <mergeCell ref="E2:H2"/>
  </mergeCells>
  <phoneticPr fontId="10" type="noConversion"/>
  <dataValidations count="4">
    <dataValidation type="list" allowBlank="1" showInputMessage="1" showErrorMessage="1" sqref="A4" xr:uid="{00000000-0002-0000-0300-000000000000}">
      <formula1>#REF!</formula1>
    </dataValidation>
    <dataValidation type="list" allowBlank="1" showInputMessage="1" showErrorMessage="1" sqref="A5:A52" xr:uid="{00000000-0002-0000-0300-000002000000}">
      <formula1>$M$5:$M$9</formula1>
    </dataValidation>
    <dataValidation type="list" allowBlank="1" showInputMessage="1" showErrorMessage="1" sqref="D5 D8:D17 D22:D52" xr:uid="{00000000-0002-0000-0300-000001000000}">
      <formula1>$M$15:$M$17</formula1>
    </dataValidation>
    <dataValidation type="list" allowBlank="1" showInputMessage="1" showErrorMessage="1" sqref="D18:D21" xr:uid="{3BEEE647-2D52-4EFD-B5B9-08C434EE72F2}">
      <formula1>"Rev Req't, Surcharge, Credit"</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AFCD6896-4026-4794-AF2B-E96F5A443AD4}">
          <x14:formula1>
            <xm:f>'F:\Rates\COMPLIANCE REQUIREMENTS\02 Feb.1 - Q4 Affordability Bill Tracker - MAIN\2023 Q1 Feb.1\Internal_do not send\[Bear Gulch Rates Bill Calculator_2021 GRC.xlsx]Input'!#REF!</xm:f>
          </x14:formula1>
          <xm:sqref>D6</xm:sqref>
        </x14:dataValidation>
        <x14:dataValidation type="list" allowBlank="1" showInputMessage="1" showErrorMessage="1" xr:uid="{03ABEE24-3F86-43DD-9BB6-9D6F866A358F}">
          <x14:formula1>
            <xm:f>'C:\Users\msingh\AppData\Local\Temp\Temp1_Feb.1 - Q1 Affordability Bill Tracker.zip\[Bakersfield Rates Bill Calculator_2021 GRC.xlsx]Input'!#REF!</xm:f>
          </x14:formula1>
          <xm:sqref>D7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AJ54"/>
  <sheetViews>
    <sheetView zoomScale="80" zoomScaleNormal="80" workbookViewId="0">
      <selection activeCell="F29" sqref="F29"/>
    </sheetView>
  </sheetViews>
  <sheetFormatPr defaultRowHeight="15" x14ac:dyDescent="0.25"/>
  <cols>
    <col min="1" max="1" width="33" bestFit="1" customWidth="1"/>
    <col min="2" max="2" width="30.140625" style="3" customWidth="1"/>
    <col min="3" max="3" width="92.140625" style="3" bestFit="1" customWidth="1"/>
    <col min="4" max="4" width="13.85546875" style="3" customWidth="1"/>
    <col min="5" max="5" width="22.42578125" style="7" bestFit="1" customWidth="1"/>
    <col min="6" max="6" width="22.140625" style="3" bestFit="1" customWidth="1"/>
    <col min="7" max="7" width="24.28515625" style="21" bestFit="1" customWidth="1"/>
    <col min="8" max="9" width="13.5703125" style="21" customWidth="1"/>
    <col min="10" max="10" width="22.42578125" style="7" bestFit="1" customWidth="1"/>
    <col min="11" max="11" width="22.140625" style="3" bestFit="1" customWidth="1"/>
    <col min="12" max="12" width="14.85546875" style="3" customWidth="1"/>
    <col min="13" max="13" width="13.85546875" customWidth="1"/>
    <col min="14" max="14" width="13.5703125" style="21" customWidth="1"/>
    <col min="15" max="15" width="5.85546875" style="3" customWidth="1"/>
    <col min="16" max="16" width="22.42578125" style="7" bestFit="1" customWidth="1"/>
    <col min="17" max="17" width="22.140625" style="3" bestFit="1" customWidth="1"/>
    <col min="18" max="18" width="15.85546875" style="21" customWidth="1"/>
    <col min="19" max="20" width="13.5703125" style="21" customWidth="1"/>
    <col min="21" max="21" width="22.42578125" style="7" bestFit="1" customWidth="1"/>
    <col min="22" max="22" width="22.140625" style="3" bestFit="1" customWidth="1"/>
    <col min="23" max="23" width="14.85546875" style="3" customWidth="1"/>
    <col min="24" max="24" width="13.85546875" customWidth="1"/>
    <col min="25" max="25" width="13.5703125" style="21" customWidth="1"/>
    <col min="27" max="27" width="14.140625" customWidth="1"/>
    <col min="28" max="28" width="12" customWidth="1"/>
    <col min="32" max="32" width="11.140625" bestFit="1" customWidth="1"/>
    <col min="35" max="35" width="11.140625" customWidth="1"/>
  </cols>
  <sheetData>
    <row r="1" spans="1:36" x14ac:dyDescent="0.25">
      <c r="A1" s="1" t="str">
        <f>'BKD_Rev Req''t_yrs 1-3'!A1</f>
        <v>CALIFORNIA WATER SERVICE</v>
      </c>
      <c r="B1" s="1" t="s">
        <v>138</v>
      </c>
      <c r="C1"/>
      <c r="D1"/>
      <c r="E1" s="50"/>
      <c r="F1" s="17"/>
      <c r="G1" s="17"/>
      <c r="H1" s="17"/>
      <c r="I1" s="17"/>
      <c r="J1" s="17"/>
      <c r="M1" s="3"/>
      <c r="O1" s="59"/>
      <c r="P1"/>
      <c r="Q1"/>
      <c r="R1"/>
      <c r="S1"/>
      <c r="T1"/>
      <c r="U1"/>
      <c r="V1"/>
      <c r="W1"/>
      <c r="Y1"/>
    </row>
    <row r="2" spans="1:36" x14ac:dyDescent="0.25">
      <c r="A2" s="1" t="str">
        <f>'BKD_Rev Req''t_yrs 1-3'!A2</f>
        <v>BAKERSFIELD</v>
      </c>
      <c r="B2" s="1" t="s">
        <v>37</v>
      </c>
      <c r="C2" s="5" t="str">
        <f>'BKD_Rev Req''t_yrs 1-3'!C2</f>
        <v>2023-2026</v>
      </c>
      <c r="D2"/>
      <c r="E2" s="5" t="s">
        <v>131</v>
      </c>
      <c r="F2" s="71" t="s">
        <v>132</v>
      </c>
      <c r="G2" s="17"/>
      <c r="H2" s="17"/>
      <c r="I2" s="17"/>
      <c r="J2" s="5" t="s">
        <v>131</v>
      </c>
      <c r="K2" s="71" t="s">
        <v>132</v>
      </c>
      <c r="M2" s="3"/>
      <c r="O2" s="59"/>
      <c r="P2" s="5" t="s">
        <v>131</v>
      </c>
      <c r="Q2" s="71" t="s">
        <v>132</v>
      </c>
      <c r="R2"/>
      <c r="S2"/>
      <c r="T2"/>
      <c r="U2" s="5" t="s">
        <v>131</v>
      </c>
      <c r="V2" s="71" t="s">
        <v>132</v>
      </c>
      <c r="W2"/>
      <c r="Y2"/>
    </row>
    <row r="3" spans="1:36" x14ac:dyDescent="0.25">
      <c r="A3" s="1"/>
      <c r="B3" s="5"/>
      <c r="C3" s="5"/>
      <c r="D3"/>
      <c r="E3" s="5" t="s">
        <v>139</v>
      </c>
      <c r="F3" s="71" t="s">
        <v>140</v>
      </c>
      <c r="G3" s="17"/>
      <c r="H3" s="17"/>
      <c r="I3" s="17"/>
      <c r="J3" s="5" t="s">
        <v>139</v>
      </c>
      <c r="K3" s="71" t="s">
        <v>140</v>
      </c>
      <c r="M3" s="3"/>
      <c r="O3" s="59"/>
      <c r="P3" s="5" t="s">
        <v>141</v>
      </c>
      <c r="Q3" s="5" t="s">
        <v>141</v>
      </c>
      <c r="R3"/>
      <c r="S3"/>
      <c r="T3"/>
      <c r="U3" s="5" t="s">
        <v>141</v>
      </c>
      <c r="V3" s="5" t="s">
        <v>141</v>
      </c>
      <c r="W3"/>
      <c r="Y3"/>
    </row>
    <row r="4" spans="1:36" ht="75" x14ac:dyDescent="0.25">
      <c r="A4" s="12" t="s">
        <v>39</v>
      </c>
      <c r="B4" s="12" t="s">
        <v>40</v>
      </c>
      <c r="C4" s="12" t="s">
        <v>41</v>
      </c>
      <c r="D4" s="12" t="str">
        <f>'BKD_Rev Req''t_yrs 1-3'!J3</f>
        <v>Eff. Date or Proposed Eff Date (month/year)</v>
      </c>
      <c r="E4" s="5" t="s">
        <v>124</v>
      </c>
      <c r="F4" s="5" t="s">
        <v>124</v>
      </c>
      <c r="G4" s="52" t="s">
        <v>52</v>
      </c>
      <c r="H4" s="52" t="s">
        <v>53</v>
      </c>
      <c r="I4" s="52" t="s">
        <v>27</v>
      </c>
      <c r="J4" s="5" t="s">
        <v>28</v>
      </c>
      <c r="K4" s="5" t="s">
        <v>28</v>
      </c>
      <c r="L4" s="52" t="s">
        <v>52</v>
      </c>
      <c r="M4" s="52" t="s">
        <v>53</v>
      </c>
      <c r="N4" s="52" t="s">
        <v>27</v>
      </c>
      <c r="O4" s="59"/>
      <c r="P4" s="5" t="s">
        <v>124</v>
      </c>
      <c r="Q4" s="5" t="s">
        <v>124</v>
      </c>
      <c r="R4" s="52" t="s">
        <v>52</v>
      </c>
      <c r="S4" s="52" t="s">
        <v>53</v>
      </c>
      <c r="T4" s="52" t="s">
        <v>27</v>
      </c>
      <c r="U4" s="5" t="s">
        <v>28</v>
      </c>
      <c r="V4" s="5" t="s">
        <v>28</v>
      </c>
      <c r="W4" s="52" t="s">
        <v>52</v>
      </c>
      <c r="X4" s="52" t="s">
        <v>53</v>
      </c>
      <c r="Y4" s="52" t="s">
        <v>27</v>
      </c>
      <c r="AA4" s="142" t="s">
        <v>44</v>
      </c>
      <c r="AB4" s="142" t="s">
        <v>159</v>
      </c>
      <c r="AC4" s="142" t="s">
        <v>188</v>
      </c>
      <c r="AD4" s="142" t="s">
        <v>189</v>
      </c>
      <c r="AE4" s="142" t="s">
        <v>198</v>
      </c>
      <c r="AF4" s="142" t="s">
        <v>195</v>
      </c>
      <c r="AG4" s="142" t="s">
        <v>199</v>
      </c>
      <c r="AH4" s="142" t="s">
        <v>200</v>
      </c>
      <c r="AI4" s="142" t="s">
        <v>201</v>
      </c>
      <c r="AJ4" s="142" t="s">
        <v>202</v>
      </c>
    </row>
    <row r="5" spans="1:36" x14ac:dyDescent="0.25">
      <c r="A5" s="66" t="str">
        <f>'BKD_Rev Req''t_yrs 1-3'!A4</f>
        <v>Last Adopted GRC Revenue Requirement</v>
      </c>
      <c r="B5" s="66" t="str">
        <f>'BKD_Rev Req''t_yrs 1-3'!B4</f>
        <v>AL 2433</v>
      </c>
      <c r="C5" s="28" t="str">
        <f>'BKD_Rev Req''t_yrs 1-3'!C4</f>
        <v>2022 Step Rates</v>
      </c>
      <c r="D5" s="59" t="str">
        <f>IF('BKD_Rev Req''t_yrs 1-3'!J4=""," ",TEXT('BKD_Rev Req''t_yrs 1-3'!J4, "yyyy"))</f>
        <v>2022</v>
      </c>
      <c r="E5" s="60">
        <f>AF5</f>
        <v>49.44</v>
      </c>
      <c r="F5" s="60">
        <f>E5*12</f>
        <v>593.28</v>
      </c>
      <c r="G5" s="48" t="s">
        <v>46</v>
      </c>
      <c r="H5" s="48"/>
      <c r="I5" s="48"/>
      <c r="J5" s="60">
        <f>AH5</f>
        <v>27.189999999999998</v>
      </c>
      <c r="K5" s="60">
        <f>J5*12</f>
        <v>326.27999999999997</v>
      </c>
      <c r="L5" s="48" t="s">
        <v>46</v>
      </c>
      <c r="M5" s="51"/>
      <c r="N5" s="48"/>
      <c r="O5" s="59"/>
      <c r="P5" s="60">
        <f>AI5</f>
        <v>29.56</v>
      </c>
      <c r="Q5" s="60">
        <f>P5*12</f>
        <v>354.71999999999997</v>
      </c>
      <c r="R5" s="48" t="s">
        <v>46</v>
      </c>
      <c r="S5" s="48"/>
      <c r="T5" s="48"/>
      <c r="U5" s="60">
        <f>AJ5</f>
        <v>19.29</v>
      </c>
      <c r="V5" s="60">
        <f>U5*12</f>
        <v>231.48</v>
      </c>
      <c r="W5" s="48" t="s">
        <v>46</v>
      </c>
      <c r="X5" s="51"/>
      <c r="Y5" s="48"/>
      <c r="AA5" s="167">
        <v>44562</v>
      </c>
      <c r="AB5" s="168" t="s">
        <v>161</v>
      </c>
      <c r="AC5" s="169">
        <v>2022</v>
      </c>
      <c r="AD5" s="169">
        <v>2022</v>
      </c>
      <c r="AE5" s="169">
        <v>14</v>
      </c>
      <c r="AF5" s="170">
        <v>49.44</v>
      </c>
      <c r="AG5" s="169">
        <v>8</v>
      </c>
      <c r="AH5" s="170">
        <v>27.189999999999998</v>
      </c>
      <c r="AI5" s="170">
        <v>29.56</v>
      </c>
      <c r="AJ5" s="170">
        <v>19.29</v>
      </c>
    </row>
    <row r="6" spans="1:36" x14ac:dyDescent="0.25">
      <c r="A6" s="3" t="str">
        <f>'BKD_Rev Req''t_yrs 1-3'!A5</f>
        <v>Existing</v>
      </c>
      <c r="B6" s="3" t="str">
        <f>'BKD_Rev Req''t_yrs 1-3'!B5</f>
        <v>AL 2461, 2462, and 2469</v>
      </c>
      <c r="C6" s="3" t="str">
        <f>'BKD_Rev Req''t_yrs 1-3'!C5</f>
        <v>CAP Surcharge, RSF Surcharge, and CPUC User Fee</v>
      </c>
      <c r="D6" s="144" t="str">
        <f>IF('BKD_Rev Req''t_yrs 1-3'!J5=""," ",TEXT('BKD_Rev Req''t_yrs 1-3'!J5, "yyyy"))</f>
        <v>2023</v>
      </c>
      <c r="E6" s="62">
        <f t="shared" ref="E6:E12" si="0">IF(D6=" ","",AF6-AF5)</f>
        <v>-2.0600000000000023</v>
      </c>
      <c r="F6" s="63">
        <f>IF(ISBLANK(E6)," ",E6*12)</f>
        <v>-24.720000000000027</v>
      </c>
      <c r="G6" s="64">
        <f>IF(F6=" "," ", F6/I6)</f>
        <v>-4.3478260869565272E-2</v>
      </c>
      <c r="H6" s="64">
        <f t="shared" ref="H6:H10" si="1">IF(F6=" "," ",(F6/F$5))</f>
        <v>-4.1666666666666713E-2</v>
      </c>
      <c r="I6" s="63">
        <f>(E5+E6)*12</f>
        <v>568.55999999999995</v>
      </c>
      <c r="J6" s="62">
        <f>IF(D6=" ","",AH6-AH5)</f>
        <v>-2.1999999999999993</v>
      </c>
      <c r="K6" s="63">
        <f>IF(ISBLANK(J6)," ",J6*12)</f>
        <v>-26.399999999999991</v>
      </c>
      <c r="L6" s="64">
        <f>IF(K6=" "," ", K6/N6)</f>
        <v>-8.8035214085634222E-2</v>
      </c>
      <c r="M6" s="64">
        <f t="shared" ref="M6:M10" si="2">IF(K6=" "," ",(K6/K$5))</f>
        <v>-8.0912100036778206E-2</v>
      </c>
      <c r="N6" s="63">
        <f>IF(K7=0,"",K6+K5)</f>
        <v>299.88</v>
      </c>
      <c r="O6" s="59"/>
      <c r="P6" s="62">
        <f>IF(D6=" ","",AI6-AI5)</f>
        <v>1.7399999999999984</v>
      </c>
      <c r="Q6" s="63">
        <f t="shared" ref="Q6:Q10" si="3">IF(ISBLANK(P6)," ",P6*12)</f>
        <v>20.879999999999981</v>
      </c>
      <c r="R6" s="64">
        <f>IF(Q6=" "," ", Q6/T6)</f>
        <v>5.5591054313098999E-2</v>
      </c>
      <c r="S6" s="64">
        <f t="shared" ref="S6:S10" si="4">IF(Q6=" "," ",(Q6/Q$5))</f>
        <v>5.8863328822733374E-2</v>
      </c>
      <c r="T6" s="63">
        <f>IF(Q7=0,"",Q6+Q5)</f>
        <v>375.59999999999997</v>
      </c>
      <c r="U6" s="62">
        <f>IF(D6=" ","",AJ6-AJ5)</f>
        <v>1.7899999999999991</v>
      </c>
      <c r="V6" s="63">
        <f t="shared" ref="V6:V10" si="5">IF(ISBLANK(U6)," ",U6*12)</f>
        <v>21.47999999999999</v>
      </c>
      <c r="W6" s="64">
        <f>IF(V6=" "," ", V6/Y6)</f>
        <v>8.4914611005692572E-2</v>
      </c>
      <c r="X6" s="64">
        <f t="shared" ref="X6:X10" si="6">IF(V6=" "," ",(V6/V$5))</f>
        <v>9.2794193882840811E-2</v>
      </c>
      <c r="Y6" s="63">
        <f>IF(V7=0,"",V6+V5)</f>
        <v>252.95999999999998</v>
      </c>
      <c r="Z6" s="3"/>
      <c r="AA6" s="167">
        <v>44927</v>
      </c>
      <c r="AB6" s="168" t="s">
        <v>161</v>
      </c>
      <c r="AC6" s="169">
        <v>2023</v>
      </c>
      <c r="AD6" s="169">
        <v>2023</v>
      </c>
      <c r="AE6" s="169">
        <v>14</v>
      </c>
      <c r="AF6" s="170">
        <v>47.379999999999995</v>
      </c>
      <c r="AG6" s="169">
        <v>8</v>
      </c>
      <c r="AH6" s="170">
        <v>24.99</v>
      </c>
      <c r="AI6" s="170">
        <v>31.299999999999997</v>
      </c>
      <c r="AJ6" s="170">
        <v>21.08</v>
      </c>
    </row>
    <row r="7" spans="1:36" x14ac:dyDescent="0.25">
      <c r="A7" s="3" t="str">
        <f>'BKD_Rev Req''t_yrs 1-3'!A6</f>
        <v>Existing</v>
      </c>
      <c r="B7" s="3" t="str">
        <f>'BKD_Rev Req''t_yrs 1-3'!B6</f>
        <v>AL 2475, 2477-A, and 2478</v>
      </c>
      <c r="C7" s="3" t="str">
        <f>'BKD_Rev Req''t_yrs 1-3'!C6</f>
        <v>Inflation Adjustment for IRMA, 2022 WRAM/MCBA, and Conservation Expense Balancing Account</v>
      </c>
      <c r="D7" s="144" t="str">
        <f>IF('BKD_Rev Req''t_yrs 1-3'!J6=""," ",TEXT('BKD_Rev Req''t_yrs 1-3'!J6, "yyyy"))</f>
        <v>2023</v>
      </c>
      <c r="E7" s="62">
        <f t="shared" si="0"/>
        <v>4.82</v>
      </c>
      <c r="F7" s="63">
        <f>IF(ISBLANK(E7)," ",E7*12)</f>
        <v>57.84</v>
      </c>
      <c r="G7" s="64">
        <f t="shared" ref="G7:G53" si="7">IF(F7=" "," ", F7/I7)</f>
        <v>9.2337164750957865E-2</v>
      </c>
      <c r="H7" s="64">
        <f t="shared" si="1"/>
        <v>9.7491909385113276E-2</v>
      </c>
      <c r="I7" s="63">
        <f>IF(F7=" ","",I6+F7)</f>
        <v>626.4</v>
      </c>
      <c r="J7" s="62">
        <f t="shared" ref="J7:J11" si="8">IF(D7=" ","",AH7-AH6)</f>
        <v>2.6700000000000053</v>
      </c>
      <c r="K7" s="63">
        <f t="shared" ref="K7:K10" si="9">IF(ISBLANK(J7)," ",J7*12)</f>
        <v>32.040000000000063</v>
      </c>
      <c r="L7" s="64">
        <f t="shared" ref="L7:L53" si="10">IF(K7=" "," ", K7/N7)</f>
        <v>9.6529284164859175E-2</v>
      </c>
      <c r="M7" s="64">
        <f t="shared" si="2"/>
        <v>9.819786686281741E-2</v>
      </c>
      <c r="N7" s="63">
        <f t="shared" ref="N7:N10" si="11">IF(K7=" ","",N6+K7)</f>
        <v>331.92000000000007</v>
      </c>
      <c r="O7" s="59"/>
      <c r="P7" s="62">
        <f t="shared" ref="P7:P11" si="12">IF(D7=" ","",AI7-AI6)</f>
        <v>2.509999999999998</v>
      </c>
      <c r="Q7" s="63">
        <f t="shared" si="3"/>
        <v>30.119999999999976</v>
      </c>
      <c r="R7" s="64">
        <f t="shared" ref="R7:R53" si="13">IF(Q7=" "," ", Q7/T7)</f>
        <v>7.4238391008577306E-2</v>
      </c>
      <c r="S7" s="64">
        <f t="shared" si="4"/>
        <v>8.4912043301759069E-2</v>
      </c>
      <c r="T7" s="63">
        <f t="shared" ref="T7:T10" si="14">IF(Q7=" ","",T6+Q7)</f>
        <v>405.71999999999991</v>
      </c>
      <c r="U7" s="62">
        <f t="shared" ref="U7:U11" si="15">IF(D7=" ","",AJ7-AJ6)</f>
        <v>2.100000000000005</v>
      </c>
      <c r="V7" s="63">
        <f t="shared" si="5"/>
        <v>25.20000000000006</v>
      </c>
      <c r="W7" s="64">
        <f t="shared" ref="W7:W53" si="16">IF(V7=" "," ", V7/Y7)</f>
        <v>9.0595340811044214E-2</v>
      </c>
      <c r="X7" s="64">
        <f t="shared" si="6"/>
        <v>0.10886469673405937</v>
      </c>
      <c r="Y7" s="63">
        <f t="shared" ref="Y7:Y10" si="17">IF(V7=" ","",Y6+V7)</f>
        <v>278.16000000000003</v>
      </c>
      <c r="Z7" s="3"/>
      <c r="AA7" s="167">
        <v>45051</v>
      </c>
      <c r="AB7" s="168" t="s">
        <v>165</v>
      </c>
      <c r="AC7" s="169">
        <v>2023</v>
      </c>
      <c r="AD7" s="169">
        <v>2023</v>
      </c>
      <c r="AE7" s="169">
        <v>14</v>
      </c>
      <c r="AF7" s="170">
        <v>52.199999999999996</v>
      </c>
      <c r="AG7" s="169">
        <v>8</v>
      </c>
      <c r="AH7" s="170">
        <v>27.660000000000004</v>
      </c>
      <c r="AI7" s="170">
        <v>33.809999999999995</v>
      </c>
      <c r="AJ7" s="170">
        <v>23.180000000000003</v>
      </c>
    </row>
    <row r="8" spans="1:36" x14ac:dyDescent="0.25">
      <c r="A8" s="3" t="str">
        <f>'BKD_Rev Req''t_yrs 1-3'!A7</f>
        <v>Existing</v>
      </c>
      <c r="B8" s="3" t="str">
        <f>'BKD_Rev Req''t_yrs 1-3'!B7</f>
        <v>AL 2482, 2488, and 2491</v>
      </c>
      <c r="C8" s="3" t="str">
        <f>'BKD_Rev Req''t_yrs 1-3'!C7</f>
        <v>PCBA &amp; HCBA Amortization for 2018 GRC, Production Offsets, and Cost of Capital</v>
      </c>
      <c r="D8" s="144" t="str">
        <f>IF('BKD_Rev Req''t_yrs 1-3'!J7=""," ",TEXT('BKD_Rev Req''t_yrs 1-3'!J7, "yyyy"))</f>
        <v>2023</v>
      </c>
      <c r="E8" s="62">
        <f t="shared" si="0"/>
        <v>1.2600000000000051</v>
      </c>
      <c r="F8" s="63">
        <f t="shared" ref="F8:F10" si="18">IF(ISBLANK(E8)," ",E8*12)</f>
        <v>15.120000000000061</v>
      </c>
      <c r="G8" s="64">
        <f>IF(F8=" "," ", F8/I8)</f>
        <v>2.3569023569023666E-2</v>
      </c>
      <c r="H8" s="64">
        <f t="shared" si="1"/>
        <v>2.5485436893203987E-2</v>
      </c>
      <c r="I8" s="63">
        <f>IF(F8="","",I7+F8)</f>
        <v>641.52</v>
      </c>
      <c r="J8" s="62">
        <f t="shared" si="8"/>
        <v>-0.35999999999999943</v>
      </c>
      <c r="K8" s="63">
        <f t="shared" si="9"/>
        <v>-4.3199999999999932</v>
      </c>
      <c r="L8" s="64">
        <f t="shared" si="10"/>
        <v>-1.3186813186813163E-2</v>
      </c>
      <c r="M8" s="64">
        <f t="shared" si="2"/>
        <v>-1.3240161824200054E-2</v>
      </c>
      <c r="N8" s="63">
        <f t="shared" si="11"/>
        <v>327.60000000000008</v>
      </c>
      <c r="O8" s="59"/>
      <c r="P8" s="62">
        <f t="shared" si="12"/>
        <v>-0.19999999999999574</v>
      </c>
      <c r="Q8" s="63">
        <f t="shared" si="3"/>
        <v>-2.3999999999999488</v>
      </c>
      <c r="R8" s="64">
        <f t="shared" si="13"/>
        <v>-5.9506099375184699E-3</v>
      </c>
      <c r="S8" s="64">
        <f t="shared" si="4"/>
        <v>-6.7658998646818588E-3</v>
      </c>
      <c r="T8" s="63">
        <f t="shared" si="14"/>
        <v>403.31999999999994</v>
      </c>
      <c r="U8" s="62">
        <f t="shared" si="15"/>
        <v>-0.7099999999999973</v>
      </c>
      <c r="V8" s="63">
        <f t="shared" si="5"/>
        <v>-8.5199999999999676</v>
      </c>
      <c r="W8" s="64">
        <f t="shared" si="16"/>
        <v>-3.1597685803293155E-2</v>
      </c>
      <c r="X8" s="64">
        <f t="shared" si="6"/>
        <v>-3.6806635562467459E-2</v>
      </c>
      <c r="Y8" s="63">
        <f t="shared" si="17"/>
        <v>269.64000000000004</v>
      </c>
      <c r="Z8" s="3"/>
      <c r="AA8" s="167">
        <v>45138</v>
      </c>
      <c r="AB8" s="168" t="s">
        <v>168</v>
      </c>
      <c r="AC8" s="169">
        <v>2023</v>
      </c>
      <c r="AD8" s="169">
        <v>2023</v>
      </c>
      <c r="AE8" s="169">
        <v>14</v>
      </c>
      <c r="AF8" s="170">
        <v>53.46</v>
      </c>
      <c r="AG8" s="169">
        <v>8</v>
      </c>
      <c r="AH8" s="170">
        <v>27.300000000000004</v>
      </c>
      <c r="AI8" s="170">
        <v>33.61</v>
      </c>
      <c r="AJ8" s="170">
        <v>22.470000000000006</v>
      </c>
    </row>
    <row r="9" spans="1:36" x14ac:dyDescent="0.25">
      <c r="A9" s="3" t="str">
        <f>'BKD_Rev Req''t_yrs 1-3'!A8</f>
        <v>Existing</v>
      </c>
      <c r="B9" s="3" t="str">
        <f>'BKD_Rev Req''t_yrs 1-3'!B8</f>
        <v>AL 2498, 2499, 2505</v>
      </c>
      <c r="C9" s="3" t="str">
        <f>'BKD_Rev Req''t_yrs 1-3'!C8</f>
        <v>CAP Surcharge, RSF Surcharge, and CPUC User Fee</v>
      </c>
      <c r="D9" s="144" t="str">
        <f>IF('BKD_Rev Req''t_yrs 1-3'!J8=""," ",TEXT('BKD_Rev Req''t_yrs 1-3'!J8, "yyyy"))</f>
        <v>2024</v>
      </c>
      <c r="E9" s="62">
        <f t="shared" si="0"/>
        <v>-4.4299999999999926</v>
      </c>
      <c r="F9" s="63">
        <f t="shared" si="18"/>
        <v>-53.159999999999911</v>
      </c>
      <c r="G9" s="64">
        <f t="shared" si="7"/>
        <v>-9.0352845196818105E-2</v>
      </c>
      <c r="H9" s="64">
        <f t="shared" si="1"/>
        <v>-8.960355987055002E-2</v>
      </c>
      <c r="I9" s="63">
        <f t="shared" ref="I9:I10" si="19">IF(F9=" ","",I8+F9)</f>
        <v>588.36000000000013</v>
      </c>
      <c r="J9" s="62">
        <f t="shared" si="8"/>
        <v>10.030000000000001</v>
      </c>
      <c r="K9" s="63">
        <f t="shared" si="9"/>
        <v>120.36000000000001</v>
      </c>
      <c r="L9" s="64">
        <f t="shared" si="10"/>
        <v>0.2686847039914278</v>
      </c>
      <c r="M9" s="64">
        <f t="shared" si="2"/>
        <v>0.36888561971312989</v>
      </c>
      <c r="N9" s="63">
        <f t="shared" si="11"/>
        <v>447.96000000000009</v>
      </c>
      <c r="O9" s="59"/>
      <c r="P9" s="62">
        <f t="shared" si="12"/>
        <v>0.40000000000000568</v>
      </c>
      <c r="Q9" s="63">
        <f t="shared" si="3"/>
        <v>4.8000000000000682</v>
      </c>
      <c r="R9" s="64">
        <f t="shared" si="13"/>
        <v>1.1761246692149535E-2</v>
      </c>
      <c r="S9" s="64">
        <f t="shared" si="4"/>
        <v>1.3531799729364198E-2</v>
      </c>
      <c r="T9" s="63">
        <f t="shared" si="14"/>
        <v>408.12</v>
      </c>
      <c r="U9" s="62">
        <f t="shared" si="15"/>
        <v>0.24000000000000199</v>
      </c>
      <c r="V9" s="63">
        <f t="shared" si="5"/>
        <v>2.8800000000000239</v>
      </c>
      <c r="W9" s="64">
        <f t="shared" si="16"/>
        <v>1.0568031704095196E-2</v>
      </c>
      <c r="X9" s="64">
        <f t="shared" si="6"/>
        <v>1.2441679626749715E-2</v>
      </c>
      <c r="Y9" s="63">
        <f t="shared" si="17"/>
        <v>272.5200000000001</v>
      </c>
      <c r="Z9" s="3"/>
      <c r="AA9" s="144">
        <f>'BKD_Rev Req''t_yrs 1-3'!J8</f>
        <v>45292</v>
      </c>
      <c r="AB9" s="140" t="str">
        <f t="shared" ref="AB9:AB10" si="20">IF(AA9=0," ",IF(DAY(AA9)&lt;=14,TEXT(AA9,"mmmm"),TEXT(EOMONTH(AA9,1),"mmmm")))</f>
        <v>January</v>
      </c>
      <c r="AC9" s="141">
        <f t="shared" ref="AC9:AC10" si="21">YEAR(AA9)</f>
        <v>2024</v>
      </c>
      <c r="AD9" s="141">
        <f t="shared" ref="AD9:AD10" si="22">IF(AA9=0," ",YEAR(AA9))</f>
        <v>2024</v>
      </c>
      <c r="AE9" s="141">
        <f>IFERROR(IF(AD9=2022,'Calculator Data Summary'!$G$20,VLOOKUP(AD9,Input!$B$9:$D$11,2,FALSE)),0)</f>
        <v>12</v>
      </c>
      <c r="AF9" s="145" cm="1">
        <f t="array" ref="AF9">IF(AD9=2022,SUMPRODUCT(
(AB9='Calculator Data Summary'!$A$8:$A$20)*'Calculator Data Summary'!$G$8:$G$20),SUMPRODUCT((AB9='Calculator Data Summary'!$A$8:$A$19)*(AD9='Calculator Data Summary'!$G$7:$I$7)*'Calculator Data Summary'!$G$8:$I$19))</f>
        <v>49.030000000000008</v>
      </c>
      <c r="AG9" s="141">
        <f>IFERROR(IF(AD9=2022,'Calculator Data Summary'!$J$20,VLOOKUP(AD9,Input!$B$9:$D$11,3,FALSE)),0)</f>
        <v>12</v>
      </c>
      <c r="AH9" s="145" cm="1">
        <f t="array" ref="AH9">IF(AD9=2022,
SUMPRODUCT((AB9='Calculator Data Summary'!$A$8:$A$20)*'Calculator Data Summary'!$M$8:$M$20),
SUMPRODUCT((AB9='Calculator Data Summary'!$A$8:$A$19)*(AD9='Calculator Data Summary'!$O$7:$Q$7)*'Calculator Data Summary'!$O$8:$Q$19))</f>
        <v>37.330000000000005</v>
      </c>
      <c r="AI9" s="145" cm="1">
        <f t="array" ref="AI9">IF(AD9=2022,
SUMPRODUCT((AB9='Calculator Data Summary'!$A$8:$A$20)*'Calculator Data Summary'!$S$8:$S$20),
SUMPRODUCT((AB9='Calculator Data Summary'!$A$8:$A$19)*(AD9='Calculator Data Summary'!$V$7:$Y$7)*'Calculator Data Summary'!$V$8:$Y$19))</f>
        <v>34.010000000000005</v>
      </c>
      <c r="AJ9" s="145" cm="1">
        <f t="array" ref="AJ9">IF(AD9=2022,
SUMPRODUCT((AB9='Calculator Data Summary'!$A$8:$A$20)*'Calculator Data Summary'!$Y$8:$Y$20),
SUMPRODUCT((AB9='Calculator Data Summary'!$A$8:$A$19)*(AD9='Calculator Data Summary'!$AD$7:$AG$7)*'Calculator Data Summary'!$AD$8:$AG$19))</f>
        <v>22.710000000000008</v>
      </c>
    </row>
    <row r="10" spans="1:36" x14ac:dyDescent="0.25">
      <c r="A10" s="3" t="str">
        <f>'BKD_Rev Req''t_yrs 1-3'!A9</f>
        <v>Existing</v>
      </c>
      <c r="B10" s="3" t="str">
        <f>'BKD_Rev Req''t_yrs 1-3'!B9</f>
        <v>D. 24-03-042, AL 2514, &amp; AL 2515</v>
      </c>
      <c r="C10" s="3" t="str">
        <f>'BKD_Rev Req''t_yrs 1-3'!C9</f>
        <v>Step rates, rate base offsets, cost of capital</v>
      </c>
      <c r="D10" s="144" t="str">
        <f>IF('BKD_Rev Req''t_yrs 1-3'!J9=""," ",TEXT('BKD_Rev Req''t_yrs 1-3'!J9, "yyyy"))</f>
        <v>2024</v>
      </c>
      <c r="E10" s="62">
        <f t="shared" si="0"/>
        <v>3.289999999999992</v>
      </c>
      <c r="F10" s="63">
        <f t="shared" si="18"/>
        <v>39.479999999999905</v>
      </c>
      <c r="G10" s="64">
        <f t="shared" si="7"/>
        <v>6.2882262996941746E-2</v>
      </c>
      <c r="H10" s="64">
        <f t="shared" si="1"/>
        <v>6.6545307443365537E-2</v>
      </c>
      <c r="I10" s="63">
        <f t="shared" si="19"/>
        <v>627.84</v>
      </c>
      <c r="J10" s="62">
        <f t="shared" si="8"/>
        <v>0.46999999999999886</v>
      </c>
      <c r="K10" s="63">
        <f t="shared" si="9"/>
        <v>5.6399999999999864</v>
      </c>
      <c r="L10" s="64">
        <f t="shared" si="10"/>
        <v>1.2433862433862401E-2</v>
      </c>
      <c r="M10" s="64">
        <f t="shared" si="2"/>
        <v>1.7285766826038943E-2</v>
      </c>
      <c r="N10" s="63">
        <f t="shared" si="11"/>
        <v>453.60000000000008</v>
      </c>
      <c r="O10" s="59"/>
      <c r="P10" s="62">
        <f t="shared" si="12"/>
        <v>-2.3900000000000041</v>
      </c>
      <c r="Q10" s="63">
        <f t="shared" si="3"/>
        <v>-28.680000000000049</v>
      </c>
      <c r="R10" s="64">
        <f t="shared" si="13"/>
        <v>-7.5585072738773074E-2</v>
      </c>
      <c r="S10" s="64">
        <f t="shared" si="4"/>
        <v>-8.0852503382950081E-2</v>
      </c>
      <c r="T10" s="63">
        <f t="shared" si="14"/>
        <v>379.43999999999994</v>
      </c>
      <c r="U10" s="62">
        <f t="shared" si="15"/>
        <v>-5.0200000000000031</v>
      </c>
      <c r="V10" s="63">
        <f t="shared" si="5"/>
        <v>-60.240000000000038</v>
      </c>
      <c r="W10" s="64">
        <f t="shared" si="16"/>
        <v>-0.28377614471452806</v>
      </c>
      <c r="X10" s="64">
        <f t="shared" si="6"/>
        <v>-0.26023846552617952</v>
      </c>
      <c r="Y10" s="63">
        <f t="shared" si="17"/>
        <v>212.28000000000006</v>
      </c>
      <c r="Z10" s="3"/>
      <c r="AA10" s="144">
        <f>'BKD_Rev Req''t_yrs 1-3'!J9</f>
        <v>45413</v>
      </c>
      <c r="AB10" s="140" t="str">
        <f t="shared" si="20"/>
        <v>May</v>
      </c>
      <c r="AC10" s="141">
        <f t="shared" si="21"/>
        <v>2024</v>
      </c>
      <c r="AD10" s="141">
        <f t="shared" si="22"/>
        <v>2024</v>
      </c>
      <c r="AE10" s="141">
        <f>IFERROR(IF(AD10=2022,'Calculator Data Summary'!$G$20,VLOOKUP(AD10,Input!$B$9:$D$11,2,FALSE)),0)</f>
        <v>12</v>
      </c>
      <c r="AF10" s="145" cm="1">
        <f t="array" ref="AF10">IF(AD10=2022,SUMPRODUCT(
(AB10='Calculator Data Summary'!$A$8:$A$20)*'Calculator Data Summary'!$G$8:$G$20),SUMPRODUCT((AB10='Calculator Data Summary'!$A$8:$A$19)*(AD10='Calculator Data Summary'!$G$7:$I$7)*'Calculator Data Summary'!$G$8:$I$19))</f>
        <v>52.32</v>
      </c>
      <c r="AG10" s="141">
        <f>IFERROR(IF(AD10=2022,'Calculator Data Summary'!$J$20,VLOOKUP(AD10,Input!$B$9:$D$11,3,FALSE)),0)</f>
        <v>12</v>
      </c>
      <c r="AH10" s="145" cm="1">
        <f t="array" ref="AH10">IF(AD10=2022,
SUMPRODUCT((AB10='Calculator Data Summary'!$A$8:$A$20)*'Calculator Data Summary'!$M$8:$M$20),
SUMPRODUCT((AB10='Calculator Data Summary'!$A$8:$A$19)*(AD10='Calculator Data Summary'!$O$7:$Q$7)*'Calculator Data Summary'!$O$8:$Q$19))</f>
        <v>37.800000000000004</v>
      </c>
      <c r="AI10" s="145" cm="1">
        <f t="array" ref="AI10">IF(AD10=2022,
SUMPRODUCT((AB10='Calculator Data Summary'!$A$8:$A$20)*'Calculator Data Summary'!$S$8:$S$20),
SUMPRODUCT((AB10='Calculator Data Summary'!$A$8:$A$19)*(AD10='Calculator Data Summary'!$V$7:$Y$7)*'Calculator Data Summary'!$V$8:$Y$19))</f>
        <v>31.62</v>
      </c>
      <c r="AJ10" s="145" cm="1">
        <f t="array" ref="AJ10">IF(AD10=2022,
SUMPRODUCT((AB10='Calculator Data Summary'!$A$8:$A$20)*'Calculator Data Summary'!$Y$8:$Y$20),
SUMPRODUCT((AB10='Calculator Data Summary'!$A$8:$A$19)*(AD10='Calculator Data Summary'!$AD$7:$AG$7)*'Calculator Data Summary'!$AD$8:$AG$19))</f>
        <v>17.690000000000005</v>
      </c>
    </row>
    <row r="11" spans="1:36" x14ac:dyDescent="0.25">
      <c r="A11" s="3" t="str">
        <f>'BKD_Rev Req''t_yrs 1-3'!A10</f>
        <v>Existing</v>
      </c>
      <c r="B11" s="3" t="str">
        <f>'BKD_Rev Req''t_yrs 1-3'!B10</f>
        <v>AL 2520</v>
      </c>
      <c r="C11" s="3" t="str">
        <f>'BKD_Rev Req''t_yrs 1-3'!C10</f>
        <v>Extended Arrearage Program</v>
      </c>
      <c r="D11" s="144" t="str">
        <f>IF('BKD_Rev Req''t_yrs 1-3'!J10=""," ",TEXT('BKD_Rev Req''t_yrs 1-3'!J10, "yyyy"))</f>
        <v>2024</v>
      </c>
      <c r="E11" s="62">
        <f t="shared" si="0"/>
        <v>-3.6400000000000077</v>
      </c>
      <c r="F11" s="63">
        <f>IF(ISBLANK(E11)," ",E11*12)</f>
        <v>-43.680000000000092</v>
      </c>
      <c r="G11" s="64">
        <f t="shared" si="7"/>
        <v>-7.4774034511093018E-2</v>
      </c>
      <c r="H11" s="64">
        <f>IF(F11=" "," ",(F11/F$5))</f>
        <v>-7.3624595469255816E-2</v>
      </c>
      <c r="I11" s="63">
        <f>IF(F11=" ","",I10+F11)</f>
        <v>584.16</v>
      </c>
      <c r="J11" s="62">
        <f t="shared" si="8"/>
        <v>-3.6400000000000077</v>
      </c>
      <c r="K11" s="63">
        <f>IF(ISBLANK(J11)," ",J11*12)</f>
        <v>-43.680000000000092</v>
      </c>
      <c r="L11" s="64">
        <f t="shared" si="10"/>
        <v>-0.10655737704918056</v>
      </c>
      <c r="M11" s="64">
        <f>IF(K11=" "," ",(K11/K$5))</f>
        <v>-0.13387274733357882</v>
      </c>
      <c r="N11" s="63">
        <f>IF(K11=" ","",N10+K11)</f>
        <v>409.91999999999996</v>
      </c>
      <c r="O11" s="59"/>
      <c r="P11" s="62">
        <f t="shared" si="12"/>
        <v>-1.8200000000000003</v>
      </c>
      <c r="Q11" s="63">
        <f>IF(ISBLANK(P11)," ",P11*12)</f>
        <v>-21.840000000000003</v>
      </c>
      <c r="R11" s="64">
        <f t="shared" si="13"/>
        <v>-6.107382550335573E-2</v>
      </c>
      <c r="S11" s="64">
        <f>IF(Q11=" "," ",(Q11/Q$5))</f>
        <v>-6.1569688768606239E-2</v>
      </c>
      <c r="T11" s="63">
        <f>IF(Q11=" ","",T10+Q11)</f>
        <v>357.59999999999991</v>
      </c>
      <c r="U11" s="62">
        <f t="shared" si="15"/>
        <v>-1.8200000000000038</v>
      </c>
      <c r="V11" s="63">
        <f>IF(ISBLANK(U11)," ",U11*12)</f>
        <v>-21.840000000000046</v>
      </c>
      <c r="W11" s="64">
        <f t="shared" si="16"/>
        <v>-0.11468178954001285</v>
      </c>
      <c r="X11" s="64">
        <f>IF(V11=" "," ",(V11/V$5))</f>
        <v>-9.4349403836184759E-2</v>
      </c>
      <c r="Y11" s="63">
        <f>IF(V11=" ","",Y10+V11)</f>
        <v>190.44</v>
      </c>
      <c r="Z11" s="3"/>
      <c r="AA11" s="144">
        <f>'BKD_Rev Req''t_yrs 1-3'!J10</f>
        <v>45443</v>
      </c>
      <c r="AB11" s="140" t="str">
        <f t="shared" ref="AB11:AB53" si="23">IF(AA11=0," ",IF(DAY(AA11)&lt;=14,TEXT(AA11,"mmmm"),TEXT(EOMONTH(AA11,1),"mmmm")))</f>
        <v>June</v>
      </c>
      <c r="AC11" s="141">
        <f t="shared" ref="AC11:AC53" si="24">YEAR(AA11)</f>
        <v>2024</v>
      </c>
      <c r="AD11" s="141">
        <f t="shared" ref="AD11:AD53" si="25">IF(AA11=0," ",YEAR(AA11))</f>
        <v>2024</v>
      </c>
      <c r="AE11" s="141">
        <f>IFERROR(IF(AD11=2022,'Calculator Data Summary'!$G$20,VLOOKUP(AD11,Input!$B$9:$D$11,2,FALSE)),0)</f>
        <v>12</v>
      </c>
      <c r="AF11" s="145" cm="1">
        <f t="array" ref="AF11">IF(AD11=2022,SUMPRODUCT(
(AB11='Calculator Data Summary'!$A$8:$A$20)*'Calculator Data Summary'!$G$8:$G$20),SUMPRODUCT((AB11='Calculator Data Summary'!$A$8:$A$19)*(AD11='Calculator Data Summary'!$G$7:$I$7)*'Calculator Data Summary'!$G$8:$I$19))</f>
        <v>48.679999999999993</v>
      </c>
      <c r="AG11" s="141">
        <f>IFERROR(IF(AD11=2022,'Calculator Data Summary'!$J$20,VLOOKUP(AD11,Input!$B$9:$D$11,3,FALSE)),0)</f>
        <v>12</v>
      </c>
      <c r="AH11" s="145" cm="1">
        <f t="array" ref="AH11">IF(AD11=2022,
SUMPRODUCT((AB11='Calculator Data Summary'!$A$8:$A$20)*'Calculator Data Summary'!$M$8:$M$20),
SUMPRODUCT((AB11='Calculator Data Summary'!$A$8:$A$19)*(AD11='Calculator Data Summary'!$O$7:$Q$7)*'Calculator Data Summary'!$O$8:$Q$19))</f>
        <v>34.159999999999997</v>
      </c>
      <c r="AI11" s="145" cm="1">
        <f t="array" ref="AI11">IF(AD11=2022,
SUMPRODUCT((AB11='Calculator Data Summary'!$A$8:$A$20)*'Calculator Data Summary'!$S$8:$S$20),
SUMPRODUCT((AB11='Calculator Data Summary'!$A$8:$A$19)*(AD11='Calculator Data Summary'!$V$7:$Y$7)*'Calculator Data Summary'!$V$8:$Y$19))</f>
        <v>29.8</v>
      </c>
      <c r="AJ11" s="145" cm="1">
        <f t="array" ref="AJ11">IF(AD11=2022,
SUMPRODUCT((AB11='Calculator Data Summary'!$A$8:$A$20)*'Calculator Data Summary'!$Y$8:$Y$20),
SUMPRODUCT((AB11='Calculator Data Summary'!$A$8:$A$19)*(AD11='Calculator Data Summary'!$AD$7:$AG$7)*'Calculator Data Summary'!$AD$8:$AG$19))</f>
        <v>15.870000000000001</v>
      </c>
    </row>
    <row r="12" spans="1:36" x14ac:dyDescent="0.25">
      <c r="A12" s="3" t="str">
        <f>'BKD_Rev Req''t_yrs 1-3'!A11</f>
        <v>Pending</v>
      </c>
      <c r="B12" s="3" t="str">
        <f>'BKD_Rev Req''t_yrs 1-3'!B11</f>
        <v>AL 2530-A, 2527, 2532, 2533</v>
      </c>
      <c r="C12" s="104" t="str">
        <f>'BKD_Rev Req''t_yrs 1-3'!C11</f>
        <v>Lead Service Line Inventories, General Balancing Account Amortization, IRMA, M-WRAM, ICBA</v>
      </c>
      <c r="D12" s="144" t="str">
        <f>IF('BKD_Rev Req''t_yrs 1-3'!J11=""," ",TEXT('BKD_Rev Req''t_yrs 1-3'!J11, "yyyy"))</f>
        <v>2024</v>
      </c>
      <c r="E12" s="62">
        <f t="shared" si="0"/>
        <v>4.990000000000002</v>
      </c>
      <c r="F12" s="63">
        <f t="shared" ref="F12:F14" si="26">IF(ISBLANK(E12)," ",E12*12)</f>
        <v>59.880000000000024</v>
      </c>
      <c r="G12" s="64">
        <f t="shared" ref="G12:G14" si="27">IF(F12=" "," ", F12/I12)</f>
        <v>9.2975591578162889E-2</v>
      </c>
      <c r="H12" s="64">
        <f t="shared" ref="H12:H14" si="28">IF(F12=" "," ",(F12/F$5))</f>
        <v>0.10093042071197415</v>
      </c>
      <c r="I12" s="63">
        <f t="shared" ref="I12:I14" si="29">IF(F12=" ","",I11+F12)</f>
        <v>644.04</v>
      </c>
      <c r="J12" s="62">
        <f t="shared" ref="J12:J14" si="30">IF(D12=" ","",AH12-AH11)</f>
        <v>1.9300000000000068</v>
      </c>
      <c r="K12" s="63">
        <f t="shared" ref="K12:K14" si="31">IF(ISBLANK(J12)," ",J12*12)</f>
        <v>23.160000000000082</v>
      </c>
      <c r="L12" s="64">
        <f t="shared" ref="L12:L14" si="32">IF(K12=" "," ", K12/N12)</f>
        <v>5.3477417567193312E-2</v>
      </c>
      <c r="M12" s="64">
        <f t="shared" ref="M12:M14" si="33">IF(K12=" "," ",(K12/K$5))</f>
        <v>7.0981978668628432E-2</v>
      </c>
      <c r="N12" s="63">
        <f t="shared" ref="N12:N14" si="34">IF(K12=" ","",N11+K12)</f>
        <v>433.08000000000004</v>
      </c>
      <c r="O12" s="59"/>
      <c r="P12" s="62">
        <f t="shared" ref="P12:P14" si="35">IF(D12=" ","",AI12-AI11)</f>
        <v>3.4199999999999982</v>
      </c>
      <c r="Q12" s="63">
        <f t="shared" ref="Q12:Q14" si="36">IF(ISBLANK(P12)," ",P12*12)</f>
        <v>41.039999999999978</v>
      </c>
      <c r="R12" s="64">
        <f t="shared" ref="R12:R14" si="37">IF(Q12=" "," ", Q12/T12)</f>
        <v>0.10295003010234796</v>
      </c>
      <c r="S12" s="64">
        <f t="shared" ref="S12:S14" si="38">IF(Q12=" "," ",(Q12/Q$5))</f>
        <v>0.11569688768606219</v>
      </c>
      <c r="T12" s="63">
        <f t="shared" ref="T12:T14" si="39">IF(Q12=" ","",T11+Q12)</f>
        <v>398.63999999999987</v>
      </c>
      <c r="U12" s="62">
        <f t="shared" ref="U12:U14" si="40">IF(D12=" ","",AJ12-AJ11)</f>
        <v>0.35999999999999943</v>
      </c>
      <c r="V12" s="63">
        <f t="shared" ref="V12:V14" si="41">IF(ISBLANK(U12)," ",U12*12)</f>
        <v>4.3199999999999932</v>
      </c>
      <c r="W12" s="64">
        <f t="shared" ref="W12:W14" si="42">IF(V12=" "," ", V12/Y12)</f>
        <v>2.2181146025877969E-2</v>
      </c>
      <c r="X12" s="64">
        <f t="shared" ref="X12:X14" si="43">IF(V12=" "," ",(V12/V$5))</f>
        <v>1.8662519440124387E-2</v>
      </c>
      <c r="Y12" s="63">
        <f t="shared" ref="Y12:Y14" si="44">IF(V12=" ","",Y11+V12)</f>
        <v>194.76</v>
      </c>
      <c r="Z12" s="3"/>
      <c r="AA12" s="144">
        <f>'BKD_Rev Req''t_yrs 1-3'!J11</f>
        <v>45566</v>
      </c>
      <c r="AB12" s="140" t="str">
        <f t="shared" ref="AB12" si="45">IF(AA12=0," ",IF(DAY(AA12)&lt;=14,TEXT(AA12,"mmmm"),TEXT(EOMONTH(AA12,1),"mmmm")))</f>
        <v>October</v>
      </c>
      <c r="AC12" s="141">
        <f t="shared" ref="AC12" si="46">YEAR(AA12)</f>
        <v>2024</v>
      </c>
      <c r="AD12" s="141">
        <f t="shared" ref="AD12" si="47">IF(AA12=0," ",YEAR(AA12))</f>
        <v>2024</v>
      </c>
      <c r="AE12" s="141">
        <f>IFERROR(IF(AD12=2022,'Calculator Data Summary'!$G$20,VLOOKUP(AD12,Input!$B$9:$D$11,2,FALSE)),0)</f>
        <v>12</v>
      </c>
      <c r="AF12" s="145" cm="1">
        <f t="array" ref="AF12">IF(AD12=2022,SUMPRODUCT(
(AB12='Calculator Data Summary'!$A$8:$A$20)*'Calculator Data Summary'!$G$8:$G$20),SUMPRODUCT((AB12='Calculator Data Summary'!$A$8:$A$19)*(AD12='Calculator Data Summary'!$G$7:$I$7)*'Calculator Data Summary'!$G$8:$I$19))</f>
        <v>53.669999999999995</v>
      </c>
      <c r="AG12" s="141">
        <f>IFERROR(IF(AD12=2022,'Calculator Data Summary'!$J$20,VLOOKUP(AD12,Input!$B$9:$D$11,3,FALSE)),0)</f>
        <v>12</v>
      </c>
      <c r="AH12" s="145" cm="1">
        <f t="array" ref="AH12">IF(AD12=2022,
SUMPRODUCT((AB12='Calculator Data Summary'!$A$8:$A$20)*'Calculator Data Summary'!$M$8:$M$20),
SUMPRODUCT((AB12='Calculator Data Summary'!$A$8:$A$19)*(AD12='Calculator Data Summary'!$O$7:$Q$7)*'Calculator Data Summary'!$O$8:$Q$19))</f>
        <v>36.090000000000003</v>
      </c>
      <c r="AI12" s="145" cm="1">
        <f t="array" ref="AI12">IF(AD12=2022,
SUMPRODUCT((AB12='Calculator Data Summary'!$A$8:$A$20)*'Calculator Data Summary'!$S$8:$S$20),
SUMPRODUCT((AB12='Calculator Data Summary'!$A$8:$A$19)*(AD12='Calculator Data Summary'!$V$7:$Y$7)*'Calculator Data Summary'!$V$8:$Y$19))</f>
        <v>33.22</v>
      </c>
      <c r="AJ12" s="145" cm="1">
        <f t="array" ref="AJ12">IF(AD12=2022,
SUMPRODUCT((AB12='Calculator Data Summary'!$A$8:$A$20)*'Calculator Data Summary'!$Y$8:$Y$20),
SUMPRODUCT((AB12='Calculator Data Summary'!$A$8:$A$19)*(AD12='Calculator Data Summary'!$AD$7:$AG$7)*'Calculator Data Summary'!$AD$8:$AG$19))</f>
        <v>16.23</v>
      </c>
    </row>
    <row r="13" spans="1:36" x14ac:dyDescent="0.25">
      <c r="A13" s="3" t="str">
        <f>'BKD_Rev Req''t_yrs 1-3'!A12</f>
        <v>Pending</v>
      </c>
      <c r="B13" s="3" t="str">
        <f>'BKD_Rev Req''t_yrs 1-3'!B12</f>
        <v>AL 2536</v>
      </c>
      <c r="C13" s="104" t="str">
        <f>'BKD_Rev Req''t_yrs 1-3'!C12</f>
        <v>January 2025 Rate Base Offset</v>
      </c>
      <c r="D13" s="144" t="str">
        <f>IF('BKD_Rev Req''t_yrs 1-3'!J12=""," ",TEXT('BKD_Rev Req''t_yrs 1-3'!J12, "yyyy"))</f>
        <v>2025</v>
      </c>
      <c r="E13" s="62">
        <f>IF(D13=" ","",AF13-AF12)</f>
        <v>0.71701000000000903</v>
      </c>
      <c r="F13" s="63">
        <f t="shared" si="26"/>
        <v>8.6041200000001083</v>
      </c>
      <c r="G13" s="64">
        <f t="shared" si="27"/>
        <v>1.3183478922632609E-2</v>
      </c>
      <c r="H13" s="64">
        <f t="shared" si="28"/>
        <v>1.4502629449838371E-2</v>
      </c>
      <c r="I13" s="63">
        <f t="shared" si="29"/>
        <v>652.64412000000004</v>
      </c>
      <c r="J13" s="62">
        <f t="shared" si="30"/>
        <v>0.69572999999999752</v>
      </c>
      <c r="K13" s="63">
        <f t="shared" si="31"/>
        <v>8.3487599999999702</v>
      </c>
      <c r="L13" s="64">
        <f t="shared" si="32"/>
        <v>1.8913040464332162E-2</v>
      </c>
      <c r="M13" s="64">
        <f t="shared" si="33"/>
        <v>2.5587716072085237E-2</v>
      </c>
      <c r="N13" s="63">
        <f t="shared" si="34"/>
        <v>441.42876000000001</v>
      </c>
      <c r="O13" s="59"/>
      <c r="P13" s="62">
        <f t="shared" si="35"/>
        <v>0.53999999999999915</v>
      </c>
      <c r="Q13" s="63">
        <f t="shared" si="36"/>
        <v>6.4799999999999898</v>
      </c>
      <c r="R13" s="64">
        <f t="shared" si="37"/>
        <v>1.5995260663507087E-2</v>
      </c>
      <c r="S13" s="64">
        <f t="shared" si="38"/>
        <v>1.826792963464138E-2</v>
      </c>
      <c r="T13" s="63">
        <f t="shared" si="39"/>
        <v>405.11999999999989</v>
      </c>
      <c r="U13" s="62">
        <f t="shared" si="40"/>
        <v>0.50999999999999801</v>
      </c>
      <c r="V13" s="63">
        <f t="shared" si="41"/>
        <v>6.1199999999999761</v>
      </c>
      <c r="W13" s="64">
        <f t="shared" si="42"/>
        <v>3.0465949820788416E-2</v>
      </c>
      <c r="X13" s="64">
        <f t="shared" si="43"/>
        <v>2.6438569206842823E-2</v>
      </c>
      <c r="Y13" s="63">
        <f t="shared" si="44"/>
        <v>200.87999999999997</v>
      </c>
      <c r="Z13" s="3"/>
      <c r="AA13" s="144">
        <f>'BKD_Rev Req''t_yrs 1-3'!J12</f>
        <v>45658</v>
      </c>
      <c r="AB13" s="140" t="str">
        <f t="shared" ref="AB13" si="48">IF(AA13=0," ",IF(DAY(AA13)&lt;=14,TEXT(AA13,"mmmm"),TEXT(EOMONTH(AA13,1),"mmmm")))</f>
        <v>January</v>
      </c>
      <c r="AC13" s="141">
        <f t="shared" ref="AC13" si="49">YEAR(AA13)</f>
        <v>2025</v>
      </c>
      <c r="AD13" s="141">
        <f t="shared" ref="AD13" si="50">IF(AA13=0," ",YEAR(AA13))</f>
        <v>2025</v>
      </c>
      <c r="AE13" s="141">
        <f>IFERROR(IF(AD13=2022,'Calculator Data Summary'!$G$20,VLOOKUP(AD13,Input!$B$9:$D$11,2,FALSE)),0)</f>
        <v>12</v>
      </c>
      <c r="AF13" s="145" cm="1">
        <f t="array" ref="AF13">IF(AD13=2022,SUMPRODUCT(
(AB13='Calculator Data Summary'!$A$8:$A$20)*'Calculator Data Summary'!$G$8:$G$20),SUMPRODUCT((AB13='Calculator Data Summary'!$A$8:$A$19)*(AD13='Calculator Data Summary'!$G$7:$I$7)*'Calculator Data Summary'!$G$8:$I$19))</f>
        <v>54.387010000000004</v>
      </c>
      <c r="AG13" s="141">
        <f>IFERROR(IF(AD13=2022,'Calculator Data Summary'!$J$20,VLOOKUP(AD13,Input!$B$9:$D$11,3,FALSE)),0)</f>
        <v>12</v>
      </c>
      <c r="AH13" s="145" cm="1">
        <f t="array" ref="AH13">IF(AD13=2022,
SUMPRODUCT((AB13='Calculator Data Summary'!$A$8:$A$20)*'Calculator Data Summary'!$M$8:$M$20),
SUMPRODUCT((AB13='Calculator Data Summary'!$A$8:$A$19)*(AD13='Calculator Data Summary'!$O$7:$Q$7)*'Calculator Data Summary'!$O$8:$Q$19))</f>
        <v>36.785730000000001</v>
      </c>
      <c r="AI13" s="145" cm="1">
        <f t="array" ref="AI13">IF(AD13=2022,
SUMPRODUCT((AB13='Calculator Data Summary'!$A$8:$A$20)*'Calculator Data Summary'!$S$8:$S$20),
SUMPRODUCT((AB13='Calculator Data Summary'!$A$8:$A$19)*(AD13='Calculator Data Summary'!$V$7:$Y$7)*'Calculator Data Summary'!$V$8:$Y$19))</f>
        <v>33.76</v>
      </c>
      <c r="AJ13" s="145" cm="1">
        <f t="array" ref="AJ13">IF(AD13=2022,
SUMPRODUCT((AB13='Calculator Data Summary'!$A$8:$A$20)*'Calculator Data Summary'!$Y$8:$Y$20),
SUMPRODUCT((AB13='Calculator Data Summary'!$A$8:$A$19)*(AD13='Calculator Data Summary'!$AD$7:$AG$7)*'Calculator Data Summary'!$AD$8:$AG$19))</f>
        <v>16.739999999999998</v>
      </c>
    </row>
    <row r="14" spans="1:36" x14ac:dyDescent="0.25">
      <c r="A14" s="3" t="str">
        <f>'BKD_Rev Req''t_yrs 1-3'!A13</f>
        <v>Anticipated</v>
      </c>
      <c r="B14" s="3" t="str">
        <f>'BKD_Rev Req''t_yrs 1-3'!B13</f>
        <v>A. 24-07-003</v>
      </c>
      <c r="C14" s="3" t="str">
        <f>'BKD_Rev Req''t_yrs 1-3'!C13</f>
        <v>2024 GRC Application</v>
      </c>
      <c r="D14" s="144" t="str">
        <f>IF('BKD_Rev Req''t_yrs 1-3'!J13=""," ",TEXT('BKD_Rev Req''t_yrs 1-3'!J13, "yyyy"))</f>
        <v>2026</v>
      </c>
      <c r="E14" s="62">
        <f>IF(D14=" ","",AF14-AF13)</f>
        <v>8.5929900000000004</v>
      </c>
      <c r="F14" s="63">
        <f t="shared" si="26"/>
        <v>103.11588</v>
      </c>
      <c r="G14" s="64">
        <f t="shared" si="27"/>
        <v>0.13643998094633217</v>
      </c>
      <c r="H14" s="64">
        <f t="shared" si="28"/>
        <v>0.17380643203883497</v>
      </c>
      <c r="I14" s="63">
        <f t="shared" si="29"/>
        <v>755.76</v>
      </c>
      <c r="J14" s="62">
        <f t="shared" si="30"/>
        <v>7.8842700000000008</v>
      </c>
      <c r="K14" s="63">
        <f t="shared" si="31"/>
        <v>94.611240000000009</v>
      </c>
      <c r="L14" s="64">
        <f t="shared" si="32"/>
        <v>0.17650033579583616</v>
      </c>
      <c r="M14" s="64">
        <f t="shared" si="33"/>
        <v>0.28996947407134982</v>
      </c>
      <c r="N14" s="63">
        <f t="shared" si="34"/>
        <v>536.04</v>
      </c>
      <c r="O14" s="59"/>
      <c r="P14" s="62">
        <f t="shared" si="35"/>
        <v>7.4400000000000048</v>
      </c>
      <c r="Q14" s="63">
        <f t="shared" si="36"/>
        <v>89.280000000000058</v>
      </c>
      <c r="R14" s="64">
        <f t="shared" si="37"/>
        <v>0.18058252427184479</v>
      </c>
      <c r="S14" s="64">
        <f t="shared" si="38"/>
        <v>0.25169147496617067</v>
      </c>
      <c r="T14" s="63">
        <f t="shared" si="39"/>
        <v>494.4</v>
      </c>
      <c r="U14" s="62">
        <f t="shared" si="40"/>
        <v>6.7800000000000047</v>
      </c>
      <c r="V14" s="63">
        <f t="shared" si="41"/>
        <v>81.360000000000056</v>
      </c>
      <c r="W14" s="64">
        <f t="shared" si="42"/>
        <v>0.28826530612244916</v>
      </c>
      <c r="X14" s="64">
        <f t="shared" si="43"/>
        <v>0.35147744945567677</v>
      </c>
      <c r="Y14" s="63">
        <f t="shared" si="44"/>
        <v>282.24</v>
      </c>
      <c r="Z14" s="3"/>
      <c r="AA14" s="144">
        <f>'BKD_Rev Req''t_yrs 1-3'!J13</f>
        <v>46023</v>
      </c>
      <c r="AB14" s="140" t="str">
        <f t="shared" si="23"/>
        <v>January</v>
      </c>
      <c r="AC14" s="141">
        <f t="shared" si="24"/>
        <v>2026</v>
      </c>
      <c r="AD14" s="141">
        <f t="shared" si="25"/>
        <v>2026</v>
      </c>
      <c r="AE14" s="141">
        <f>IFERROR(IF(AD14=2022,'Calculator Data Summary'!$G$20,VLOOKUP(AD14,Input!$B$9:$D$11,2,FALSE)),0)</f>
        <v>12</v>
      </c>
      <c r="AF14" s="145" cm="1">
        <f t="array" ref="AF14">IF(AD14=2022,SUMPRODUCT(
(AB14='Calculator Data Summary'!$A$8:$A$20)*'Calculator Data Summary'!$G$8:$G$20),SUMPRODUCT((AB14='Calculator Data Summary'!$A$8:$A$19)*(AD14='Calculator Data Summary'!$G$7:$I$7)*'Calculator Data Summary'!$G$8:$I$19))</f>
        <v>62.980000000000004</v>
      </c>
      <c r="AG14" s="141">
        <f>IFERROR(IF(AD14=2022,'Calculator Data Summary'!$J$20,VLOOKUP(AD14,Input!$B$9:$D$11,3,FALSE)),0)</f>
        <v>12</v>
      </c>
      <c r="AH14" s="145" cm="1">
        <f t="array" ref="AH14">IF(AD14=2022,
SUMPRODUCT((AB14='Calculator Data Summary'!$A$8:$A$20)*'Calculator Data Summary'!$M$8:$M$20),
SUMPRODUCT((AB14='Calculator Data Summary'!$A$8:$A$19)*(AD14='Calculator Data Summary'!$O$7:$Q$7)*'Calculator Data Summary'!$O$8:$Q$19))</f>
        <v>44.67</v>
      </c>
      <c r="AI14" s="145" cm="1">
        <f t="array" ref="AI14">IF(AD14=2022,
SUMPRODUCT((AB14='Calculator Data Summary'!$A$8:$A$20)*'Calculator Data Summary'!$S$8:$S$20),
SUMPRODUCT((AB14='Calculator Data Summary'!$A$8:$A$19)*(AD14='Calculator Data Summary'!$V$7:$Y$7)*'Calculator Data Summary'!$V$8:$Y$19))</f>
        <v>41.2</v>
      </c>
      <c r="AJ14" s="145" cm="1">
        <f t="array" ref="AJ14">IF(AD14=2022,
SUMPRODUCT((AB14='Calculator Data Summary'!$A$8:$A$20)*'Calculator Data Summary'!$Y$8:$Y$20),
SUMPRODUCT((AB14='Calculator Data Summary'!$A$8:$A$19)*(AD14='Calculator Data Summary'!$AD$7:$AG$7)*'Calculator Data Summary'!$AD$8:$AG$19))</f>
        <v>23.520000000000003</v>
      </c>
    </row>
    <row r="15" spans="1:36" x14ac:dyDescent="0.25">
      <c r="A15" s="3" t="str">
        <f>'BKD_Rev Req''t_yrs 1-3'!A14</f>
        <v>Anticipated</v>
      </c>
      <c r="B15" s="3" t="str">
        <f>'BKD_Rev Req''t_yrs 1-3'!B14</f>
        <v>AL 2490</v>
      </c>
      <c r="C15" s="3" t="str">
        <f>'BKD_Rev Req''t_yrs 1-3'!C14</f>
        <v>Drought Memo Account (DRMA)</v>
      </c>
      <c r="D15" s="144"/>
      <c r="E15" s="62"/>
      <c r="F15" s="63"/>
      <c r="G15" s="151"/>
      <c r="H15" s="64"/>
      <c r="I15" s="63"/>
      <c r="J15" s="62"/>
      <c r="K15" s="63"/>
      <c r="L15" s="64"/>
      <c r="M15" s="64"/>
      <c r="N15" s="63"/>
      <c r="O15" s="59"/>
      <c r="P15" s="62"/>
      <c r="Q15" s="63"/>
      <c r="R15" s="64"/>
      <c r="S15" s="64"/>
      <c r="T15" s="63"/>
      <c r="U15" s="62"/>
      <c r="V15" s="63"/>
      <c r="W15" s="64"/>
      <c r="X15" s="64"/>
      <c r="Y15" s="63"/>
      <c r="Z15" s="3"/>
      <c r="AA15" s="144">
        <f>'BKD_Rev Req''t_yrs 1-3'!J14</f>
        <v>0</v>
      </c>
      <c r="AB15" s="140" t="str">
        <f t="shared" si="23"/>
        <v xml:space="preserve"> </v>
      </c>
      <c r="AC15" s="141">
        <f t="shared" si="24"/>
        <v>1900</v>
      </c>
      <c r="AD15" s="141" t="str">
        <f t="shared" si="25"/>
        <v xml:space="preserve"> </v>
      </c>
      <c r="AE15" s="141">
        <f>IFERROR(IF(AD15=2022,'Calculator Data Summary'!$G$20,VLOOKUP(AD15,Input!$B$9:$D$11,2,FALSE)),0)</f>
        <v>0</v>
      </c>
      <c r="AF15" s="145" cm="1">
        <f t="array" ref="AF15">IF(AD15=2022,SUMPRODUCT(
(AB15='Calculator Data Summary'!$A$8:$A$20)*'Calculator Data Summary'!$G$8:$G$20),SUMPRODUCT((AB15='Calculator Data Summary'!$A$8:$A$19)*(AD15='Calculator Data Summary'!$G$7:$I$7)*'Calculator Data Summary'!$G$8:$I$19))</f>
        <v>0</v>
      </c>
      <c r="AG15" s="141">
        <f>IFERROR(IF(AD15=2022,'Calculator Data Summary'!$J$20,VLOOKUP(AD15,Input!$B$9:$D$11,3,FALSE)),0)</f>
        <v>0</v>
      </c>
      <c r="AH15" s="145" cm="1">
        <f t="array" ref="AH15">IF(AD15=2022,
SUMPRODUCT((AB15='Calculator Data Summary'!$A$8:$A$20)*'Calculator Data Summary'!$M$8:$M$20),
SUMPRODUCT((AB15='Calculator Data Summary'!$A$8:$A$19)*(AD15='Calculator Data Summary'!$O$7:$Q$7)*'Calculator Data Summary'!$O$8:$Q$19))</f>
        <v>0</v>
      </c>
      <c r="AI15" s="145" cm="1">
        <f t="array" ref="AI15">IF(AD15=2022,
SUMPRODUCT((AB15='Calculator Data Summary'!$A$8:$A$20)*'Calculator Data Summary'!$S$8:$S$20),
SUMPRODUCT((AB15='Calculator Data Summary'!$A$8:$A$19)*(AD15='Calculator Data Summary'!$V$7:$Y$7)*'Calculator Data Summary'!$V$8:$Y$19))</f>
        <v>0</v>
      </c>
      <c r="AJ15" s="145" cm="1">
        <f t="array" ref="AJ15">IF(AD15=2022,
SUMPRODUCT((AB15='Calculator Data Summary'!$A$8:$A$20)*'Calculator Data Summary'!$Y$8:$Y$20),
SUMPRODUCT((AB15='Calculator Data Summary'!$A$8:$A$19)*(AD15='Calculator Data Summary'!$AD$7:$AG$7)*'Calculator Data Summary'!$AD$8:$AG$19))</f>
        <v>0</v>
      </c>
    </row>
    <row r="16" spans="1:36" x14ac:dyDescent="0.25">
      <c r="A16" s="3" t="str">
        <f>'BKD_Rev Req''t_yrs 1-3'!A15</f>
        <v>Anticipated</v>
      </c>
      <c r="B16" s="3" t="str">
        <f>'BKD_Rev Req''t_yrs 1-3'!B15</f>
        <v>TBD</v>
      </c>
      <c r="C16" s="3" t="str">
        <f>'BKD_Rev Req''t_yrs 1-3'!C15</f>
        <v>Catastrophic Events Memo Account (CEMA)</v>
      </c>
      <c r="D16" s="144"/>
      <c r="E16" s="62"/>
      <c r="F16" s="63"/>
      <c r="G16" s="64"/>
      <c r="H16" s="64"/>
      <c r="I16" s="63"/>
      <c r="J16" s="62"/>
      <c r="K16" s="63"/>
      <c r="L16" s="64"/>
      <c r="M16" s="64"/>
      <c r="N16" s="63"/>
      <c r="O16" s="59"/>
      <c r="P16" s="62"/>
      <c r="Q16" s="63"/>
      <c r="R16" s="64"/>
      <c r="S16" s="64"/>
      <c r="T16" s="63"/>
      <c r="U16" s="62"/>
      <c r="V16" s="63"/>
      <c r="W16" s="64"/>
      <c r="X16" s="64"/>
      <c r="Y16" s="63"/>
      <c r="Z16" s="3"/>
      <c r="AA16" s="144">
        <f>'BKD_Rev Req''t_yrs 1-3'!J15</f>
        <v>0</v>
      </c>
      <c r="AB16" s="140" t="str">
        <f t="shared" si="23"/>
        <v xml:space="preserve"> </v>
      </c>
      <c r="AC16" s="141">
        <f t="shared" si="24"/>
        <v>1900</v>
      </c>
      <c r="AD16" s="141" t="str">
        <f t="shared" si="25"/>
        <v xml:space="preserve"> </v>
      </c>
      <c r="AE16" s="141">
        <f>IFERROR(IF(AD16=2022,'Calculator Data Summary'!$G$20,VLOOKUP(AD16,Input!$B$9:$D$11,2,FALSE)),0)</f>
        <v>0</v>
      </c>
      <c r="AF16" s="145" cm="1">
        <f t="array" ref="AF16">IF(AD16=2022,SUMPRODUCT(
(AB16='Calculator Data Summary'!$A$8:$A$20)*'Calculator Data Summary'!$G$8:$G$20),SUMPRODUCT((AB16='Calculator Data Summary'!$A$8:$A$19)*(AD16='Calculator Data Summary'!$G$7:$I$7)*'Calculator Data Summary'!$G$8:$I$19))</f>
        <v>0</v>
      </c>
      <c r="AG16" s="141">
        <f>IFERROR(IF(AD16=2022,'Calculator Data Summary'!$J$20,VLOOKUP(AD16,Input!$B$9:$D$11,3,FALSE)),0)</f>
        <v>0</v>
      </c>
      <c r="AH16" s="145" cm="1">
        <f t="array" ref="AH16">IF(AD16=2022,
SUMPRODUCT((AB16='Calculator Data Summary'!$A$8:$A$20)*'Calculator Data Summary'!$M$8:$M$20),
SUMPRODUCT((AB16='Calculator Data Summary'!$A$8:$A$19)*(AD16='Calculator Data Summary'!$O$7:$Q$7)*'Calculator Data Summary'!$O$8:$Q$19))</f>
        <v>0</v>
      </c>
      <c r="AI16" s="145" cm="1">
        <f t="array" ref="AI16">IF(AD16=2022,
SUMPRODUCT((AB16='Calculator Data Summary'!$A$8:$A$20)*'Calculator Data Summary'!$S$8:$S$20),
SUMPRODUCT((AB16='Calculator Data Summary'!$A$8:$A$19)*(AD16='Calculator Data Summary'!$V$7:$Y$7)*'Calculator Data Summary'!$V$8:$Y$19))</f>
        <v>0</v>
      </c>
      <c r="AJ16" s="145" cm="1">
        <f t="array" ref="AJ16">IF(AD16=2022,
SUMPRODUCT((AB16='Calculator Data Summary'!$A$8:$A$20)*'Calculator Data Summary'!$Y$8:$Y$20),
SUMPRODUCT((AB16='Calculator Data Summary'!$A$8:$A$19)*(AD16='Calculator Data Summary'!$AD$7:$AG$7)*'Calculator Data Summary'!$AD$8:$AG$19))</f>
        <v>0</v>
      </c>
    </row>
    <row r="17" spans="1:36" x14ac:dyDescent="0.25">
      <c r="A17" s="3" t="str">
        <f>'BKD_Rev Req''t_yrs 1-3'!A16</f>
        <v>Anticipated</v>
      </c>
      <c r="B17" s="3" t="str">
        <f>'BKD_Rev Req''t_yrs 1-3'!B16</f>
        <v>TBD</v>
      </c>
      <c r="C17" s="3" t="str">
        <f>'BKD_Rev Req''t_yrs 1-3'!C16</f>
        <v>Public Safety Power Shut-Off Memo Account (PSPS)</v>
      </c>
      <c r="D17" s="144"/>
      <c r="E17" s="62"/>
      <c r="F17" s="63"/>
      <c r="G17" s="64"/>
      <c r="H17" s="64"/>
      <c r="I17" s="63"/>
      <c r="J17" s="62"/>
      <c r="K17" s="63"/>
      <c r="L17" s="64"/>
      <c r="M17" s="64"/>
      <c r="N17" s="63"/>
      <c r="O17" s="59"/>
      <c r="P17" s="62"/>
      <c r="Q17" s="63"/>
      <c r="R17" s="64"/>
      <c r="S17" s="64"/>
      <c r="T17" s="63"/>
      <c r="U17" s="62"/>
      <c r="V17" s="63"/>
      <c r="W17" s="64"/>
      <c r="X17" s="64"/>
      <c r="Y17" s="63"/>
      <c r="Z17" s="3"/>
      <c r="AA17" s="144">
        <f>'BKD_Rev Req''t_yrs 1-3'!J16</f>
        <v>0</v>
      </c>
      <c r="AB17" s="140" t="str">
        <f t="shared" si="23"/>
        <v xml:space="preserve"> </v>
      </c>
      <c r="AC17" s="141">
        <f t="shared" si="24"/>
        <v>1900</v>
      </c>
      <c r="AD17" s="141" t="str">
        <f t="shared" si="25"/>
        <v xml:space="preserve"> </v>
      </c>
      <c r="AE17" s="141">
        <f>IFERROR(IF(AD17=2022,'Calculator Data Summary'!$G$20,VLOOKUP(AD17,Input!$B$9:$D$11,2,FALSE)),0)</f>
        <v>0</v>
      </c>
      <c r="AF17" s="145" cm="1">
        <f t="array" ref="AF17">IF(AD17=2022,SUMPRODUCT(
(AB17='Calculator Data Summary'!$A$8:$A$20)*'Calculator Data Summary'!$G$8:$G$20),SUMPRODUCT((AB17='Calculator Data Summary'!$A$8:$A$19)*(AD17='Calculator Data Summary'!$G$7:$I$7)*'Calculator Data Summary'!$G$8:$I$19))</f>
        <v>0</v>
      </c>
      <c r="AG17" s="141">
        <f>IFERROR(IF(AD17=2022,'Calculator Data Summary'!$J$20,VLOOKUP(AD17,Input!$B$9:$D$11,3,FALSE)),0)</f>
        <v>0</v>
      </c>
      <c r="AH17" s="145" cm="1">
        <f t="array" ref="AH17">IF(AD17=2022,
SUMPRODUCT((AB17='Calculator Data Summary'!$A$8:$A$20)*'Calculator Data Summary'!$M$8:$M$20),
SUMPRODUCT((AB17='Calculator Data Summary'!$A$8:$A$19)*(AD17='Calculator Data Summary'!$O$7:$Q$7)*'Calculator Data Summary'!$O$8:$Q$19))</f>
        <v>0</v>
      </c>
      <c r="AI17" s="145" cm="1">
        <f t="array" ref="AI17">IF(AD17=2022,
SUMPRODUCT((AB17='Calculator Data Summary'!$A$8:$A$20)*'Calculator Data Summary'!$S$8:$S$20),
SUMPRODUCT((AB17='Calculator Data Summary'!$A$8:$A$19)*(AD17='Calculator Data Summary'!$V$7:$Y$7)*'Calculator Data Summary'!$V$8:$Y$19))</f>
        <v>0</v>
      </c>
      <c r="AJ17" s="145" cm="1">
        <f t="array" ref="AJ17">IF(AD17=2022,
SUMPRODUCT((AB17='Calculator Data Summary'!$A$8:$A$20)*'Calculator Data Summary'!$Y$8:$Y$20),
SUMPRODUCT((AB17='Calculator Data Summary'!$A$8:$A$19)*(AD17='Calculator Data Summary'!$AD$7:$AG$7)*'Calculator Data Summary'!$AD$8:$AG$19))</f>
        <v>0</v>
      </c>
    </row>
    <row r="18" spans="1:36" x14ac:dyDescent="0.25">
      <c r="A18" s="3" t="str">
        <f>'BKD_Rev Req''t_yrs 1-3'!A17</f>
        <v>Anticipated</v>
      </c>
      <c r="B18" s="3" t="str">
        <f>'BKD_Rev Req''t_yrs 1-3'!B17</f>
        <v>TBD</v>
      </c>
      <c r="C18" s="3" t="str">
        <f>'BKD_Rev Req''t_yrs 1-3'!C17</f>
        <v>Drought Response Memo Account (DREMA)</v>
      </c>
      <c r="D18" s="144"/>
      <c r="E18" s="62"/>
      <c r="F18" s="63"/>
      <c r="G18" s="64"/>
      <c r="H18" s="64"/>
      <c r="I18" s="63"/>
      <c r="J18" s="62"/>
      <c r="K18" s="63"/>
      <c r="L18" s="64"/>
      <c r="M18" s="64"/>
      <c r="N18" s="63"/>
      <c r="O18" s="59"/>
      <c r="P18" s="62"/>
      <c r="Q18" s="63"/>
      <c r="R18" s="64"/>
      <c r="S18" s="64"/>
      <c r="T18" s="63"/>
      <c r="U18" s="62"/>
      <c r="V18" s="63"/>
      <c r="W18" s="64"/>
      <c r="X18" s="64"/>
      <c r="Y18" s="63"/>
      <c r="Z18" s="3"/>
      <c r="AA18" s="144">
        <f>'BKD_Rev Req''t_yrs 1-3'!J17</f>
        <v>0</v>
      </c>
      <c r="AB18" s="140" t="str">
        <f t="shared" si="23"/>
        <v xml:space="preserve"> </v>
      </c>
      <c r="AC18" s="141">
        <f t="shared" si="24"/>
        <v>1900</v>
      </c>
      <c r="AD18" s="141" t="str">
        <f t="shared" si="25"/>
        <v xml:space="preserve"> </v>
      </c>
      <c r="AE18" s="141">
        <f>IFERROR(IF(AD18=2022,'Calculator Data Summary'!$G$20,VLOOKUP(AD18,Input!$B$9:$D$11,2,FALSE)),0)</f>
        <v>0</v>
      </c>
      <c r="AF18" s="145" cm="1">
        <f t="array" ref="AF18">IF(AD18=2022,SUMPRODUCT(
(AB18='Calculator Data Summary'!$A$8:$A$20)*'Calculator Data Summary'!$G$8:$G$20),SUMPRODUCT((AB18='Calculator Data Summary'!$A$8:$A$19)*(AD18='Calculator Data Summary'!$G$7:$I$7)*'Calculator Data Summary'!$G$8:$I$19))</f>
        <v>0</v>
      </c>
      <c r="AG18" s="141">
        <f>IFERROR(IF(AD18=2022,'Calculator Data Summary'!$J$20,VLOOKUP(AD18,Input!$B$9:$D$11,3,FALSE)),0)</f>
        <v>0</v>
      </c>
      <c r="AH18" s="145" cm="1">
        <f t="array" ref="AH18">IF(AD18=2022,
SUMPRODUCT((AB18='Calculator Data Summary'!$A$8:$A$20)*'Calculator Data Summary'!$M$8:$M$20),
SUMPRODUCT((AB18='Calculator Data Summary'!$A$8:$A$19)*(AD18='Calculator Data Summary'!$O$7:$Q$7)*'Calculator Data Summary'!$O$8:$Q$19))</f>
        <v>0</v>
      </c>
      <c r="AI18" s="145" cm="1">
        <f t="array" ref="AI18">IF(AD18=2022,
SUMPRODUCT((AB18='Calculator Data Summary'!$A$8:$A$20)*'Calculator Data Summary'!$S$8:$S$20),
SUMPRODUCT((AB18='Calculator Data Summary'!$A$8:$A$19)*(AD18='Calculator Data Summary'!$V$7:$Y$7)*'Calculator Data Summary'!$V$8:$Y$19))</f>
        <v>0</v>
      </c>
      <c r="AJ18" s="145" cm="1">
        <f t="array" ref="AJ18">IF(AD18=2022,
SUMPRODUCT((AB18='Calculator Data Summary'!$A$8:$A$20)*'Calculator Data Summary'!$Y$8:$Y$20),
SUMPRODUCT((AB18='Calculator Data Summary'!$A$8:$A$19)*(AD18='Calculator Data Summary'!$AD$7:$AG$7)*'Calculator Data Summary'!$AD$8:$AG$19))</f>
        <v>0</v>
      </c>
    </row>
    <row r="19" spans="1:36" x14ac:dyDescent="0.25">
      <c r="A19" s="3" t="str">
        <f>'BKD_Rev Req''t_yrs 1-3'!A18</f>
        <v>Anticipated</v>
      </c>
      <c r="B19" s="3" t="str">
        <f>'BKD_Rev Req''t_yrs 1-3'!B18</f>
        <v>TBD</v>
      </c>
      <c r="C19" s="3" t="str">
        <f>'BKD_Rev Req''t_yrs 1-3'!C18</f>
        <v>January 2025 Step Rates</v>
      </c>
      <c r="D19" s="144"/>
      <c r="E19" s="62"/>
      <c r="F19" s="63"/>
      <c r="G19" s="64"/>
      <c r="H19" s="64"/>
      <c r="I19" s="63"/>
      <c r="J19" s="62"/>
      <c r="K19" s="63"/>
      <c r="L19" s="64"/>
      <c r="M19" s="64"/>
      <c r="N19" s="63"/>
      <c r="O19" s="59"/>
      <c r="P19" s="62"/>
      <c r="Q19" s="63"/>
      <c r="R19" s="64"/>
      <c r="S19" s="64"/>
      <c r="T19" s="63"/>
      <c r="U19" s="62"/>
      <c r="V19" s="63"/>
      <c r="W19" s="64"/>
      <c r="X19" s="64"/>
      <c r="Y19" s="63"/>
      <c r="Z19" s="3"/>
      <c r="AA19" s="144">
        <f>'BKD_Rev Req''t_yrs 1-3'!J18</f>
        <v>45658</v>
      </c>
      <c r="AB19" s="140" t="str">
        <f t="shared" si="23"/>
        <v>January</v>
      </c>
      <c r="AC19" s="141">
        <f t="shared" si="24"/>
        <v>2025</v>
      </c>
      <c r="AD19" s="141">
        <f t="shared" si="25"/>
        <v>2025</v>
      </c>
      <c r="AE19" s="141">
        <f>IFERROR(IF(AD19=2022,'Calculator Data Summary'!$G$20,VLOOKUP(AD19,Input!$B$9:$D$11,2,FALSE)),0)</f>
        <v>12</v>
      </c>
      <c r="AF19" s="145" cm="1">
        <f t="array" ref="AF19">IF(AD19=2022,SUMPRODUCT(
(AB19='Calculator Data Summary'!$A$8:$A$20)*'Calculator Data Summary'!$G$8:$G$20),SUMPRODUCT((AB19='Calculator Data Summary'!$A$8:$A$19)*(AD19='Calculator Data Summary'!$G$7:$I$7)*'Calculator Data Summary'!$G$8:$I$19))</f>
        <v>54.387010000000004</v>
      </c>
      <c r="AG19" s="141">
        <f>IFERROR(IF(AD19=2022,'Calculator Data Summary'!$J$20,VLOOKUP(AD19,Input!$B$9:$D$11,3,FALSE)),0)</f>
        <v>12</v>
      </c>
      <c r="AH19" s="145" cm="1">
        <f t="array" ref="AH19">IF(AD19=2022,
SUMPRODUCT((AB19='Calculator Data Summary'!$A$8:$A$20)*'Calculator Data Summary'!$M$8:$M$20),
SUMPRODUCT((AB19='Calculator Data Summary'!$A$8:$A$19)*(AD19='Calculator Data Summary'!$O$7:$Q$7)*'Calculator Data Summary'!$O$8:$Q$19))</f>
        <v>36.785730000000001</v>
      </c>
      <c r="AI19" s="145" cm="1">
        <f t="array" ref="AI19">IF(AD19=2022,
SUMPRODUCT((AB19='Calculator Data Summary'!$A$8:$A$20)*'Calculator Data Summary'!$S$8:$S$20),
SUMPRODUCT((AB19='Calculator Data Summary'!$A$8:$A$19)*(AD19='Calculator Data Summary'!$V$7:$Y$7)*'Calculator Data Summary'!$V$8:$Y$19))</f>
        <v>33.76</v>
      </c>
      <c r="AJ19" s="145" cm="1">
        <f t="array" ref="AJ19">IF(AD19=2022,
SUMPRODUCT((AB19='Calculator Data Summary'!$A$8:$A$20)*'Calculator Data Summary'!$Y$8:$Y$20),
SUMPRODUCT((AB19='Calculator Data Summary'!$A$8:$A$19)*(AD19='Calculator Data Summary'!$AD$7:$AG$7)*'Calculator Data Summary'!$AD$8:$AG$19))</f>
        <v>16.739999999999998</v>
      </c>
    </row>
    <row r="20" spans="1:36" x14ac:dyDescent="0.25">
      <c r="A20" s="3" t="str">
        <f>'BKD_Rev Req''t_yrs 1-3'!A19</f>
        <v>Anticipated</v>
      </c>
      <c r="B20" s="3" t="str">
        <f>'BKD_Rev Req''t_yrs 1-3'!B19</f>
        <v>TBD</v>
      </c>
      <c r="C20" s="3" t="str">
        <f>'BKD_Rev Req''t_yrs 1-3'!C19</f>
        <v>RSF Sucharge</v>
      </c>
      <c r="D20" s="144"/>
      <c r="E20" s="62"/>
      <c r="F20" s="63" t="str">
        <f t="shared" ref="F20:F53" si="51">IF(ISBLANK(E20)," ",E20*12)</f>
        <v xml:space="preserve"> </v>
      </c>
      <c r="G20" s="64" t="str">
        <f t="shared" si="7"/>
        <v xml:space="preserve"> </v>
      </c>
      <c r="H20" s="64" t="str">
        <f t="shared" ref="H20:H53" si="52">IF(F20=" "," ",(F20/F$5))</f>
        <v xml:space="preserve"> </v>
      </c>
      <c r="I20" s="63" t="str">
        <f t="shared" ref="I20:I53" si="53">IF(F20=" ","",I19+F20)</f>
        <v/>
      </c>
      <c r="J20" s="62"/>
      <c r="K20" s="63" t="str">
        <f t="shared" ref="K20:K53" si="54">IF(ISBLANK(J20)," ",J20*12)</f>
        <v xml:space="preserve"> </v>
      </c>
      <c r="L20" s="64" t="str">
        <f t="shared" si="10"/>
        <v xml:space="preserve"> </v>
      </c>
      <c r="M20" s="64" t="str">
        <f t="shared" ref="M20:M53" si="55">IF(K20=" "," ",(K20/K$5))</f>
        <v xml:space="preserve"> </v>
      </c>
      <c r="N20" s="63" t="str">
        <f t="shared" ref="N20:N53" si="56">IF(K20=" ","",N19+K20)</f>
        <v/>
      </c>
      <c r="O20" s="59"/>
      <c r="P20" s="62"/>
      <c r="Q20" s="63" t="str">
        <f t="shared" ref="Q20:Q53" si="57">IF(ISBLANK(P20)," ",P20*12)</f>
        <v xml:space="preserve"> </v>
      </c>
      <c r="R20" s="64" t="str">
        <f t="shared" si="13"/>
        <v xml:space="preserve"> </v>
      </c>
      <c r="S20" s="64" t="str">
        <f t="shared" ref="S20:S53" si="58">IF(Q20=" "," ",(Q20/Q$5))</f>
        <v xml:space="preserve"> </v>
      </c>
      <c r="T20" s="63" t="str">
        <f t="shared" ref="T20:T53" si="59">IF(Q20=" ","",T19+Q20)</f>
        <v/>
      </c>
      <c r="U20" s="62"/>
      <c r="V20" s="63" t="str">
        <f t="shared" ref="V20:V53" si="60">IF(ISBLANK(U20)," ",U20*12)</f>
        <v xml:space="preserve"> </v>
      </c>
      <c r="W20" s="64" t="str">
        <f t="shared" si="16"/>
        <v xml:space="preserve"> </v>
      </c>
      <c r="X20" s="64" t="str">
        <f t="shared" ref="X20:X53" si="61">IF(V20=" "," ",(V20/V$5))</f>
        <v xml:space="preserve"> </v>
      </c>
      <c r="Y20" s="63" t="str">
        <f t="shared" ref="Y20:Y53" si="62">IF(V20=" ","",Y19+V20)</f>
        <v/>
      </c>
      <c r="Z20" s="3"/>
      <c r="AA20" s="144">
        <f>'BKD_Rev Req''t_yrs 1-3'!J19</f>
        <v>45658</v>
      </c>
      <c r="AB20" s="140" t="str">
        <f t="shared" si="23"/>
        <v>January</v>
      </c>
      <c r="AC20" s="141">
        <f t="shared" si="24"/>
        <v>2025</v>
      </c>
      <c r="AD20" s="141">
        <f t="shared" si="25"/>
        <v>2025</v>
      </c>
      <c r="AE20" s="141">
        <f>IFERROR(IF(AD20=2022,'Calculator Data Summary'!$G$20,VLOOKUP(AD20,Input!$B$9:$D$11,2,FALSE)),0)</f>
        <v>12</v>
      </c>
      <c r="AF20" s="145" cm="1">
        <f t="array" ref="AF20">IF(AD20=2022,SUMPRODUCT(
(AB20='Calculator Data Summary'!$A$8:$A$20)*'Calculator Data Summary'!$G$8:$G$20),SUMPRODUCT((AB20='Calculator Data Summary'!$A$8:$A$19)*(AD20='Calculator Data Summary'!$G$7:$I$7)*'Calculator Data Summary'!$G$8:$I$19))</f>
        <v>54.387010000000004</v>
      </c>
      <c r="AG20" s="141">
        <f>IFERROR(IF(AD20=2022,'Calculator Data Summary'!$J$20,VLOOKUP(AD20,Input!$B$9:$D$11,3,FALSE)),0)</f>
        <v>12</v>
      </c>
      <c r="AH20" s="145" cm="1">
        <f t="array" ref="AH20">IF(AD20=2022,
SUMPRODUCT((AB20='Calculator Data Summary'!$A$8:$A$20)*'Calculator Data Summary'!$M$8:$M$20),
SUMPRODUCT((AB20='Calculator Data Summary'!$A$8:$A$19)*(AD20='Calculator Data Summary'!$O$7:$Q$7)*'Calculator Data Summary'!$O$8:$Q$19))</f>
        <v>36.785730000000001</v>
      </c>
      <c r="AI20" s="145" cm="1">
        <f t="array" ref="AI20">IF(AD20=2022,
SUMPRODUCT((AB20='Calculator Data Summary'!$A$8:$A$20)*'Calculator Data Summary'!$S$8:$S$20),
SUMPRODUCT((AB20='Calculator Data Summary'!$A$8:$A$19)*(AD20='Calculator Data Summary'!$V$7:$Y$7)*'Calculator Data Summary'!$V$8:$Y$19))</f>
        <v>33.76</v>
      </c>
      <c r="AJ20" s="145" cm="1">
        <f t="array" ref="AJ20">IF(AD20=2022,
SUMPRODUCT((AB20='Calculator Data Summary'!$A$8:$A$20)*'Calculator Data Summary'!$Y$8:$Y$20),
SUMPRODUCT((AB20='Calculator Data Summary'!$A$8:$A$19)*(AD20='Calculator Data Summary'!$AD$7:$AG$7)*'Calculator Data Summary'!$AD$8:$AG$19))</f>
        <v>16.739999999999998</v>
      </c>
    </row>
    <row r="21" spans="1:36" x14ac:dyDescent="0.25">
      <c r="A21" s="3" t="str">
        <f>'BKD_Rev Req''t_yrs 1-3'!A20</f>
        <v>Anticipated</v>
      </c>
      <c r="B21" s="3" t="str">
        <f>'BKD_Rev Req''t_yrs 1-3'!B20</f>
        <v>TBD</v>
      </c>
      <c r="C21" s="3" t="str">
        <f>'BKD_Rev Req''t_yrs 1-3'!C20</f>
        <v>CAP Sucharge</v>
      </c>
      <c r="D21" s="144"/>
      <c r="E21" s="62"/>
      <c r="F21" s="63" t="str">
        <f t="shared" si="51"/>
        <v xml:space="preserve"> </v>
      </c>
      <c r="G21" s="64" t="str">
        <f t="shared" si="7"/>
        <v xml:space="preserve"> </v>
      </c>
      <c r="H21" s="64" t="str">
        <f t="shared" si="52"/>
        <v xml:space="preserve"> </v>
      </c>
      <c r="I21" s="63" t="str">
        <f t="shared" si="53"/>
        <v/>
      </c>
      <c r="J21" s="62"/>
      <c r="K21" s="63" t="str">
        <f t="shared" si="54"/>
        <v xml:space="preserve"> </v>
      </c>
      <c r="L21" s="64" t="str">
        <f t="shared" si="10"/>
        <v xml:space="preserve"> </v>
      </c>
      <c r="M21" s="64" t="str">
        <f t="shared" si="55"/>
        <v xml:space="preserve"> </v>
      </c>
      <c r="N21" s="63" t="str">
        <f t="shared" si="56"/>
        <v/>
      </c>
      <c r="O21" s="59"/>
      <c r="P21" s="62"/>
      <c r="Q21" s="63" t="str">
        <f t="shared" si="57"/>
        <v xml:space="preserve"> </v>
      </c>
      <c r="R21" s="64" t="str">
        <f t="shared" si="13"/>
        <v xml:space="preserve"> </v>
      </c>
      <c r="S21" s="64" t="str">
        <f t="shared" si="58"/>
        <v xml:space="preserve"> </v>
      </c>
      <c r="T21" s="63" t="str">
        <f t="shared" si="59"/>
        <v/>
      </c>
      <c r="U21" s="62"/>
      <c r="V21" s="63" t="str">
        <f t="shared" si="60"/>
        <v xml:space="preserve"> </v>
      </c>
      <c r="W21" s="64" t="str">
        <f t="shared" si="16"/>
        <v xml:space="preserve"> </v>
      </c>
      <c r="X21" s="64" t="str">
        <f t="shared" si="61"/>
        <v xml:space="preserve"> </v>
      </c>
      <c r="Y21" s="63" t="str">
        <f t="shared" si="62"/>
        <v/>
      </c>
      <c r="Z21" s="3"/>
      <c r="AA21" s="144">
        <f>'BKD_Rev Req''t_yrs 1-3'!J20</f>
        <v>45658</v>
      </c>
      <c r="AB21" s="140" t="str">
        <f t="shared" si="23"/>
        <v>January</v>
      </c>
      <c r="AC21" s="141">
        <f t="shared" si="24"/>
        <v>2025</v>
      </c>
      <c r="AD21" s="141">
        <f t="shared" si="25"/>
        <v>2025</v>
      </c>
      <c r="AE21" s="141">
        <f>IFERROR(IF(AD21=2022,'Calculator Data Summary'!$G$20,VLOOKUP(AD21,Input!$B$9:$D$11,2,FALSE)),0)</f>
        <v>12</v>
      </c>
      <c r="AF21" s="145" cm="1">
        <f t="array" ref="AF21">IF(AD21=2022,SUMPRODUCT(
(AB21='Calculator Data Summary'!$A$8:$A$20)*'Calculator Data Summary'!$G$8:$G$20),SUMPRODUCT((AB21='Calculator Data Summary'!$A$8:$A$19)*(AD21='Calculator Data Summary'!$G$7:$I$7)*'Calculator Data Summary'!$G$8:$I$19))</f>
        <v>54.387010000000004</v>
      </c>
      <c r="AG21" s="141">
        <f>IFERROR(IF(AD21=2022,'Calculator Data Summary'!$J$20,VLOOKUP(AD21,Input!$B$9:$D$11,3,FALSE)),0)</f>
        <v>12</v>
      </c>
      <c r="AH21" s="145" cm="1">
        <f t="array" ref="AH21">IF(AD21=2022,
SUMPRODUCT((AB21='Calculator Data Summary'!$A$8:$A$20)*'Calculator Data Summary'!$M$8:$M$20),
SUMPRODUCT((AB21='Calculator Data Summary'!$A$8:$A$19)*(AD21='Calculator Data Summary'!$O$7:$Q$7)*'Calculator Data Summary'!$O$8:$Q$19))</f>
        <v>36.785730000000001</v>
      </c>
      <c r="AI21" s="145" cm="1">
        <f t="array" ref="AI21">IF(AD21=2022,
SUMPRODUCT((AB21='Calculator Data Summary'!$A$8:$A$20)*'Calculator Data Summary'!$S$8:$S$20),
SUMPRODUCT((AB21='Calculator Data Summary'!$A$8:$A$19)*(AD21='Calculator Data Summary'!$V$7:$Y$7)*'Calculator Data Summary'!$V$8:$Y$19))</f>
        <v>33.76</v>
      </c>
      <c r="AJ21" s="145" cm="1">
        <f t="array" ref="AJ21">IF(AD21=2022,
SUMPRODUCT((AB21='Calculator Data Summary'!$A$8:$A$20)*'Calculator Data Summary'!$Y$8:$Y$20),
SUMPRODUCT((AB21='Calculator Data Summary'!$A$8:$A$19)*(AD21='Calculator Data Summary'!$AD$7:$AG$7)*'Calculator Data Summary'!$AD$8:$AG$19))</f>
        <v>16.739999999999998</v>
      </c>
    </row>
    <row r="22" spans="1:36" x14ac:dyDescent="0.25">
      <c r="A22" s="3" t="str">
        <f>'BKD_Rev Req''t_yrs 1-3'!A21</f>
        <v>Anticipated</v>
      </c>
      <c r="B22" s="3" t="str">
        <f>'BKD_Rev Req''t_yrs 1-3'!B21</f>
        <v>TBD</v>
      </c>
      <c r="C22" s="3" t="str">
        <f>'BKD_Rev Req''t_yrs 1-3'!C21</f>
        <v>CPUC Fee</v>
      </c>
      <c r="D22" s="144"/>
      <c r="E22" s="62"/>
      <c r="F22" s="63" t="str">
        <f t="shared" si="51"/>
        <v xml:space="preserve"> </v>
      </c>
      <c r="G22" s="64" t="str">
        <f t="shared" si="7"/>
        <v xml:space="preserve"> </v>
      </c>
      <c r="H22" s="64" t="str">
        <f t="shared" si="52"/>
        <v xml:space="preserve"> </v>
      </c>
      <c r="I22" s="63" t="str">
        <f t="shared" si="53"/>
        <v/>
      </c>
      <c r="J22" s="62"/>
      <c r="K22" s="63" t="str">
        <f t="shared" si="54"/>
        <v xml:space="preserve"> </v>
      </c>
      <c r="L22" s="64" t="str">
        <f t="shared" si="10"/>
        <v xml:space="preserve"> </v>
      </c>
      <c r="M22" s="64" t="str">
        <f t="shared" si="55"/>
        <v xml:space="preserve"> </v>
      </c>
      <c r="N22" s="63" t="str">
        <f t="shared" si="56"/>
        <v/>
      </c>
      <c r="O22" s="59"/>
      <c r="P22" s="62"/>
      <c r="Q22" s="63" t="str">
        <f t="shared" si="57"/>
        <v xml:space="preserve"> </v>
      </c>
      <c r="R22" s="64" t="str">
        <f t="shared" si="13"/>
        <v xml:space="preserve"> </v>
      </c>
      <c r="S22" s="64" t="str">
        <f t="shared" si="58"/>
        <v xml:space="preserve"> </v>
      </c>
      <c r="T22" s="63" t="str">
        <f t="shared" si="59"/>
        <v/>
      </c>
      <c r="U22" s="62"/>
      <c r="V22" s="63" t="str">
        <f t="shared" si="60"/>
        <v xml:space="preserve"> </v>
      </c>
      <c r="W22" s="64" t="str">
        <f t="shared" si="16"/>
        <v xml:space="preserve"> </v>
      </c>
      <c r="X22" s="64" t="str">
        <f t="shared" si="61"/>
        <v xml:space="preserve"> </v>
      </c>
      <c r="Y22" s="63" t="str">
        <f t="shared" si="62"/>
        <v/>
      </c>
      <c r="Z22" s="3"/>
      <c r="AA22" s="144">
        <f>'BKD_Rev Req''t_yrs 1-3'!J21</f>
        <v>45658</v>
      </c>
      <c r="AB22" s="140" t="str">
        <f t="shared" si="23"/>
        <v>January</v>
      </c>
      <c r="AC22" s="141">
        <f t="shared" si="24"/>
        <v>2025</v>
      </c>
      <c r="AD22" s="141">
        <f t="shared" si="25"/>
        <v>2025</v>
      </c>
      <c r="AE22" s="141">
        <f>IFERROR(IF(AD22=2022,'Calculator Data Summary'!$G$20,VLOOKUP(AD22,Input!$B$9:$D$11,2,FALSE)),0)</f>
        <v>12</v>
      </c>
      <c r="AF22" s="145" cm="1">
        <f t="array" ref="AF22">IF(AD22=2022,SUMPRODUCT(
(AB22='Calculator Data Summary'!$A$8:$A$20)*'Calculator Data Summary'!$G$8:$G$20),SUMPRODUCT((AB22='Calculator Data Summary'!$A$8:$A$19)*(AD22='Calculator Data Summary'!$G$7:$I$7)*'Calculator Data Summary'!$G$8:$I$19))</f>
        <v>54.387010000000004</v>
      </c>
      <c r="AG22" s="141">
        <f>IFERROR(IF(AD22=2022,'Calculator Data Summary'!$J$20,VLOOKUP(AD22,Input!$B$9:$D$11,3,FALSE)),0)</f>
        <v>12</v>
      </c>
      <c r="AH22" s="145" cm="1">
        <f t="array" ref="AH22">IF(AD22=2022,
SUMPRODUCT((AB22='Calculator Data Summary'!$A$8:$A$20)*'Calculator Data Summary'!$M$8:$M$20),
SUMPRODUCT((AB22='Calculator Data Summary'!$A$8:$A$19)*(AD22='Calculator Data Summary'!$O$7:$Q$7)*'Calculator Data Summary'!$O$8:$Q$19))</f>
        <v>36.785730000000001</v>
      </c>
      <c r="AI22" s="145" cm="1">
        <f t="array" ref="AI22">IF(AD22=2022,
SUMPRODUCT((AB22='Calculator Data Summary'!$A$8:$A$20)*'Calculator Data Summary'!$S$8:$S$20),
SUMPRODUCT((AB22='Calculator Data Summary'!$A$8:$A$19)*(AD22='Calculator Data Summary'!$V$7:$Y$7)*'Calculator Data Summary'!$V$8:$Y$19))</f>
        <v>33.76</v>
      </c>
      <c r="AJ22" s="145" cm="1">
        <f t="array" ref="AJ22">IF(AD22=2022,
SUMPRODUCT((AB22='Calculator Data Summary'!$A$8:$A$20)*'Calculator Data Summary'!$Y$8:$Y$20),
SUMPRODUCT((AB22='Calculator Data Summary'!$A$8:$A$19)*(AD22='Calculator Data Summary'!$AD$7:$AG$7)*'Calculator Data Summary'!$AD$8:$AG$19))</f>
        <v>16.739999999999998</v>
      </c>
    </row>
    <row r="23" spans="1:36" x14ac:dyDescent="0.25">
      <c r="A23" s="3">
        <f>'BKD_Rev Req''t_yrs 1-3'!A22</f>
        <v>0</v>
      </c>
      <c r="B23" s="3">
        <f>'BKD_Rev Req''t_yrs 1-3'!B22</f>
        <v>0</v>
      </c>
      <c r="C23" s="3">
        <f>'BKD_Rev Req''t_yrs 1-3'!C22</f>
        <v>0</v>
      </c>
      <c r="D23" s="144"/>
      <c r="E23" s="62"/>
      <c r="F23" s="63" t="str">
        <f t="shared" si="51"/>
        <v xml:space="preserve"> </v>
      </c>
      <c r="G23" s="64" t="str">
        <f t="shared" si="7"/>
        <v xml:space="preserve"> </v>
      </c>
      <c r="H23" s="64" t="str">
        <f t="shared" si="52"/>
        <v xml:space="preserve"> </v>
      </c>
      <c r="I23" s="63" t="str">
        <f t="shared" si="53"/>
        <v/>
      </c>
      <c r="J23" s="62"/>
      <c r="K23" s="63" t="str">
        <f t="shared" si="54"/>
        <v xml:space="preserve"> </v>
      </c>
      <c r="L23" s="64" t="str">
        <f t="shared" si="10"/>
        <v xml:space="preserve"> </v>
      </c>
      <c r="M23" s="64" t="str">
        <f t="shared" si="55"/>
        <v xml:space="preserve"> </v>
      </c>
      <c r="N23" s="63" t="str">
        <f t="shared" si="56"/>
        <v/>
      </c>
      <c r="O23" s="59"/>
      <c r="P23" s="62"/>
      <c r="Q23" s="63" t="str">
        <f t="shared" si="57"/>
        <v xml:space="preserve"> </v>
      </c>
      <c r="R23" s="64" t="str">
        <f t="shared" si="13"/>
        <v xml:space="preserve"> </v>
      </c>
      <c r="S23" s="64" t="str">
        <f t="shared" si="58"/>
        <v xml:space="preserve"> </v>
      </c>
      <c r="T23" s="63" t="str">
        <f t="shared" si="59"/>
        <v/>
      </c>
      <c r="U23" s="62"/>
      <c r="V23" s="63" t="str">
        <f t="shared" si="60"/>
        <v xml:space="preserve"> </v>
      </c>
      <c r="W23" s="64" t="str">
        <f t="shared" si="16"/>
        <v xml:space="preserve"> </v>
      </c>
      <c r="X23" s="64" t="str">
        <f t="shared" si="61"/>
        <v xml:space="preserve"> </v>
      </c>
      <c r="Y23" s="63" t="str">
        <f t="shared" si="62"/>
        <v/>
      </c>
      <c r="Z23" s="3"/>
      <c r="AA23" s="144">
        <f>'BKD_Rev Req''t_yrs 1-3'!J22</f>
        <v>0</v>
      </c>
      <c r="AB23" s="140" t="str">
        <f t="shared" si="23"/>
        <v xml:space="preserve"> </v>
      </c>
      <c r="AC23" s="141">
        <f t="shared" si="24"/>
        <v>1900</v>
      </c>
      <c r="AD23" s="141" t="str">
        <f t="shared" si="25"/>
        <v xml:space="preserve"> </v>
      </c>
      <c r="AE23" s="141">
        <f>IFERROR(IF(AD23=2022,'Calculator Data Summary'!$G$20,VLOOKUP(AD23,Input!$B$9:$D$11,2,FALSE)),0)</f>
        <v>0</v>
      </c>
      <c r="AF23" s="145" cm="1">
        <f t="array" ref="AF23">IF(AD23=2022,SUMPRODUCT(
(AB23='Calculator Data Summary'!$A$8:$A$20)*'Calculator Data Summary'!$G$8:$G$20),SUMPRODUCT((AB23='Calculator Data Summary'!$A$8:$A$19)*(AD23='Calculator Data Summary'!$G$7:$I$7)*'Calculator Data Summary'!$G$8:$I$19))</f>
        <v>0</v>
      </c>
      <c r="AG23" s="141">
        <f>IFERROR(IF(AD23=2022,'Calculator Data Summary'!$J$20,VLOOKUP(AD23,Input!$B$9:$D$11,3,FALSE)),0)</f>
        <v>0</v>
      </c>
      <c r="AH23" s="145" cm="1">
        <f t="array" ref="AH23">IF(AD23=2022,
SUMPRODUCT((AB23='Calculator Data Summary'!$A$8:$A$20)*'Calculator Data Summary'!$M$8:$M$20),
SUMPRODUCT((AB23='Calculator Data Summary'!$A$8:$A$19)*(AD23='Calculator Data Summary'!$O$7:$Q$7)*'Calculator Data Summary'!$O$8:$Q$19))</f>
        <v>0</v>
      </c>
      <c r="AI23" s="145" cm="1">
        <f t="array" ref="AI23">IF(AD23=2022,
SUMPRODUCT((AB23='Calculator Data Summary'!$A$8:$A$20)*'Calculator Data Summary'!$S$8:$S$20),
SUMPRODUCT((AB23='Calculator Data Summary'!$A$8:$A$19)*(AD23='Calculator Data Summary'!$V$7:$Y$7)*'Calculator Data Summary'!$V$8:$Y$19))</f>
        <v>0</v>
      </c>
      <c r="AJ23" s="145" cm="1">
        <f t="array" ref="AJ23">IF(AD23=2022,
SUMPRODUCT((AB23='Calculator Data Summary'!$A$8:$A$20)*'Calculator Data Summary'!$Y$8:$Y$20),
SUMPRODUCT((AB23='Calculator Data Summary'!$A$8:$A$19)*(AD23='Calculator Data Summary'!$AD$7:$AG$7)*'Calculator Data Summary'!$AD$8:$AG$19))</f>
        <v>0</v>
      </c>
    </row>
    <row r="24" spans="1:36" x14ac:dyDescent="0.25">
      <c r="A24" s="3">
        <f>'BKD_Rev Req''t_yrs 1-3'!A23</f>
        <v>0</v>
      </c>
      <c r="B24" s="3">
        <f>'BKD_Rev Req''t_yrs 1-3'!B23</f>
        <v>0</v>
      </c>
      <c r="C24" s="3">
        <f>'BKD_Rev Req''t_yrs 1-3'!C23</f>
        <v>0</v>
      </c>
      <c r="D24" s="144"/>
      <c r="E24" s="62"/>
      <c r="F24" s="63" t="str">
        <f t="shared" si="51"/>
        <v xml:space="preserve"> </v>
      </c>
      <c r="G24" s="64" t="str">
        <f t="shared" si="7"/>
        <v xml:space="preserve"> </v>
      </c>
      <c r="H24" s="64" t="str">
        <f t="shared" si="52"/>
        <v xml:space="preserve"> </v>
      </c>
      <c r="I24" s="63" t="str">
        <f t="shared" si="53"/>
        <v/>
      </c>
      <c r="J24" s="62"/>
      <c r="K24" s="63" t="str">
        <f t="shared" si="54"/>
        <v xml:space="preserve"> </v>
      </c>
      <c r="L24" s="64" t="str">
        <f t="shared" si="10"/>
        <v xml:space="preserve"> </v>
      </c>
      <c r="M24" s="64" t="str">
        <f t="shared" si="55"/>
        <v xml:space="preserve"> </v>
      </c>
      <c r="N24" s="63" t="str">
        <f t="shared" si="56"/>
        <v/>
      </c>
      <c r="O24" s="59"/>
      <c r="P24" s="62"/>
      <c r="Q24" s="63" t="str">
        <f t="shared" si="57"/>
        <v xml:space="preserve"> </v>
      </c>
      <c r="R24" s="64" t="str">
        <f t="shared" si="13"/>
        <v xml:space="preserve"> </v>
      </c>
      <c r="S24" s="64" t="str">
        <f t="shared" si="58"/>
        <v xml:space="preserve"> </v>
      </c>
      <c r="T24" s="63" t="str">
        <f t="shared" si="59"/>
        <v/>
      </c>
      <c r="U24" s="62"/>
      <c r="V24" s="63" t="str">
        <f t="shared" si="60"/>
        <v xml:space="preserve"> </v>
      </c>
      <c r="W24" s="64" t="str">
        <f t="shared" si="16"/>
        <v xml:space="preserve"> </v>
      </c>
      <c r="X24" s="64" t="str">
        <f t="shared" si="61"/>
        <v xml:space="preserve"> </v>
      </c>
      <c r="Y24" s="63" t="str">
        <f t="shared" si="62"/>
        <v/>
      </c>
      <c r="Z24" s="3"/>
      <c r="AA24" s="144">
        <f>'BKD_Rev Req''t_yrs 1-3'!J23</f>
        <v>0</v>
      </c>
      <c r="AB24" s="140" t="str">
        <f t="shared" si="23"/>
        <v xml:space="preserve"> </v>
      </c>
      <c r="AC24" s="141">
        <f t="shared" si="24"/>
        <v>1900</v>
      </c>
      <c r="AD24" s="141" t="str">
        <f t="shared" si="25"/>
        <v xml:space="preserve"> </v>
      </c>
      <c r="AE24" s="141">
        <f>IFERROR(IF(AD24=2022,'Calculator Data Summary'!$G$20,VLOOKUP(AD24,Input!$B$9:$D$11,2,FALSE)),0)</f>
        <v>0</v>
      </c>
      <c r="AF24" s="145" cm="1">
        <f t="array" ref="AF24">IF(AD24=2022,SUMPRODUCT(
(AB24='Calculator Data Summary'!$A$8:$A$20)*'Calculator Data Summary'!$G$8:$G$20),SUMPRODUCT((AB24='Calculator Data Summary'!$A$8:$A$19)*(AD24='Calculator Data Summary'!$G$7:$I$7)*'Calculator Data Summary'!$G$8:$I$19))</f>
        <v>0</v>
      </c>
      <c r="AG24" s="141">
        <f>IFERROR(IF(AD24=2022,'Calculator Data Summary'!$J$20,VLOOKUP(AD24,Input!$B$9:$D$11,3,FALSE)),0)</f>
        <v>0</v>
      </c>
      <c r="AH24" s="145" cm="1">
        <f t="array" ref="AH24">IF(AD24=2022,
SUMPRODUCT((AB24='Calculator Data Summary'!$A$8:$A$20)*'Calculator Data Summary'!$M$8:$M$20),
SUMPRODUCT((AB24='Calculator Data Summary'!$A$8:$A$19)*(AD24='Calculator Data Summary'!$O$7:$Q$7)*'Calculator Data Summary'!$O$8:$Q$19))</f>
        <v>0</v>
      </c>
      <c r="AI24" s="145" cm="1">
        <f t="array" ref="AI24">IF(AD24=2022,
SUMPRODUCT((AB24='Calculator Data Summary'!$A$8:$A$20)*'Calculator Data Summary'!$S$8:$S$20),
SUMPRODUCT((AB24='Calculator Data Summary'!$A$8:$A$19)*(AD24='Calculator Data Summary'!$V$7:$Y$7)*'Calculator Data Summary'!$V$8:$Y$19))</f>
        <v>0</v>
      </c>
      <c r="AJ24" s="145" cm="1">
        <f t="array" ref="AJ24">IF(AD24=2022,
SUMPRODUCT((AB24='Calculator Data Summary'!$A$8:$A$20)*'Calculator Data Summary'!$Y$8:$Y$20),
SUMPRODUCT((AB24='Calculator Data Summary'!$A$8:$A$19)*(AD24='Calculator Data Summary'!$AD$7:$AG$7)*'Calculator Data Summary'!$AD$8:$AG$19))</f>
        <v>0</v>
      </c>
    </row>
    <row r="25" spans="1:36" x14ac:dyDescent="0.25">
      <c r="A25" s="3">
        <f>'BKD_Rev Req''t_yrs 1-3'!A24</f>
        <v>0</v>
      </c>
      <c r="B25" s="3">
        <f>'BKD_Rev Req''t_yrs 1-3'!B24</f>
        <v>0</v>
      </c>
      <c r="C25" s="3">
        <f>'BKD_Rev Req''t_yrs 1-3'!C24</f>
        <v>0</v>
      </c>
      <c r="D25" s="144"/>
      <c r="E25" s="62"/>
      <c r="F25" s="63" t="str">
        <f t="shared" si="51"/>
        <v xml:space="preserve"> </v>
      </c>
      <c r="G25" s="64" t="str">
        <f t="shared" si="7"/>
        <v xml:space="preserve"> </v>
      </c>
      <c r="H25" s="64" t="str">
        <f t="shared" si="52"/>
        <v xml:space="preserve"> </v>
      </c>
      <c r="I25" s="63" t="str">
        <f t="shared" si="53"/>
        <v/>
      </c>
      <c r="J25" s="62"/>
      <c r="K25" s="63" t="str">
        <f t="shared" si="54"/>
        <v xml:space="preserve"> </v>
      </c>
      <c r="L25" s="64" t="str">
        <f t="shared" si="10"/>
        <v xml:space="preserve"> </v>
      </c>
      <c r="M25" s="64" t="str">
        <f t="shared" si="55"/>
        <v xml:space="preserve"> </v>
      </c>
      <c r="N25" s="63" t="str">
        <f t="shared" si="56"/>
        <v/>
      </c>
      <c r="O25" s="59"/>
      <c r="P25" s="62"/>
      <c r="Q25" s="63" t="str">
        <f t="shared" si="57"/>
        <v xml:space="preserve"> </v>
      </c>
      <c r="R25" s="64" t="str">
        <f t="shared" si="13"/>
        <v xml:space="preserve"> </v>
      </c>
      <c r="S25" s="64" t="str">
        <f t="shared" si="58"/>
        <v xml:space="preserve"> </v>
      </c>
      <c r="T25" s="63" t="str">
        <f t="shared" si="59"/>
        <v/>
      </c>
      <c r="U25" s="62"/>
      <c r="V25" s="63" t="str">
        <f t="shared" si="60"/>
        <v xml:space="preserve"> </v>
      </c>
      <c r="W25" s="64" t="str">
        <f t="shared" si="16"/>
        <v xml:space="preserve"> </v>
      </c>
      <c r="X25" s="64" t="str">
        <f t="shared" si="61"/>
        <v xml:space="preserve"> </v>
      </c>
      <c r="Y25" s="63" t="str">
        <f t="shared" si="62"/>
        <v/>
      </c>
      <c r="Z25" s="3"/>
      <c r="AA25" s="144">
        <f>'BKD_Rev Req''t_yrs 1-3'!J24</f>
        <v>0</v>
      </c>
      <c r="AB25" s="140" t="str">
        <f t="shared" si="23"/>
        <v xml:space="preserve"> </v>
      </c>
      <c r="AC25" s="141">
        <f t="shared" si="24"/>
        <v>1900</v>
      </c>
      <c r="AD25" s="141" t="str">
        <f t="shared" si="25"/>
        <v xml:space="preserve"> </v>
      </c>
      <c r="AE25" s="141">
        <f>IFERROR(IF(AD25=2022,'Calculator Data Summary'!$G$20,VLOOKUP(AD25,Input!$B$9:$D$11,2,FALSE)),0)</f>
        <v>0</v>
      </c>
      <c r="AF25" s="145" cm="1">
        <f t="array" ref="AF25">IF(AD25=2022,SUMPRODUCT(
(AB25='Calculator Data Summary'!$A$8:$A$20)*'Calculator Data Summary'!$G$8:$G$20),SUMPRODUCT((AB25='Calculator Data Summary'!$A$8:$A$19)*(AD25='Calculator Data Summary'!$G$7:$I$7)*'Calculator Data Summary'!$G$8:$I$19))</f>
        <v>0</v>
      </c>
      <c r="AG25" s="141">
        <f>IFERROR(IF(AD25=2022,'Calculator Data Summary'!$J$20,VLOOKUP(AD25,Input!$B$9:$D$11,3,FALSE)),0)</f>
        <v>0</v>
      </c>
      <c r="AH25" s="145" cm="1">
        <f t="array" ref="AH25">IF(AD25=2022,
SUMPRODUCT((AB25='Calculator Data Summary'!$A$8:$A$20)*'Calculator Data Summary'!$M$8:$M$20),
SUMPRODUCT((AB25='Calculator Data Summary'!$A$8:$A$19)*(AD25='Calculator Data Summary'!$O$7:$Q$7)*'Calculator Data Summary'!$O$8:$Q$19))</f>
        <v>0</v>
      </c>
      <c r="AI25" s="145" cm="1">
        <f t="array" ref="AI25">IF(AD25=2022,
SUMPRODUCT((AB25='Calculator Data Summary'!$A$8:$A$20)*'Calculator Data Summary'!$S$8:$S$20),
SUMPRODUCT((AB25='Calculator Data Summary'!$A$8:$A$19)*(AD25='Calculator Data Summary'!$V$7:$Y$7)*'Calculator Data Summary'!$V$8:$Y$19))</f>
        <v>0</v>
      </c>
      <c r="AJ25" s="145" cm="1">
        <f t="array" ref="AJ25">IF(AD25=2022,
SUMPRODUCT((AB25='Calculator Data Summary'!$A$8:$A$20)*'Calculator Data Summary'!$Y$8:$Y$20),
SUMPRODUCT((AB25='Calculator Data Summary'!$A$8:$A$19)*(AD25='Calculator Data Summary'!$AD$7:$AG$7)*'Calculator Data Summary'!$AD$8:$AG$19))</f>
        <v>0</v>
      </c>
    </row>
    <row r="26" spans="1:36" x14ac:dyDescent="0.25">
      <c r="A26" s="3">
        <f>'BKD_Rev Req''t_yrs 1-3'!A25</f>
        <v>0</v>
      </c>
      <c r="B26" s="3">
        <f>'BKD_Rev Req''t_yrs 1-3'!B25</f>
        <v>0</v>
      </c>
      <c r="C26" s="3">
        <f>'BKD_Rev Req''t_yrs 1-3'!C25</f>
        <v>0</v>
      </c>
      <c r="D26" s="144"/>
      <c r="E26" s="62"/>
      <c r="F26" s="63" t="str">
        <f t="shared" si="51"/>
        <v xml:space="preserve"> </v>
      </c>
      <c r="G26" s="64" t="str">
        <f t="shared" si="7"/>
        <v xml:space="preserve"> </v>
      </c>
      <c r="H26" s="64" t="str">
        <f t="shared" si="52"/>
        <v xml:space="preserve"> </v>
      </c>
      <c r="I26" s="63" t="str">
        <f t="shared" si="53"/>
        <v/>
      </c>
      <c r="J26" s="62"/>
      <c r="K26" s="63" t="str">
        <f t="shared" si="54"/>
        <v xml:space="preserve"> </v>
      </c>
      <c r="L26" s="64" t="str">
        <f t="shared" si="10"/>
        <v xml:space="preserve"> </v>
      </c>
      <c r="M26" s="64" t="str">
        <f t="shared" si="55"/>
        <v xml:space="preserve"> </v>
      </c>
      <c r="N26" s="63" t="str">
        <f t="shared" si="56"/>
        <v/>
      </c>
      <c r="O26" s="59"/>
      <c r="P26" s="62"/>
      <c r="Q26" s="63" t="str">
        <f t="shared" si="57"/>
        <v xml:space="preserve"> </v>
      </c>
      <c r="R26" s="64" t="str">
        <f t="shared" si="13"/>
        <v xml:space="preserve"> </v>
      </c>
      <c r="S26" s="64" t="str">
        <f t="shared" si="58"/>
        <v xml:space="preserve"> </v>
      </c>
      <c r="T26" s="63" t="str">
        <f t="shared" si="59"/>
        <v/>
      </c>
      <c r="U26" s="62"/>
      <c r="V26" s="63" t="str">
        <f t="shared" si="60"/>
        <v xml:space="preserve"> </v>
      </c>
      <c r="W26" s="64" t="str">
        <f t="shared" si="16"/>
        <v xml:space="preserve"> </v>
      </c>
      <c r="X26" s="64" t="str">
        <f t="shared" si="61"/>
        <v xml:space="preserve"> </v>
      </c>
      <c r="Y26" s="63" t="str">
        <f t="shared" si="62"/>
        <v/>
      </c>
      <c r="Z26" s="3"/>
      <c r="AA26" s="144">
        <f>'BKD_Rev Req''t_yrs 1-3'!J25</f>
        <v>0</v>
      </c>
      <c r="AB26" s="140" t="str">
        <f t="shared" si="23"/>
        <v xml:space="preserve"> </v>
      </c>
      <c r="AC26" s="141">
        <f t="shared" si="24"/>
        <v>1900</v>
      </c>
      <c r="AD26" s="141" t="str">
        <f t="shared" si="25"/>
        <v xml:space="preserve"> </v>
      </c>
      <c r="AE26" s="141">
        <f>IFERROR(IF(AD26=2022,'Calculator Data Summary'!$G$20,VLOOKUP(AD26,Input!$B$9:$D$11,2,FALSE)),0)</f>
        <v>0</v>
      </c>
      <c r="AF26" s="145" cm="1">
        <f t="array" ref="AF26">IF(AD26=2022,SUMPRODUCT(
(AB26='Calculator Data Summary'!$A$8:$A$20)*'Calculator Data Summary'!$G$8:$G$20),SUMPRODUCT((AB26='Calculator Data Summary'!$A$8:$A$19)*(AD26='Calculator Data Summary'!$G$7:$I$7)*'Calculator Data Summary'!$G$8:$I$19))</f>
        <v>0</v>
      </c>
      <c r="AG26" s="141">
        <f>IFERROR(IF(AD26=2022,'Calculator Data Summary'!$J$20,VLOOKUP(AD26,Input!$B$9:$D$11,3,FALSE)),0)</f>
        <v>0</v>
      </c>
      <c r="AH26" s="145" cm="1">
        <f t="array" ref="AH26">IF(AD26=2022,
SUMPRODUCT((AB26='Calculator Data Summary'!$A$8:$A$20)*'Calculator Data Summary'!$M$8:$M$20),
SUMPRODUCT((AB26='Calculator Data Summary'!$A$8:$A$19)*(AD26='Calculator Data Summary'!$O$7:$Q$7)*'Calculator Data Summary'!$O$8:$Q$19))</f>
        <v>0</v>
      </c>
      <c r="AI26" s="145" cm="1">
        <f t="array" ref="AI26">IF(AD26=2022,
SUMPRODUCT((AB26='Calculator Data Summary'!$A$8:$A$20)*'Calculator Data Summary'!$S$8:$S$20),
SUMPRODUCT((AB26='Calculator Data Summary'!$A$8:$A$19)*(AD26='Calculator Data Summary'!$V$7:$Y$7)*'Calculator Data Summary'!$V$8:$Y$19))</f>
        <v>0</v>
      </c>
      <c r="AJ26" s="145" cm="1">
        <f t="array" ref="AJ26">IF(AD26=2022,
SUMPRODUCT((AB26='Calculator Data Summary'!$A$8:$A$20)*'Calculator Data Summary'!$Y$8:$Y$20),
SUMPRODUCT((AB26='Calculator Data Summary'!$A$8:$A$19)*(AD26='Calculator Data Summary'!$AD$7:$AG$7)*'Calculator Data Summary'!$AD$8:$AG$19))</f>
        <v>0</v>
      </c>
    </row>
    <row r="27" spans="1:36" x14ac:dyDescent="0.25">
      <c r="A27" s="3">
        <f>'BKD_Rev Req''t_yrs 1-3'!A26</f>
        <v>0</v>
      </c>
      <c r="B27" s="3">
        <f>'BKD_Rev Req''t_yrs 1-3'!B26</f>
        <v>0</v>
      </c>
      <c r="C27" s="3">
        <f>'BKD_Rev Req''t_yrs 1-3'!C26</f>
        <v>0</v>
      </c>
      <c r="D27" s="144"/>
      <c r="E27" s="62"/>
      <c r="F27" s="63" t="str">
        <f t="shared" si="51"/>
        <v xml:space="preserve"> </v>
      </c>
      <c r="G27" s="64" t="str">
        <f t="shared" si="7"/>
        <v xml:space="preserve"> </v>
      </c>
      <c r="H27" s="64" t="str">
        <f t="shared" si="52"/>
        <v xml:space="preserve"> </v>
      </c>
      <c r="I27" s="63" t="str">
        <f t="shared" si="53"/>
        <v/>
      </c>
      <c r="J27" s="62"/>
      <c r="K27" s="63" t="str">
        <f t="shared" si="54"/>
        <v xml:space="preserve"> </v>
      </c>
      <c r="L27" s="64" t="str">
        <f t="shared" si="10"/>
        <v xml:space="preserve"> </v>
      </c>
      <c r="M27" s="64" t="str">
        <f t="shared" si="55"/>
        <v xml:space="preserve"> </v>
      </c>
      <c r="N27" s="63" t="str">
        <f t="shared" si="56"/>
        <v/>
      </c>
      <c r="O27" s="59"/>
      <c r="P27" s="62"/>
      <c r="Q27" s="63" t="str">
        <f t="shared" si="57"/>
        <v xml:space="preserve"> </v>
      </c>
      <c r="R27" s="64" t="str">
        <f t="shared" si="13"/>
        <v xml:space="preserve"> </v>
      </c>
      <c r="S27" s="64" t="str">
        <f t="shared" si="58"/>
        <v xml:space="preserve"> </v>
      </c>
      <c r="T27" s="63" t="str">
        <f t="shared" si="59"/>
        <v/>
      </c>
      <c r="U27" s="62"/>
      <c r="V27" s="63" t="str">
        <f t="shared" si="60"/>
        <v xml:space="preserve"> </v>
      </c>
      <c r="W27" s="64" t="str">
        <f t="shared" si="16"/>
        <v xml:space="preserve"> </v>
      </c>
      <c r="X27" s="64" t="str">
        <f t="shared" si="61"/>
        <v xml:space="preserve"> </v>
      </c>
      <c r="Y27" s="63" t="str">
        <f t="shared" si="62"/>
        <v/>
      </c>
      <c r="Z27" s="3"/>
      <c r="AA27" s="144">
        <f>'BKD_Rev Req''t_yrs 1-3'!J26</f>
        <v>0</v>
      </c>
      <c r="AB27" s="140" t="str">
        <f t="shared" si="23"/>
        <v xml:space="preserve"> </v>
      </c>
      <c r="AC27" s="141">
        <f t="shared" si="24"/>
        <v>1900</v>
      </c>
      <c r="AD27" s="141" t="str">
        <f t="shared" si="25"/>
        <v xml:space="preserve"> </v>
      </c>
      <c r="AE27" s="141">
        <f>IFERROR(IF(AD27=2022,'Calculator Data Summary'!$G$20,VLOOKUP(AD27,Input!$B$9:$D$11,2,FALSE)),0)</f>
        <v>0</v>
      </c>
      <c r="AF27" s="145" cm="1">
        <f t="array" ref="AF27">IF(AD27=2022,SUMPRODUCT(
(AB27='Calculator Data Summary'!$A$8:$A$20)*'Calculator Data Summary'!$G$8:$G$20),SUMPRODUCT((AB27='Calculator Data Summary'!$A$8:$A$19)*(AD27='Calculator Data Summary'!$G$7:$I$7)*'Calculator Data Summary'!$G$8:$I$19))</f>
        <v>0</v>
      </c>
      <c r="AG27" s="141">
        <f>IFERROR(IF(AD27=2022,'Calculator Data Summary'!$J$20,VLOOKUP(AD27,Input!$B$9:$D$11,3,FALSE)),0)</f>
        <v>0</v>
      </c>
      <c r="AH27" s="145" cm="1">
        <f t="array" ref="AH27">IF(AD27=2022,
SUMPRODUCT((AB27='Calculator Data Summary'!$A$8:$A$20)*'Calculator Data Summary'!$M$8:$M$20),
SUMPRODUCT((AB27='Calculator Data Summary'!$A$8:$A$19)*(AD27='Calculator Data Summary'!$O$7:$Q$7)*'Calculator Data Summary'!$O$8:$Q$19))</f>
        <v>0</v>
      </c>
      <c r="AI27" s="145" cm="1">
        <f t="array" ref="AI27">IF(AD27=2022,
SUMPRODUCT((AB27='Calculator Data Summary'!$A$8:$A$20)*'Calculator Data Summary'!$S$8:$S$20),
SUMPRODUCT((AB27='Calculator Data Summary'!$A$8:$A$19)*(AD27='Calculator Data Summary'!$V$7:$Y$7)*'Calculator Data Summary'!$V$8:$Y$19))</f>
        <v>0</v>
      </c>
      <c r="AJ27" s="145" cm="1">
        <f t="array" ref="AJ27">IF(AD27=2022,
SUMPRODUCT((AB27='Calculator Data Summary'!$A$8:$A$20)*'Calculator Data Summary'!$Y$8:$Y$20),
SUMPRODUCT((AB27='Calculator Data Summary'!$A$8:$A$19)*(AD27='Calculator Data Summary'!$AD$7:$AG$7)*'Calculator Data Summary'!$AD$8:$AG$19))</f>
        <v>0</v>
      </c>
    </row>
    <row r="28" spans="1:36" x14ac:dyDescent="0.25">
      <c r="A28" s="3">
        <f>'BKD_Rev Req''t_yrs 1-3'!A27</f>
        <v>0</v>
      </c>
      <c r="B28" s="3">
        <f>'BKD_Rev Req''t_yrs 1-3'!B27</f>
        <v>0</v>
      </c>
      <c r="C28" s="3">
        <f>'BKD_Rev Req''t_yrs 1-3'!C27</f>
        <v>0</v>
      </c>
      <c r="D28" s="144"/>
      <c r="E28" s="62"/>
      <c r="F28" s="63" t="str">
        <f t="shared" si="51"/>
        <v xml:space="preserve"> </v>
      </c>
      <c r="G28" s="64" t="str">
        <f t="shared" si="7"/>
        <v xml:space="preserve"> </v>
      </c>
      <c r="H28" s="64" t="str">
        <f t="shared" si="52"/>
        <v xml:space="preserve"> </v>
      </c>
      <c r="I28" s="63" t="str">
        <f t="shared" si="53"/>
        <v/>
      </c>
      <c r="J28" s="62"/>
      <c r="K28" s="63" t="str">
        <f t="shared" si="54"/>
        <v xml:space="preserve"> </v>
      </c>
      <c r="L28" s="64" t="str">
        <f t="shared" si="10"/>
        <v xml:space="preserve"> </v>
      </c>
      <c r="M28" s="64" t="str">
        <f t="shared" si="55"/>
        <v xml:space="preserve"> </v>
      </c>
      <c r="N28" s="63" t="str">
        <f t="shared" si="56"/>
        <v/>
      </c>
      <c r="O28" s="59"/>
      <c r="P28" s="62"/>
      <c r="Q28" s="63" t="str">
        <f t="shared" si="57"/>
        <v xml:space="preserve"> </v>
      </c>
      <c r="R28" s="64" t="str">
        <f t="shared" si="13"/>
        <v xml:space="preserve"> </v>
      </c>
      <c r="S28" s="64" t="str">
        <f t="shared" si="58"/>
        <v xml:space="preserve"> </v>
      </c>
      <c r="T28" s="63" t="str">
        <f t="shared" si="59"/>
        <v/>
      </c>
      <c r="U28" s="62"/>
      <c r="V28" s="63" t="str">
        <f t="shared" si="60"/>
        <v xml:space="preserve"> </v>
      </c>
      <c r="W28" s="64" t="str">
        <f t="shared" si="16"/>
        <v xml:space="preserve"> </v>
      </c>
      <c r="X28" s="64" t="str">
        <f t="shared" si="61"/>
        <v xml:space="preserve"> </v>
      </c>
      <c r="Y28" s="63" t="str">
        <f t="shared" si="62"/>
        <v/>
      </c>
      <c r="Z28" s="3"/>
      <c r="AA28" s="144">
        <f>'BKD_Rev Req''t_yrs 1-3'!J27</f>
        <v>0</v>
      </c>
      <c r="AB28" s="140" t="str">
        <f t="shared" si="23"/>
        <v xml:space="preserve"> </v>
      </c>
      <c r="AC28" s="141">
        <f t="shared" si="24"/>
        <v>1900</v>
      </c>
      <c r="AD28" s="141" t="str">
        <f t="shared" si="25"/>
        <v xml:space="preserve"> </v>
      </c>
      <c r="AE28" s="141">
        <f>IFERROR(IF(AD28=2022,'Calculator Data Summary'!$G$20,VLOOKUP(AD28,Input!$B$9:$D$11,2,FALSE)),0)</f>
        <v>0</v>
      </c>
      <c r="AF28" s="145" cm="1">
        <f t="array" ref="AF28">IF(AD28=2022,SUMPRODUCT(
(AB28='Calculator Data Summary'!$A$8:$A$20)*'Calculator Data Summary'!$G$8:$G$20),SUMPRODUCT((AB28='Calculator Data Summary'!$A$8:$A$19)*(AD28='Calculator Data Summary'!$G$7:$I$7)*'Calculator Data Summary'!$G$8:$I$19))</f>
        <v>0</v>
      </c>
      <c r="AG28" s="141">
        <f>IFERROR(IF(AD28=2022,'Calculator Data Summary'!$J$20,VLOOKUP(AD28,Input!$B$9:$D$11,3,FALSE)),0)</f>
        <v>0</v>
      </c>
      <c r="AH28" s="145" cm="1">
        <f t="array" ref="AH28">IF(AD28=2022,
SUMPRODUCT((AB28='Calculator Data Summary'!$A$8:$A$20)*'Calculator Data Summary'!$M$8:$M$20),
SUMPRODUCT((AB28='Calculator Data Summary'!$A$8:$A$19)*(AD28='Calculator Data Summary'!$O$7:$Q$7)*'Calculator Data Summary'!$O$8:$Q$19))</f>
        <v>0</v>
      </c>
      <c r="AI28" s="145" cm="1">
        <f t="array" ref="AI28">IF(AD28=2022,
SUMPRODUCT((AB28='Calculator Data Summary'!$A$8:$A$20)*'Calculator Data Summary'!$S$8:$S$20),
SUMPRODUCT((AB28='Calculator Data Summary'!$A$8:$A$19)*(AD28='Calculator Data Summary'!$V$7:$Y$7)*'Calculator Data Summary'!$V$8:$Y$19))</f>
        <v>0</v>
      </c>
      <c r="AJ28" s="145" cm="1">
        <f t="array" ref="AJ28">IF(AD28=2022,
SUMPRODUCT((AB28='Calculator Data Summary'!$A$8:$A$20)*'Calculator Data Summary'!$Y$8:$Y$20),
SUMPRODUCT((AB28='Calculator Data Summary'!$A$8:$A$19)*(AD28='Calculator Data Summary'!$AD$7:$AG$7)*'Calculator Data Summary'!$AD$8:$AG$19))</f>
        <v>0</v>
      </c>
    </row>
    <row r="29" spans="1:36" x14ac:dyDescent="0.25">
      <c r="A29" s="3">
        <f>'BKD_Rev Req''t_yrs 1-3'!A28</f>
        <v>0</v>
      </c>
      <c r="B29" s="3">
        <f>'BKD_Rev Req''t_yrs 1-3'!B28</f>
        <v>0</v>
      </c>
      <c r="C29" s="3">
        <f>'BKD_Rev Req''t_yrs 1-3'!C28</f>
        <v>0</v>
      </c>
      <c r="D29" s="144"/>
      <c r="E29" s="62"/>
      <c r="F29" s="63" t="str">
        <f t="shared" si="51"/>
        <v xml:space="preserve"> </v>
      </c>
      <c r="G29" s="64" t="str">
        <f t="shared" si="7"/>
        <v xml:space="preserve"> </v>
      </c>
      <c r="H29" s="64" t="str">
        <f t="shared" si="52"/>
        <v xml:space="preserve"> </v>
      </c>
      <c r="I29" s="63" t="str">
        <f t="shared" si="53"/>
        <v/>
      </c>
      <c r="J29" s="62"/>
      <c r="K29" s="63" t="str">
        <f t="shared" si="54"/>
        <v xml:space="preserve"> </v>
      </c>
      <c r="L29" s="64" t="str">
        <f t="shared" si="10"/>
        <v xml:space="preserve"> </v>
      </c>
      <c r="M29" s="64" t="str">
        <f t="shared" si="55"/>
        <v xml:space="preserve"> </v>
      </c>
      <c r="N29" s="63" t="str">
        <f t="shared" si="56"/>
        <v/>
      </c>
      <c r="O29" s="59"/>
      <c r="P29" s="62"/>
      <c r="Q29" s="63" t="str">
        <f t="shared" si="57"/>
        <v xml:space="preserve"> </v>
      </c>
      <c r="R29" s="64" t="str">
        <f t="shared" si="13"/>
        <v xml:space="preserve"> </v>
      </c>
      <c r="S29" s="64" t="str">
        <f t="shared" si="58"/>
        <v xml:space="preserve"> </v>
      </c>
      <c r="T29" s="63" t="str">
        <f t="shared" si="59"/>
        <v/>
      </c>
      <c r="U29" s="62"/>
      <c r="V29" s="63" t="str">
        <f t="shared" si="60"/>
        <v xml:space="preserve"> </v>
      </c>
      <c r="W29" s="64" t="str">
        <f t="shared" si="16"/>
        <v xml:space="preserve"> </v>
      </c>
      <c r="X29" s="64" t="str">
        <f t="shared" si="61"/>
        <v xml:space="preserve"> </v>
      </c>
      <c r="Y29" s="63" t="str">
        <f t="shared" si="62"/>
        <v/>
      </c>
      <c r="Z29" s="3"/>
      <c r="AA29" s="144">
        <f>'BKD_Rev Req''t_yrs 1-3'!J28</f>
        <v>0</v>
      </c>
      <c r="AB29" s="140" t="str">
        <f t="shared" si="23"/>
        <v xml:space="preserve"> </v>
      </c>
      <c r="AC29" s="141">
        <f t="shared" si="24"/>
        <v>1900</v>
      </c>
      <c r="AD29" s="141" t="str">
        <f t="shared" si="25"/>
        <v xml:space="preserve"> </v>
      </c>
      <c r="AE29" s="141">
        <f>IFERROR(IF(AD29=2022,'Calculator Data Summary'!$G$20,VLOOKUP(AD29,Input!$B$9:$D$11,2,FALSE)),0)</f>
        <v>0</v>
      </c>
      <c r="AF29" s="145" cm="1">
        <f t="array" ref="AF29">IF(AD29=2022,SUMPRODUCT(
(AB29='Calculator Data Summary'!$A$8:$A$20)*'Calculator Data Summary'!$G$8:$G$20),SUMPRODUCT((AB29='Calculator Data Summary'!$A$8:$A$19)*(AD29='Calculator Data Summary'!$G$7:$I$7)*'Calculator Data Summary'!$G$8:$I$19))</f>
        <v>0</v>
      </c>
      <c r="AG29" s="141">
        <f>IFERROR(IF(AD29=2022,'Calculator Data Summary'!$J$20,VLOOKUP(AD29,Input!$B$9:$D$11,3,FALSE)),0)</f>
        <v>0</v>
      </c>
      <c r="AH29" s="145" cm="1">
        <f t="array" ref="AH29">IF(AD29=2022,
SUMPRODUCT((AB29='Calculator Data Summary'!$A$8:$A$20)*'Calculator Data Summary'!$M$8:$M$20),
SUMPRODUCT((AB29='Calculator Data Summary'!$A$8:$A$19)*(AD29='Calculator Data Summary'!$O$7:$Q$7)*'Calculator Data Summary'!$O$8:$Q$19))</f>
        <v>0</v>
      </c>
      <c r="AI29" s="145" cm="1">
        <f t="array" ref="AI29">IF(AD29=2022,
SUMPRODUCT((AB29='Calculator Data Summary'!$A$8:$A$20)*'Calculator Data Summary'!$S$8:$S$20),
SUMPRODUCT((AB29='Calculator Data Summary'!$A$8:$A$19)*(AD29='Calculator Data Summary'!$V$7:$Y$7)*'Calculator Data Summary'!$V$8:$Y$19))</f>
        <v>0</v>
      </c>
      <c r="AJ29" s="145" cm="1">
        <f t="array" ref="AJ29">IF(AD29=2022,
SUMPRODUCT((AB29='Calculator Data Summary'!$A$8:$A$20)*'Calculator Data Summary'!$Y$8:$Y$20),
SUMPRODUCT((AB29='Calculator Data Summary'!$A$8:$A$19)*(AD29='Calculator Data Summary'!$AD$7:$AG$7)*'Calculator Data Summary'!$AD$8:$AG$19))</f>
        <v>0</v>
      </c>
    </row>
    <row r="30" spans="1:36" x14ac:dyDescent="0.25">
      <c r="A30" s="3">
        <f>'BKD_Rev Req''t_yrs 1-3'!A29</f>
        <v>0</v>
      </c>
      <c r="B30" s="3">
        <f>'BKD_Rev Req''t_yrs 1-3'!B29</f>
        <v>0</v>
      </c>
      <c r="C30" s="3">
        <f>'BKD_Rev Req''t_yrs 1-3'!C29</f>
        <v>0</v>
      </c>
      <c r="D30" s="144"/>
      <c r="E30" s="62"/>
      <c r="F30" s="63" t="str">
        <f t="shared" si="51"/>
        <v xml:space="preserve"> </v>
      </c>
      <c r="G30" s="64" t="str">
        <f t="shared" si="7"/>
        <v xml:space="preserve"> </v>
      </c>
      <c r="H30" s="64" t="str">
        <f t="shared" si="52"/>
        <v xml:space="preserve"> </v>
      </c>
      <c r="I30" s="63" t="str">
        <f t="shared" si="53"/>
        <v/>
      </c>
      <c r="J30" s="62"/>
      <c r="K30" s="63" t="str">
        <f t="shared" si="54"/>
        <v xml:space="preserve"> </v>
      </c>
      <c r="L30" s="64" t="str">
        <f t="shared" si="10"/>
        <v xml:space="preserve"> </v>
      </c>
      <c r="M30" s="64" t="str">
        <f t="shared" si="55"/>
        <v xml:space="preserve"> </v>
      </c>
      <c r="N30" s="63" t="str">
        <f t="shared" si="56"/>
        <v/>
      </c>
      <c r="O30" s="59"/>
      <c r="P30" s="62"/>
      <c r="Q30" s="63" t="str">
        <f t="shared" si="57"/>
        <v xml:space="preserve"> </v>
      </c>
      <c r="R30" s="64" t="str">
        <f t="shared" si="13"/>
        <v xml:space="preserve"> </v>
      </c>
      <c r="S30" s="64" t="str">
        <f t="shared" si="58"/>
        <v xml:space="preserve"> </v>
      </c>
      <c r="T30" s="63" t="str">
        <f t="shared" si="59"/>
        <v/>
      </c>
      <c r="U30" s="62"/>
      <c r="V30" s="63" t="str">
        <f t="shared" si="60"/>
        <v xml:space="preserve"> </v>
      </c>
      <c r="W30" s="64" t="str">
        <f t="shared" si="16"/>
        <v xml:space="preserve"> </v>
      </c>
      <c r="X30" s="64" t="str">
        <f t="shared" si="61"/>
        <v xml:space="preserve"> </v>
      </c>
      <c r="Y30" s="63" t="str">
        <f t="shared" si="62"/>
        <v/>
      </c>
      <c r="Z30" s="3"/>
      <c r="AA30" s="144">
        <f>'BKD_Rev Req''t_yrs 1-3'!J29</f>
        <v>0</v>
      </c>
      <c r="AB30" s="140" t="str">
        <f t="shared" si="23"/>
        <v xml:space="preserve"> </v>
      </c>
      <c r="AC30" s="141">
        <f t="shared" si="24"/>
        <v>1900</v>
      </c>
      <c r="AD30" s="141" t="str">
        <f t="shared" si="25"/>
        <v xml:space="preserve"> </v>
      </c>
      <c r="AE30" s="141">
        <f>IFERROR(IF(AD30=2022,'Calculator Data Summary'!$G$20,VLOOKUP(AD30,Input!$B$9:$D$11,2,FALSE)),0)</f>
        <v>0</v>
      </c>
      <c r="AF30" s="145" cm="1">
        <f t="array" ref="AF30">IF(AD30=2022,SUMPRODUCT(
(AB30='Calculator Data Summary'!$A$8:$A$20)*'Calculator Data Summary'!$G$8:$G$20),SUMPRODUCT((AB30='Calculator Data Summary'!$A$8:$A$19)*(AD30='Calculator Data Summary'!$G$7:$I$7)*'Calculator Data Summary'!$G$8:$I$19))</f>
        <v>0</v>
      </c>
      <c r="AG30" s="141">
        <f>IFERROR(IF(AD30=2022,'Calculator Data Summary'!$J$20,VLOOKUP(AD30,Input!$B$9:$D$11,3,FALSE)),0)</f>
        <v>0</v>
      </c>
      <c r="AH30" s="145" cm="1">
        <f t="array" ref="AH30">IF(AD30=2022,
SUMPRODUCT((AB30='Calculator Data Summary'!$A$8:$A$20)*'Calculator Data Summary'!$M$8:$M$20),
SUMPRODUCT((AB30='Calculator Data Summary'!$A$8:$A$19)*(AD30='Calculator Data Summary'!$O$7:$Q$7)*'Calculator Data Summary'!$O$8:$Q$19))</f>
        <v>0</v>
      </c>
      <c r="AI30" s="145" cm="1">
        <f t="array" ref="AI30">IF(AD30=2022,
SUMPRODUCT((AB30='Calculator Data Summary'!$A$8:$A$20)*'Calculator Data Summary'!$S$8:$S$20),
SUMPRODUCT((AB30='Calculator Data Summary'!$A$8:$A$19)*(AD30='Calculator Data Summary'!$V$7:$Y$7)*'Calculator Data Summary'!$V$8:$Y$19))</f>
        <v>0</v>
      </c>
      <c r="AJ30" s="145" cm="1">
        <f t="array" ref="AJ30">IF(AD30=2022,
SUMPRODUCT((AB30='Calculator Data Summary'!$A$8:$A$20)*'Calculator Data Summary'!$Y$8:$Y$20),
SUMPRODUCT((AB30='Calculator Data Summary'!$A$8:$A$19)*(AD30='Calculator Data Summary'!$AD$7:$AG$7)*'Calculator Data Summary'!$AD$8:$AG$19))</f>
        <v>0</v>
      </c>
    </row>
    <row r="31" spans="1:36" x14ac:dyDescent="0.25">
      <c r="A31" s="3">
        <f>'BKD_Rev Req''t_yrs 1-3'!A29</f>
        <v>0</v>
      </c>
      <c r="B31" s="3">
        <f>'BKD_Rev Req''t_yrs 1-3'!B29</f>
        <v>0</v>
      </c>
      <c r="C31" s="3">
        <f>'BKD_Rev Req''t_yrs 1-3'!C29</f>
        <v>0</v>
      </c>
      <c r="D31" s="144"/>
      <c r="E31" s="62"/>
      <c r="F31" s="63" t="str">
        <f t="shared" si="51"/>
        <v xml:space="preserve"> </v>
      </c>
      <c r="G31" s="64" t="str">
        <f t="shared" si="7"/>
        <v xml:space="preserve"> </v>
      </c>
      <c r="H31" s="64" t="str">
        <f t="shared" si="52"/>
        <v xml:space="preserve"> </v>
      </c>
      <c r="I31" s="63" t="str">
        <f t="shared" si="53"/>
        <v/>
      </c>
      <c r="J31" s="62"/>
      <c r="K31" s="63" t="str">
        <f t="shared" si="54"/>
        <v xml:space="preserve"> </v>
      </c>
      <c r="L31" s="64" t="str">
        <f t="shared" si="10"/>
        <v xml:space="preserve"> </v>
      </c>
      <c r="M31" s="64" t="str">
        <f t="shared" si="55"/>
        <v xml:space="preserve"> </v>
      </c>
      <c r="N31" s="63" t="str">
        <f t="shared" si="56"/>
        <v/>
      </c>
      <c r="O31" s="59"/>
      <c r="P31" s="62"/>
      <c r="Q31" s="63" t="str">
        <f t="shared" si="57"/>
        <v xml:space="preserve"> </v>
      </c>
      <c r="R31" s="64" t="str">
        <f t="shared" si="13"/>
        <v xml:space="preserve"> </v>
      </c>
      <c r="S31" s="64" t="str">
        <f t="shared" si="58"/>
        <v xml:space="preserve"> </v>
      </c>
      <c r="T31" s="63" t="str">
        <f t="shared" si="59"/>
        <v/>
      </c>
      <c r="U31" s="62"/>
      <c r="V31" s="63" t="str">
        <f t="shared" si="60"/>
        <v xml:space="preserve"> </v>
      </c>
      <c r="W31" s="64" t="str">
        <f t="shared" si="16"/>
        <v xml:space="preserve"> </v>
      </c>
      <c r="X31" s="64" t="str">
        <f t="shared" si="61"/>
        <v xml:space="preserve"> </v>
      </c>
      <c r="Y31" s="63" t="str">
        <f t="shared" si="62"/>
        <v/>
      </c>
      <c r="Z31" s="3"/>
      <c r="AA31" s="144">
        <f>'BKD_Rev Req''t_yrs 1-3'!J29</f>
        <v>0</v>
      </c>
      <c r="AB31" s="140" t="str">
        <f t="shared" si="23"/>
        <v xml:space="preserve"> </v>
      </c>
      <c r="AC31" s="141">
        <f t="shared" si="24"/>
        <v>1900</v>
      </c>
      <c r="AD31" s="141" t="str">
        <f t="shared" si="25"/>
        <v xml:space="preserve"> </v>
      </c>
      <c r="AE31" s="141">
        <f>IFERROR(IF(AD31=2022,'Calculator Data Summary'!$G$20,VLOOKUP(AD31,Input!$B$9:$D$11,2,FALSE)),0)</f>
        <v>0</v>
      </c>
      <c r="AF31" s="145" cm="1">
        <f t="array" ref="AF31">IF(AD31=2022,SUMPRODUCT(
(AB31='Calculator Data Summary'!$A$8:$A$20)*'Calculator Data Summary'!$G$8:$G$20),SUMPRODUCT((AB31='Calculator Data Summary'!$A$8:$A$19)*(AD31='Calculator Data Summary'!$G$7:$I$7)*'Calculator Data Summary'!$G$8:$I$19))</f>
        <v>0</v>
      </c>
      <c r="AG31" s="141">
        <f>IFERROR(IF(AD31=2022,'Calculator Data Summary'!$J$20,VLOOKUP(AD31,Input!$B$9:$D$11,3,FALSE)),0)</f>
        <v>0</v>
      </c>
      <c r="AH31" s="145" cm="1">
        <f t="array" ref="AH31">IF(AD31=2022,
SUMPRODUCT((AB31='Calculator Data Summary'!$A$8:$A$20)*'Calculator Data Summary'!$M$8:$M$20),
SUMPRODUCT((AB31='Calculator Data Summary'!$A$8:$A$19)*(AD31='Calculator Data Summary'!$O$7:$Q$7)*'Calculator Data Summary'!$O$8:$Q$19))</f>
        <v>0</v>
      </c>
      <c r="AI31" s="145" cm="1">
        <f t="array" ref="AI31">IF(AD31=2022,
SUMPRODUCT((AB31='Calculator Data Summary'!$A$8:$A$20)*'Calculator Data Summary'!$S$8:$S$20),
SUMPRODUCT((AB31='Calculator Data Summary'!$A$8:$A$19)*(AD31='Calculator Data Summary'!$V$7:$Y$7)*'Calculator Data Summary'!$V$8:$Y$19))</f>
        <v>0</v>
      </c>
      <c r="AJ31" s="145" cm="1">
        <f t="array" ref="AJ31">IF(AD31=2022,
SUMPRODUCT((AB31='Calculator Data Summary'!$A$8:$A$20)*'Calculator Data Summary'!$Y$8:$Y$20),
SUMPRODUCT((AB31='Calculator Data Summary'!$A$8:$A$19)*(AD31='Calculator Data Summary'!$AD$7:$AG$7)*'Calculator Data Summary'!$AD$8:$AG$19))</f>
        <v>0</v>
      </c>
    </row>
    <row r="32" spans="1:36" x14ac:dyDescent="0.25">
      <c r="A32" s="3">
        <f>'BKD_Rev Req''t_yrs 1-3'!A31</f>
        <v>0</v>
      </c>
      <c r="B32" s="3">
        <f>'BKD_Rev Req''t_yrs 1-3'!B31</f>
        <v>0</v>
      </c>
      <c r="C32" s="3">
        <f>'BKD_Rev Req''t_yrs 1-3'!C31</f>
        <v>0</v>
      </c>
      <c r="D32" s="144"/>
      <c r="E32" s="62"/>
      <c r="F32" s="63" t="str">
        <f t="shared" si="51"/>
        <v xml:space="preserve"> </v>
      </c>
      <c r="G32" s="64" t="str">
        <f t="shared" si="7"/>
        <v xml:space="preserve"> </v>
      </c>
      <c r="H32" s="64" t="str">
        <f t="shared" si="52"/>
        <v xml:space="preserve"> </v>
      </c>
      <c r="I32" s="63" t="str">
        <f t="shared" si="53"/>
        <v/>
      </c>
      <c r="J32" s="62"/>
      <c r="K32" s="63" t="str">
        <f t="shared" si="54"/>
        <v xml:space="preserve"> </v>
      </c>
      <c r="L32" s="64" t="str">
        <f t="shared" si="10"/>
        <v xml:space="preserve"> </v>
      </c>
      <c r="M32" s="64" t="str">
        <f t="shared" si="55"/>
        <v xml:space="preserve"> </v>
      </c>
      <c r="N32" s="63" t="str">
        <f t="shared" si="56"/>
        <v/>
      </c>
      <c r="O32" s="59"/>
      <c r="P32" s="62"/>
      <c r="Q32" s="63" t="str">
        <f t="shared" si="57"/>
        <v xml:space="preserve"> </v>
      </c>
      <c r="R32" s="64" t="str">
        <f t="shared" si="13"/>
        <v xml:space="preserve"> </v>
      </c>
      <c r="S32" s="64" t="str">
        <f t="shared" si="58"/>
        <v xml:space="preserve"> </v>
      </c>
      <c r="T32" s="63" t="str">
        <f t="shared" si="59"/>
        <v/>
      </c>
      <c r="U32" s="62"/>
      <c r="V32" s="63" t="str">
        <f t="shared" si="60"/>
        <v xml:space="preserve"> </v>
      </c>
      <c r="W32" s="64" t="str">
        <f t="shared" si="16"/>
        <v xml:space="preserve"> </v>
      </c>
      <c r="X32" s="64" t="str">
        <f t="shared" si="61"/>
        <v xml:space="preserve"> </v>
      </c>
      <c r="Y32" s="63" t="str">
        <f t="shared" si="62"/>
        <v/>
      </c>
      <c r="Z32" s="3"/>
      <c r="AA32" s="144">
        <f>'BKD_Rev Req''t_yrs 1-3'!J31</f>
        <v>0</v>
      </c>
      <c r="AB32" s="140" t="str">
        <f t="shared" si="23"/>
        <v xml:space="preserve"> </v>
      </c>
      <c r="AC32" s="141">
        <f t="shared" si="24"/>
        <v>1900</v>
      </c>
      <c r="AD32" s="141" t="str">
        <f t="shared" si="25"/>
        <v xml:space="preserve"> </v>
      </c>
      <c r="AE32" s="141">
        <f>IFERROR(IF(AD32=2022,'Calculator Data Summary'!$G$20,VLOOKUP(AD32,Input!$B$9:$D$11,2,FALSE)),0)</f>
        <v>0</v>
      </c>
      <c r="AF32" s="145" cm="1">
        <f t="array" ref="AF32">IF(AD32=2022,SUMPRODUCT(
(AB32='Calculator Data Summary'!$A$8:$A$20)*'Calculator Data Summary'!$G$8:$G$20),SUMPRODUCT((AB32='Calculator Data Summary'!$A$8:$A$19)*(AD32='Calculator Data Summary'!$G$7:$I$7)*'Calculator Data Summary'!$G$8:$I$19))</f>
        <v>0</v>
      </c>
      <c r="AG32" s="141">
        <f>IFERROR(IF(AD32=2022,'Calculator Data Summary'!$J$20,VLOOKUP(AD32,Input!$B$9:$D$11,3,FALSE)),0)</f>
        <v>0</v>
      </c>
      <c r="AH32" s="145" cm="1">
        <f t="array" ref="AH32">IF(AD32=2022,
SUMPRODUCT((AB32='Calculator Data Summary'!$A$8:$A$20)*'Calculator Data Summary'!$M$8:$M$20),
SUMPRODUCT((AB32='Calculator Data Summary'!$A$8:$A$19)*(AD32='Calculator Data Summary'!$O$7:$Q$7)*'Calculator Data Summary'!$O$8:$Q$19))</f>
        <v>0</v>
      </c>
      <c r="AI32" s="145" cm="1">
        <f t="array" ref="AI32">IF(AD32=2022,
SUMPRODUCT((AB32='Calculator Data Summary'!$A$8:$A$20)*'Calculator Data Summary'!$S$8:$S$20),
SUMPRODUCT((AB32='Calculator Data Summary'!$A$8:$A$19)*(AD32='Calculator Data Summary'!$V$7:$Y$7)*'Calculator Data Summary'!$V$8:$Y$19))</f>
        <v>0</v>
      </c>
      <c r="AJ32" s="145" cm="1">
        <f t="array" ref="AJ32">IF(AD32=2022,
SUMPRODUCT((AB32='Calculator Data Summary'!$A$8:$A$20)*'Calculator Data Summary'!$Y$8:$Y$20),
SUMPRODUCT((AB32='Calculator Data Summary'!$A$8:$A$19)*(AD32='Calculator Data Summary'!$AD$7:$AG$7)*'Calculator Data Summary'!$AD$8:$AG$19))</f>
        <v>0</v>
      </c>
    </row>
    <row r="33" spans="1:36" x14ac:dyDescent="0.25">
      <c r="A33" s="3">
        <f>'BKD_Rev Req''t_yrs 1-3'!A32</f>
        <v>0</v>
      </c>
      <c r="B33" s="3">
        <f>'BKD_Rev Req''t_yrs 1-3'!B32</f>
        <v>0</v>
      </c>
      <c r="C33" s="3">
        <f>'BKD_Rev Req''t_yrs 1-3'!C32</f>
        <v>0</v>
      </c>
      <c r="D33" s="144"/>
      <c r="E33" s="62"/>
      <c r="F33" s="63" t="str">
        <f t="shared" si="51"/>
        <v xml:space="preserve"> </v>
      </c>
      <c r="G33" s="64" t="str">
        <f t="shared" si="7"/>
        <v xml:space="preserve"> </v>
      </c>
      <c r="H33" s="64" t="str">
        <f t="shared" si="52"/>
        <v xml:space="preserve"> </v>
      </c>
      <c r="I33" s="63" t="str">
        <f t="shared" si="53"/>
        <v/>
      </c>
      <c r="J33" s="62"/>
      <c r="K33" s="63" t="str">
        <f t="shared" si="54"/>
        <v xml:space="preserve"> </v>
      </c>
      <c r="L33" s="64" t="str">
        <f t="shared" si="10"/>
        <v xml:space="preserve"> </v>
      </c>
      <c r="M33" s="64" t="str">
        <f t="shared" si="55"/>
        <v xml:space="preserve"> </v>
      </c>
      <c r="N33" s="63" t="str">
        <f t="shared" si="56"/>
        <v/>
      </c>
      <c r="O33" s="59"/>
      <c r="P33" s="62"/>
      <c r="Q33" s="63" t="str">
        <f t="shared" si="57"/>
        <v xml:space="preserve"> </v>
      </c>
      <c r="R33" s="64" t="str">
        <f t="shared" si="13"/>
        <v xml:space="preserve"> </v>
      </c>
      <c r="S33" s="64" t="str">
        <f t="shared" si="58"/>
        <v xml:space="preserve"> </v>
      </c>
      <c r="T33" s="63" t="str">
        <f t="shared" si="59"/>
        <v/>
      </c>
      <c r="U33" s="62"/>
      <c r="V33" s="63" t="str">
        <f t="shared" si="60"/>
        <v xml:space="preserve"> </v>
      </c>
      <c r="W33" s="64" t="str">
        <f t="shared" si="16"/>
        <v xml:space="preserve"> </v>
      </c>
      <c r="X33" s="64" t="str">
        <f t="shared" si="61"/>
        <v xml:space="preserve"> </v>
      </c>
      <c r="Y33" s="63" t="str">
        <f t="shared" si="62"/>
        <v/>
      </c>
      <c r="Z33" s="3"/>
      <c r="AA33" s="144">
        <f>'BKD_Rev Req''t_yrs 1-3'!J32</f>
        <v>0</v>
      </c>
      <c r="AB33" s="140" t="str">
        <f t="shared" si="23"/>
        <v xml:space="preserve"> </v>
      </c>
      <c r="AC33" s="141">
        <f t="shared" si="24"/>
        <v>1900</v>
      </c>
      <c r="AD33" s="141" t="str">
        <f t="shared" si="25"/>
        <v xml:space="preserve"> </v>
      </c>
      <c r="AE33" s="141">
        <f>IFERROR(IF(AD33=2022,'Calculator Data Summary'!$G$20,VLOOKUP(AD33,Input!$B$9:$D$11,2,FALSE)),0)</f>
        <v>0</v>
      </c>
      <c r="AF33" s="145" cm="1">
        <f t="array" ref="AF33">IF(AD33=2022,SUMPRODUCT(
(AB33='Calculator Data Summary'!$A$8:$A$20)*'Calculator Data Summary'!$G$8:$G$20),SUMPRODUCT((AB33='Calculator Data Summary'!$A$8:$A$19)*(AD33='Calculator Data Summary'!$G$7:$I$7)*'Calculator Data Summary'!$G$8:$I$19))</f>
        <v>0</v>
      </c>
      <c r="AG33" s="141">
        <f>IFERROR(IF(AD33=2022,'Calculator Data Summary'!$J$20,VLOOKUP(AD33,Input!$B$9:$D$11,3,FALSE)),0)</f>
        <v>0</v>
      </c>
      <c r="AH33" s="145" cm="1">
        <f t="array" ref="AH33">IF(AD33=2022,
SUMPRODUCT((AB33='Calculator Data Summary'!$A$8:$A$20)*'Calculator Data Summary'!$M$8:$M$20),
SUMPRODUCT((AB33='Calculator Data Summary'!$A$8:$A$19)*(AD33='Calculator Data Summary'!$O$7:$Q$7)*'Calculator Data Summary'!$O$8:$Q$19))</f>
        <v>0</v>
      </c>
      <c r="AI33" s="145" cm="1">
        <f t="array" ref="AI33">IF(AD33=2022,
SUMPRODUCT((AB33='Calculator Data Summary'!$A$8:$A$20)*'Calculator Data Summary'!$S$8:$S$20),
SUMPRODUCT((AB33='Calculator Data Summary'!$A$8:$A$19)*(AD33='Calculator Data Summary'!$V$7:$Y$7)*'Calculator Data Summary'!$V$8:$Y$19))</f>
        <v>0</v>
      </c>
      <c r="AJ33" s="145" cm="1">
        <f t="array" ref="AJ33">IF(AD33=2022,
SUMPRODUCT((AB33='Calculator Data Summary'!$A$8:$A$20)*'Calculator Data Summary'!$Y$8:$Y$20),
SUMPRODUCT((AB33='Calculator Data Summary'!$A$8:$A$19)*(AD33='Calculator Data Summary'!$AD$7:$AG$7)*'Calculator Data Summary'!$AD$8:$AG$19))</f>
        <v>0</v>
      </c>
    </row>
    <row r="34" spans="1:36" x14ac:dyDescent="0.25">
      <c r="A34" s="3">
        <f>'BKD_Rev Req''t_yrs 1-3'!A33</f>
        <v>0</v>
      </c>
      <c r="B34" s="3">
        <f>'BKD_Rev Req''t_yrs 1-3'!B33</f>
        <v>0</v>
      </c>
      <c r="C34" s="3">
        <f>'BKD_Rev Req''t_yrs 1-3'!C33</f>
        <v>0</v>
      </c>
      <c r="D34" s="144"/>
      <c r="E34" s="62"/>
      <c r="F34" s="63" t="str">
        <f t="shared" si="51"/>
        <v xml:space="preserve"> </v>
      </c>
      <c r="G34" s="64" t="str">
        <f t="shared" si="7"/>
        <v xml:space="preserve"> </v>
      </c>
      <c r="H34" s="64" t="str">
        <f t="shared" si="52"/>
        <v xml:space="preserve"> </v>
      </c>
      <c r="I34" s="63" t="str">
        <f t="shared" si="53"/>
        <v/>
      </c>
      <c r="J34" s="62"/>
      <c r="K34" s="63" t="str">
        <f t="shared" si="54"/>
        <v xml:space="preserve"> </v>
      </c>
      <c r="L34" s="64" t="str">
        <f t="shared" si="10"/>
        <v xml:space="preserve"> </v>
      </c>
      <c r="M34" s="64" t="str">
        <f t="shared" si="55"/>
        <v xml:space="preserve"> </v>
      </c>
      <c r="N34" s="63" t="str">
        <f t="shared" si="56"/>
        <v/>
      </c>
      <c r="O34" s="59"/>
      <c r="P34" s="62"/>
      <c r="Q34" s="63" t="str">
        <f t="shared" si="57"/>
        <v xml:space="preserve"> </v>
      </c>
      <c r="R34" s="64" t="str">
        <f t="shared" si="13"/>
        <v xml:space="preserve"> </v>
      </c>
      <c r="S34" s="64" t="str">
        <f t="shared" si="58"/>
        <v xml:space="preserve"> </v>
      </c>
      <c r="T34" s="63" t="str">
        <f t="shared" si="59"/>
        <v/>
      </c>
      <c r="U34" s="62"/>
      <c r="V34" s="63" t="str">
        <f t="shared" si="60"/>
        <v xml:space="preserve"> </v>
      </c>
      <c r="W34" s="64" t="str">
        <f t="shared" si="16"/>
        <v xml:space="preserve"> </v>
      </c>
      <c r="X34" s="64" t="str">
        <f t="shared" si="61"/>
        <v xml:space="preserve"> </v>
      </c>
      <c r="Y34" s="63" t="str">
        <f t="shared" si="62"/>
        <v/>
      </c>
      <c r="Z34" s="3"/>
      <c r="AA34" s="144">
        <f>'BKD_Rev Req''t_yrs 1-3'!J33</f>
        <v>0</v>
      </c>
      <c r="AB34" s="140" t="str">
        <f t="shared" si="23"/>
        <v xml:space="preserve"> </v>
      </c>
      <c r="AC34" s="141">
        <f t="shared" si="24"/>
        <v>1900</v>
      </c>
      <c r="AD34" s="141" t="str">
        <f t="shared" si="25"/>
        <v xml:space="preserve"> </v>
      </c>
      <c r="AE34" s="141">
        <f>IFERROR(IF(AD34=2022,'Calculator Data Summary'!$G$20,VLOOKUP(AD34,Input!$B$9:$D$11,2,FALSE)),0)</f>
        <v>0</v>
      </c>
      <c r="AF34" s="145" cm="1">
        <f t="array" ref="AF34">IF(AD34=2022,SUMPRODUCT(
(AB34='Calculator Data Summary'!$A$8:$A$20)*'Calculator Data Summary'!$G$8:$G$20),SUMPRODUCT((AB34='Calculator Data Summary'!$A$8:$A$19)*(AD34='Calculator Data Summary'!$G$7:$I$7)*'Calculator Data Summary'!$G$8:$I$19))</f>
        <v>0</v>
      </c>
      <c r="AG34" s="141">
        <f>IFERROR(IF(AD34=2022,'Calculator Data Summary'!$J$20,VLOOKUP(AD34,Input!$B$9:$D$11,3,FALSE)),0)</f>
        <v>0</v>
      </c>
      <c r="AH34" s="145" cm="1">
        <f t="array" ref="AH34">IF(AD34=2022,
SUMPRODUCT((AB34='Calculator Data Summary'!$A$8:$A$20)*'Calculator Data Summary'!$M$8:$M$20),
SUMPRODUCT((AB34='Calculator Data Summary'!$A$8:$A$19)*(AD34='Calculator Data Summary'!$O$7:$Q$7)*'Calculator Data Summary'!$O$8:$Q$19))</f>
        <v>0</v>
      </c>
      <c r="AI34" s="145" cm="1">
        <f t="array" ref="AI34">IF(AD34=2022,
SUMPRODUCT((AB34='Calculator Data Summary'!$A$8:$A$20)*'Calculator Data Summary'!$S$8:$S$20),
SUMPRODUCT((AB34='Calculator Data Summary'!$A$8:$A$19)*(AD34='Calculator Data Summary'!$V$7:$Y$7)*'Calculator Data Summary'!$V$8:$Y$19))</f>
        <v>0</v>
      </c>
      <c r="AJ34" s="145" cm="1">
        <f t="array" ref="AJ34">IF(AD34=2022,
SUMPRODUCT((AB34='Calculator Data Summary'!$A$8:$A$20)*'Calculator Data Summary'!$Y$8:$Y$20),
SUMPRODUCT((AB34='Calculator Data Summary'!$A$8:$A$19)*(AD34='Calculator Data Summary'!$AD$7:$AG$7)*'Calculator Data Summary'!$AD$8:$AG$19))</f>
        <v>0</v>
      </c>
    </row>
    <row r="35" spans="1:36" x14ac:dyDescent="0.25">
      <c r="A35" s="3">
        <f>'BKD_Rev Req''t_yrs 1-3'!A34</f>
        <v>0</v>
      </c>
      <c r="B35" s="3">
        <f>'BKD_Rev Req''t_yrs 1-3'!B34</f>
        <v>0</v>
      </c>
      <c r="C35" s="3">
        <f>'BKD_Rev Req''t_yrs 1-3'!C34</f>
        <v>0</v>
      </c>
      <c r="D35" s="144"/>
      <c r="E35" s="62"/>
      <c r="F35" s="63" t="str">
        <f t="shared" si="51"/>
        <v xml:space="preserve"> </v>
      </c>
      <c r="G35" s="64" t="str">
        <f t="shared" si="7"/>
        <v xml:space="preserve"> </v>
      </c>
      <c r="H35" s="64" t="str">
        <f t="shared" si="52"/>
        <v xml:space="preserve"> </v>
      </c>
      <c r="I35" s="63" t="str">
        <f t="shared" si="53"/>
        <v/>
      </c>
      <c r="J35" s="62"/>
      <c r="K35" s="63" t="str">
        <f t="shared" si="54"/>
        <v xml:space="preserve"> </v>
      </c>
      <c r="L35" s="64" t="str">
        <f t="shared" si="10"/>
        <v xml:space="preserve"> </v>
      </c>
      <c r="M35" s="64" t="str">
        <f t="shared" si="55"/>
        <v xml:space="preserve"> </v>
      </c>
      <c r="N35" s="63" t="str">
        <f t="shared" si="56"/>
        <v/>
      </c>
      <c r="O35" s="59"/>
      <c r="P35" s="62"/>
      <c r="Q35" s="63" t="str">
        <f t="shared" si="57"/>
        <v xml:space="preserve"> </v>
      </c>
      <c r="R35" s="64" t="str">
        <f t="shared" si="13"/>
        <v xml:space="preserve"> </v>
      </c>
      <c r="S35" s="64" t="str">
        <f t="shared" si="58"/>
        <v xml:space="preserve"> </v>
      </c>
      <c r="T35" s="63" t="str">
        <f t="shared" si="59"/>
        <v/>
      </c>
      <c r="U35" s="62"/>
      <c r="V35" s="63" t="str">
        <f t="shared" si="60"/>
        <v xml:space="preserve"> </v>
      </c>
      <c r="W35" s="64" t="str">
        <f t="shared" si="16"/>
        <v xml:space="preserve"> </v>
      </c>
      <c r="X35" s="64" t="str">
        <f t="shared" si="61"/>
        <v xml:space="preserve"> </v>
      </c>
      <c r="Y35" s="63" t="str">
        <f t="shared" si="62"/>
        <v/>
      </c>
      <c r="Z35" s="3"/>
      <c r="AA35" s="144">
        <f>'BKD_Rev Req''t_yrs 1-3'!J34</f>
        <v>0</v>
      </c>
      <c r="AB35" s="140" t="str">
        <f t="shared" si="23"/>
        <v xml:space="preserve"> </v>
      </c>
      <c r="AC35" s="141">
        <f t="shared" si="24"/>
        <v>1900</v>
      </c>
      <c r="AD35" s="141" t="str">
        <f t="shared" si="25"/>
        <v xml:space="preserve"> </v>
      </c>
      <c r="AE35" s="141">
        <f>IFERROR(IF(AD35=2022,'Calculator Data Summary'!$G$20,VLOOKUP(AD35,Input!$B$9:$D$11,2,FALSE)),0)</f>
        <v>0</v>
      </c>
      <c r="AF35" s="145" cm="1">
        <f t="array" ref="AF35">IF(AD35=2022,SUMPRODUCT(
(AB35='Calculator Data Summary'!$A$8:$A$20)*'Calculator Data Summary'!$G$8:$G$20),SUMPRODUCT((AB35='Calculator Data Summary'!$A$8:$A$19)*(AD35='Calculator Data Summary'!$G$7:$I$7)*'Calculator Data Summary'!$G$8:$I$19))</f>
        <v>0</v>
      </c>
      <c r="AG35" s="141">
        <f>IFERROR(IF(AD35=2022,'Calculator Data Summary'!$J$20,VLOOKUP(AD35,Input!$B$9:$D$11,3,FALSE)),0)</f>
        <v>0</v>
      </c>
      <c r="AH35" s="145" cm="1">
        <f t="array" ref="AH35">IF(AD35=2022,
SUMPRODUCT((AB35='Calculator Data Summary'!$A$8:$A$20)*'Calculator Data Summary'!$M$8:$M$20),
SUMPRODUCT((AB35='Calculator Data Summary'!$A$8:$A$19)*(AD35='Calculator Data Summary'!$O$7:$Q$7)*'Calculator Data Summary'!$O$8:$Q$19))</f>
        <v>0</v>
      </c>
      <c r="AI35" s="145" cm="1">
        <f t="array" ref="AI35">IF(AD35=2022,
SUMPRODUCT((AB35='Calculator Data Summary'!$A$8:$A$20)*'Calculator Data Summary'!$S$8:$S$20),
SUMPRODUCT((AB35='Calculator Data Summary'!$A$8:$A$19)*(AD35='Calculator Data Summary'!$V$7:$Y$7)*'Calculator Data Summary'!$V$8:$Y$19))</f>
        <v>0</v>
      </c>
      <c r="AJ35" s="145" cm="1">
        <f t="array" ref="AJ35">IF(AD35=2022,
SUMPRODUCT((AB35='Calculator Data Summary'!$A$8:$A$20)*'Calculator Data Summary'!$Y$8:$Y$20),
SUMPRODUCT((AB35='Calculator Data Summary'!$A$8:$A$19)*(AD35='Calculator Data Summary'!$AD$7:$AG$7)*'Calculator Data Summary'!$AD$8:$AG$19))</f>
        <v>0</v>
      </c>
    </row>
    <row r="36" spans="1:36" x14ac:dyDescent="0.25">
      <c r="A36" s="3">
        <f>'BKD_Rev Req''t_yrs 1-3'!A35</f>
        <v>0</v>
      </c>
      <c r="B36" s="3">
        <f>'BKD_Rev Req''t_yrs 1-3'!B35</f>
        <v>0</v>
      </c>
      <c r="C36" s="3">
        <f>'BKD_Rev Req''t_yrs 1-3'!C35</f>
        <v>0</v>
      </c>
      <c r="D36" s="144"/>
      <c r="E36" s="62"/>
      <c r="F36" s="63" t="str">
        <f t="shared" si="51"/>
        <v xml:space="preserve"> </v>
      </c>
      <c r="G36" s="64" t="str">
        <f t="shared" si="7"/>
        <v xml:space="preserve"> </v>
      </c>
      <c r="H36" s="64" t="str">
        <f t="shared" si="52"/>
        <v xml:space="preserve"> </v>
      </c>
      <c r="I36" s="63" t="str">
        <f t="shared" si="53"/>
        <v/>
      </c>
      <c r="J36" s="62"/>
      <c r="K36" s="63" t="str">
        <f t="shared" si="54"/>
        <v xml:space="preserve"> </v>
      </c>
      <c r="L36" s="64" t="str">
        <f t="shared" si="10"/>
        <v xml:space="preserve"> </v>
      </c>
      <c r="M36" s="64" t="str">
        <f t="shared" si="55"/>
        <v xml:space="preserve"> </v>
      </c>
      <c r="N36" s="63" t="str">
        <f t="shared" si="56"/>
        <v/>
      </c>
      <c r="O36" s="59"/>
      <c r="P36" s="62"/>
      <c r="Q36" s="63" t="str">
        <f t="shared" si="57"/>
        <v xml:space="preserve"> </v>
      </c>
      <c r="R36" s="64" t="str">
        <f t="shared" si="13"/>
        <v xml:space="preserve"> </v>
      </c>
      <c r="S36" s="64" t="str">
        <f t="shared" si="58"/>
        <v xml:space="preserve"> </v>
      </c>
      <c r="T36" s="63" t="str">
        <f t="shared" si="59"/>
        <v/>
      </c>
      <c r="U36" s="62"/>
      <c r="V36" s="63" t="str">
        <f t="shared" si="60"/>
        <v xml:space="preserve"> </v>
      </c>
      <c r="W36" s="64" t="str">
        <f t="shared" si="16"/>
        <v xml:space="preserve"> </v>
      </c>
      <c r="X36" s="64" t="str">
        <f t="shared" si="61"/>
        <v xml:space="preserve"> </v>
      </c>
      <c r="Y36" s="63" t="str">
        <f t="shared" si="62"/>
        <v/>
      </c>
      <c r="Z36" s="3"/>
      <c r="AA36" s="144">
        <f>'BKD_Rev Req''t_yrs 1-3'!J35</f>
        <v>0</v>
      </c>
      <c r="AB36" s="140" t="str">
        <f t="shared" si="23"/>
        <v xml:space="preserve"> </v>
      </c>
      <c r="AC36" s="141">
        <f t="shared" si="24"/>
        <v>1900</v>
      </c>
      <c r="AD36" s="141" t="str">
        <f t="shared" si="25"/>
        <v xml:space="preserve"> </v>
      </c>
      <c r="AE36" s="141">
        <f>IFERROR(IF(AD36=2022,'Calculator Data Summary'!$G$20,VLOOKUP(AD36,Input!$B$9:$D$11,2,FALSE)),0)</f>
        <v>0</v>
      </c>
      <c r="AF36" s="145" cm="1">
        <f t="array" ref="AF36">IF(AD36=2022,SUMPRODUCT(
(AB36='Calculator Data Summary'!$A$8:$A$20)*'Calculator Data Summary'!$G$8:$G$20),SUMPRODUCT((AB36='Calculator Data Summary'!$A$8:$A$19)*(AD36='Calculator Data Summary'!$G$7:$I$7)*'Calculator Data Summary'!$G$8:$I$19))</f>
        <v>0</v>
      </c>
      <c r="AG36" s="141">
        <f>IFERROR(IF(AD36=2022,'Calculator Data Summary'!$J$20,VLOOKUP(AD36,Input!$B$9:$D$11,3,FALSE)),0)</f>
        <v>0</v>
      </c>
      <c r="AH36" s="145" cm="1">
        <f t="array" ref="AH36">IF(AD36=2022,
SUMPRODUCT((AB36='Calculator Data Summary'!$A$8:$A$20)*'Calculator Data Summary'!$M$8:$M$20),
SUMPRODUCT((AB36='Calculator Data Summary'!$A$8:$A$19)*(AD36='Calculator Data Summary'!$O$7:$Q$7)*'Calculator Data Summary'!$O$8:$Q$19))</f>
        <v>0</v>
      </c>
      <c r="AI36" s="145" cm="1">
        <f t="array" ref="AI36">IF(AD36=2022,
SUMPRODUCT((AB36='Calculator Data Summary'!$A$8:$A$20)*'Calculator Data Summary'!$S$8:$S$20),
SUMPRODUCT((AB36='Calculator Data Summary'!$A$8:$A$19)*(AD36='Calculator Data Summary'!$V$7:$Y$7)*'Calculator Data Summary'!$V$8:$Y$19))</f>
        <v>0</v>
      </c>
      <c r="AJ36" s="145" cm="1">
        <f t="array" ref="AJ36">IF(AD36=2022,
SUMPRODUCT((AB36='Calculator Data Summary'!$A$8:$A$20)*'Calculator Data Summary'!$Y$8:$Y$20),
SUMPRODUCT((AB36='Calculator Data Summary'!$A$8:$A$19)*(AD36='Calculator Data Summary'!$AD$7:$AG$7)*'Calculator Data Summary'!$AD$8:$AG$19))</f>
        <v>0</v>
      </c>
    </row>
    <row r="37" spans="1:36" x14ac:dyDescent="0.25">
      <c r="A37" s="3">
        <f>'BKD_Rev Req''t_yrs 1-3'!A36</f>
        <v>0</v>
      </c>
      <c r="B37" s="3">
        <f>'BKD_Rev Req''t_yrs 1-3'!B36</f>
        <v>0</v>
      </c>
      <c r="C37" s="3">
        <f>'BKD_Rev Req''t_yrs 1-3'!C36</f>
        <v>0</v>
      </c>
      <c r="D37" s="144"/>
      <c r="E37" s="62"/>
      <c r="F37" s="63" t="str">
        <f t="shared" si="51"/>
        <v xml:space="preserve"> </v>
      </c>
      <c r="G37" s="64" t="str">
        <f t="shared" si="7"/>
        <v xml:space="preserve"> </v>
      </c>
      <c r="H37" s="64" t="str">
        <f t="shared" si="52"/>
        <v xml:space="preserve"> </v>
      </c>
      <c r="I37" s="63" t="str">
        <f t="shared" si="53"/>
        <v/>
      </c>
      <c r="J37" s="62"/>
      <c r="K37" s="63" t="str">
        <f t="shared" si="54"/>
        <v xml:space="preserve"> </v>
      </c>
      <c r="L37" s="64" t="str">
        <f t="shared" si="10"/>
        <v xml:space="preserve"> </v>
      </c>
      <c r="M37" s="64" t="str">
        <f t="shared" si="55"/>
        <v xml:space="preserve"> </v>
      </c>
      <c r="N37" s="63" t="str">
        <f t="shared" si="56"/>
        <v/>
      </c>
      <c r="O37" s="59"/>
      <c r="P37" s="62"/>
      <c r="Q37" s="63" t="str">
        <f t="shared" si="57"/>
        <v xml:space="preserve"> </v>
      </c>
      <c r="R37" s="64" t="str">
        <f t="shared" si="13"/>
        <v xml:space="preserve"> </v>
      </c>
      <c r="S37" s="64" t="str">
        <f t="shared" si="58"/>
        <v xml:space="preserve"> </v>
      </c>
      <c r="T37" s="63" t="str">
        <f t="shared" si="59"/>
        <v/>
      </c>
      <c r="U37" s="62"/>
      <c r="V37" s="63" t="str">
        <f t="shared" si="60"/>
        <v xml:space="preserve"> </v>
      </c>
      <c r="W37" s="64" t="str">
        <f t="shared" si="16"/>
        <v xml:space="preserve"> </v>
      </c>
      <c r="X37" s="64" t="str">
        <f t="shared" si="61"/>
        <v xml:space="preserve"> </v>
      </c>
      <c r="Y37" s="63" t="str">
        <f t="shared" si="62"/>
        <v/>
      </c>
      <c r="Z37" s="3"/>
      <c r="AA37" s="144">
        <f>'BKD_Rev Req''t_yrs 1-3'!J36</f>
        <v>0</v>
      </c>
      <c r="AB37" s="140" t="str">
        <f t="shared" si="23"/>
        <v xml:space="preserve"> </v>
      </c>
      <c r="AC37" s="141">
        <f t="shared" si="24"/>
        <v>1900</v>
      </c>
      <c r="AD37" s="141" t="str">
        <f t="shared" si="25"/>
        <v xml:space="preserve"> </v>
      </c>
      <c r="AE37" s="141">
        <f>IFERROR(IF(AD37=2022,'Calculator Data Summary'!$G$20,VLOOKUP(AD37,Input!$B$9:$D$11,2,FALSE)),0)</f>
        <v>0</v>
      </c>
      <c r="AF37" s="145" cm="1">
        <f t="array" ref="AF37">IF(AD37=2022,SUMPRODUCT(
(AB37='Calculator Data Summary'!$A$8:$A$20)*'Calculator Data Summary'!$G$8:$G$20),SUMPRODUCT((AB37='Calculator Data Summary'!$A$8:$A$19)*(AD37='Calculator Data Summary'!$G$7:$I$7)*'Calculator Data Summary'!$G$8:$I$19))</f>
        <v>0</v>
      </c>
      <c r="AG37" s="141">
        <f>IFERROR(IF(AD37=2022,'Calculator Data Summary'!$J$20,VLOOKUP(AD37,Input!$B$9:$D$11,3,FALSE)),0)</f>
        <v>0</v>
      </c>
      <c r="AH37" s="145" cm="1">
        <f t="array" ref="AH37">IF(AD37=2022,
SUMPRODUCT((AB37='Calculator Data Summary'!$A$8:$A$20)*'Calculator Data Summary'!$M$8:$M$20),
SUMPRODUCT((AB37='Calculator Data Summary'!$A$8:$A$19)*(AD37='Calculator Data Summary'!$O$7:$Q$7)*'Calculator Data Summary'!$O$8:$Q$19))</f>
        <v>0</v>
      </c>
      <c r="AI37" s="145" cm="1">
        <f t="array" ref="AI37">IF(AD37=2022,
SUMPRODUCT((AB37='Calculator Data Summary'!$A$8:$A$20)*'Calculator Data Summary'!$S$8:$S$20),
SUMPRODUCT((AB37='Calculator Data Summary'!$A$8:$A$19)*(AD37='Calculator Data Summary'!$V$7:$Y$7)*'Calculator Data Summary'!$V$8:$Y$19))</f>
        <v>0</v>
      </c>
      <c r="AJ37" s="145" cm="1">
        <f t="array" ref="AJ37">IF(AD37=2022,
SUMPRODUCT((AB37='Calculator Data Summary'!$A$8:$A$20)*'Calculator Data Summary'!$Y$8:$Y$20),
SUMPRODUCT((AB37='Calculator Data Summary'!$A$8:$A$19)*(AD37='Calculator Data Summary'!$AD$7:$AG$7)*'Calculator Data Summary'!$AD$8:$AG$19))</f>
        <v>0</v>
      </c>
    </row>
    <row r="38" spans="1:36" x14ac:dyDescent="0.25">
      <c r="A38" s="3">
        <f>'BKD_Rev Req''t_yrs 1-3'!A37</f>
        <v>0</v>
      </c>
      <c r="B38" s="3">
        <f>'BKD_Rev Req''t_yrs 1-3'!B37</f>
        <v>0</v>
      </c>
      <c r="C38" s="3">
        <f>'BKD_Rev Req''t_yrs 1-3'!C37</f>
        <v>0</v>
      </c>
      <c r="D38" s="144"/>
      <c r="E38" s="62"/>
      <c r="F38" s="63" t="str">
        <f t="shared" si="51"/>
        <v xml:space="preserve"> </v>
      </c>
      <c r="G38" s="64" t="str">
        <f t="shared" si="7"/>
        <v xml:space="preserve"> </v>
      </c>
      <c r="H38" s="64" t="str">
        <f t="shared" si="52"/>
        <v xml:space="preserve"> </v>
      </c>
      <c r="I38" s="63" t="str">
        <f t="shared" si="53"/>
        <v/>
      </c>
      <c r="J38" s="62"/>
      <c r="K38" s="63" t="str">
        <f t="shared" si="54"/>
        <v xml:space="preserve"> </v>
      </c>
      <c r="L38" s="64" t="str">
        <f t="shared" si="10"/>
        <v xml:space="preserve"> </v>
      </c>
      <c r="M38" s="64" t="str">
        <f t="shared" si="55"/>
        <v xml:space="preserve"> </v>
      </c>
      <c r="N38" s="63" t="str">
        <f t="shared" si="56"/>
        <v/>
      </c>
      <c r="O38" s="59"/>
      <c r="P38" s="62"/>
      <c r="Q38" s="63" t="str">
        <f t="shared" si="57"/>
        <v xml:space="preserve"> </v>
      </c>
      <c r="R38" s="64" t="str">
        <f t="shared" si="13"/>
        <v xml:space="preserve"> </v>
      </c>
      <c r="S38" s="64" t="str">
        <f t="shared" si="58"/>
        <v xml:space="preserve"> </v>
      </c>
      <c r="T38" s="63" t="str">
        <f t="shared" si="59"/>
        <v/>
      </c>
      <c r="U38" s="62"/>
      <c r="V38" s="63" t="str">
        <f t="shared" si="60"/>
        <v xml:space="preserve"> </v>
      </c>
      <c r="W38" s="64" t="str">
        <f t="shared" si="16"/>
        <v xml:space="preserve"> </v>
      </c>
      <c r="X38" s="64" t="str">
        <f t="shared" si="61"/>
        <v xml:space="preserve"> </v>
      </c>
      <c r="Y38" s="63" t="str">
        <f t="shared" si="62"/>
        <v/>
      </c>
      <c r="Z38" s="3"/>
      <c r="AA38" s="144">
        <f>'BKD_Rev Req''t_yrs 1-3'!J37</f>
        <v>0</v>
      </c>
      <c r="AB38" s="140" t="str">
        <f t="shared" si="23"/>
        <v xml:space="preserve"> </v>
      </c>
      <c r="AC38" s="141">
        <f t="shared" si="24"/>
        <v>1900</v>
      </c>
      <c r="AD38" s="141" t="str">
        <f t="shared" si="25"/>
        <v xml:space="preserve"> </v>
      </c>
      <c r="AE38" s="141">
        <f>IFERROR(IF(AD38=2022,'Calculator Data Summary'!$G$20,VLOOKUP(AD38,Input!$B$9:$D$11,2,FALSE)),0)</f>
        <v>0</v>
      </c>
      <c r="AF38" s="145" cm="1">
        <f t="array" ref="AF38">IF(AD38=2022,SUMPRODUCT(
(AB38='Calculator Data Summary'!$A$8:$A$20)*'Calculator Data Summary'!$G$8:$G$20),SUMPRODUCT((AB38='Calculator Data Summary'!$A$8:$A$19)*(AD38='Calculator Data Summary'!$G$7:$I$7)*'Calculator Data Summary'!$G$8:$I$19))</f>
        <v>0</v>
      </c>
      <c r="AG38" s="141">
        <f>IFERROR(IF(AD38=2022,'Calculator Data Summary'!$J$20,VLOOKUP(AD38,Input!$B$9:$D$11,3,FALSE)),0)</f>
        <v>0</v>
      </c>
      <c r="AH38" s="145" cm="1">
        <f t="array" ref="AH38">IF(AD38=2022,
SUMPRODUCT((AB38='Calculator Data Summary'!$A$8:$A$20)*'Calculator Data Summary'!$M$8:$M$20),
SUMPRODUCT((AB38='Calculator Data Summary'!$A$8:$A$19)*(AD38='Calculator Data Summary'!$O$7:$Q$7)*'Calculator Data Summary'!$O$8:$Q$19))</f>
        <v>0</v>
      </c>
      <c r="AI38" s="145" cm="1">
        <f t="array" ref="AI38">IF(AD38=2022,
SUMPRODUCT((AB38='Calculator Data Summary'!$A$8:$A$20)*'Calculator Data Summary'!$S$8:$S$20),
SUMPRODUCT((AB38='Calculator Data Summary'!$A$8:$A$19)*(AD38='Calculator Data Summary'!$V$7:$Y$7)*'Calculator Data Summary'!$V$8:$Y$19))</f>
        <v>0</v>
      </c>
      <c r="AJ38" s="145" cm="1">
        <f t="array" ref="AJ38">IF(AD38=2022,
SUMPRODUCT((AB38='Calculator Data Summary'!$A$8:$A$20)*'Calculator Data Summary'!$Y$8:$Y$20),
SUMPRODUCT((AB38='Calculator Data Summary'!$A$8:$A$19)*(AD38='Calculator Data Summary'!$AD$7:$AG$7)*'Calculator Data Summary'!$AD$8:$AG$19))</f>
        <v>0</v>
      </c>
    </row>
    <row r="39" spans="1:36" x14ac:dyDescent="0.25">
      <c r="A39" s="3">
        <f>'BKD_Rev Req''t_yrs 1-3'!A38</f>
        <v>0</v>
      </c>
      <c r="B39" s="3">
        <f>'BKD_Rev Req''t_yrs 1-3'!B38</f>
        <v>0</v>
      </c>
      <c r="C39" s="3">
        <f>'BKD_Rev Req''t_yrs 1-3'!C38</f>
        <v>0</v>
      </c>
      <c r="D39" s="144"/>
      <c r="E39" s="62"/>
      <c r="F39" s="63" t="str">
        <f t="shared" si="51"/>
        <v xml:space="preserve"> </v>
      </c>
      <c r="G39" s="64" t="str">
        <f t="shared" si="7"/>
        <v xml:space="preserve"> </v>
      </c>
      <c r="H39" s="64" t="str">
        <f t="shared" si="52"/>
        <v xml:space="preserve"> </v>
      </c>
      <c r="I39" s="63" t="str">
        <f t="shared" si="53"/>
        <v/>
      </c>
      <c r="J39" s="62"/>
      <c r="K39" s="63" t="str">
        <f t="shared" si="54"/>
        <v xml:space="preserve"> </v>
      </c>
      <c r="L39" s="64" t="str">
        <f t="shared" si="10"/>
        <v xml:space="preserve"> </v>
      </c>
      <c r="M39" s="64" t="str">
        <f t="shared" si="55"/>
        <v xml:space="preserve"> </v>
      </c>
      <c r="N39" s="63" t="str">
        <f t="shared" si="56"/>
        <v/>
      </c>
      <c r="O39" s="59"/>
      <c r="P39" s="62"/>
      <c r="Q39" s="63" t="str">
        <f t="shared" si="57"/>
        <v xml:space="preserve"> </v>
      </c>
      <c r="R39" s="64" t="str">
        <f t="shared" si="13"/>
        <v xml:space="preserve"> </v>
      </c>
      <c r="S39" s="64" t="str">
        <f t="shared" si="58"/>
        <v xml:space="preserve"> </v>
      </c>
      <c r="T39" s="63" t="str">
        <f t="shared" si="59"/>
        <v/>
      </c>
      <c r="U39" s="62"/>
      <c r="V39" s="63" t="str">
        <f t="shared" si="60"/>
        <v xml:space="preserve"> </v>
      </c>
      <c r="W39" s="64" t="str">
        <f t="shared" si="16"/>
        <v xml:space="preserve"> </v>
      </c>
      <c r="X39" s="64" t="str">
        <f t="shared" si="61"/>
        <v xml:space="preserve"> </v>
      </c>
      <c r="Y39" s="63" t="str">
        <f t="shared" si="62"/>
        <v/>
      </c>
      <c r="Z39" s="3"/>
      <c r="AA39" s="144">
        <f>'BKD_Rev Req''t_yrs 1-3'!J38</f>
        <v>0</v>
      </c>
      <c r="AB39" s="140" t="str">
        <f t="shared" si="23"/>
        <v xml:space="preserve"> </v>
      </c>
      <c r="AC39" s="141">
        <f t="shared" si="24"/>
        <v>1900</v>
      </c>
      <c r="AD39" s="141" t="str">
        <f t="shared" si="25"/>
        <v xml:space="preserve"> </v>
      </c>
      <c r="AE39" s="141">
        <f>IFERROR(IF(AD39=2022,'Calculator Data Summary'!$G$20,VLOOKUP(AD39,Input!$B$9:$D$11,2,FALSE)),0)</f>
        <v>0</v>
      </c>
      <c r="AF39" s="145" cm="1">
        <f t="array" ref="AF39">IF(AD39=2022,SUMPRODUCT(
(AB39='Calculator Data Summary'!$A$8:$A$20)*'Calculator Data Summary'!$G$8:$G$20),SUMPRODUCT((AB39='Calculator Data Summary'!$A$8:$A$19)*(AD39='Calculator Data Summary'!$G$7:$I$7)*'Calculator Data Summary'!$G$8:$I$19))</f>
        <v>0</v>
      </c>
      <c r="AG39" s="141">
        <f>IFERROR(IF(AD39=2022,'Calculator Data Summary'!$J$20,VLOOKUP(AD39,Input!$B$9:$D$11,3,FALSE)),0)</f>
        <v>0</v>
      </c>
      <c r="AH39" s="145" cm="1">
        <f t="array" ref="AH39">IF(AD39=2022,
SUMPRODUCT((AB39='Calculator Data Summary'!$A$8:$A$20)*'Calculator Data Summary'!$M$8:$M$20),
SUMPRODUCT((AB39='Calculator Data Summary'!$A$8:$A$19)*(AD39='Calculator Data Summary'!$O$7:$Q$7)*'Calculator Data Summary'!$O$8:$Q$19))</f>
        <v>0</v>
      </c>
      <c r="AI39" s="145" cm="1">
        <f t="array" ref="AI39">IF(AD39=2022,
SUMPRODUCT((AB39='Calculator Data Summary'!$A$8:$A$20)*'Calculator Data Summary'!$S$8:$S$20),
SUMPRODUCT((AB39='Calculator Data Summary'!$A$8:$A$19)*(AD39='Calculator Data Summary'!$V$7:$Y$7)*'Calculator Data Summary'!$V$8:$Y$19))</f>
        <v>0</v>
      </c>
      <c r="AJ39" s="145" cm="1">
        <f t="array" ref="AJ39">IF(AD39=2022,
SUMPRODUCT((AB39='Calculator Data Summary'!$A$8:$A$20)*'Calculator Data Summary'!$Y$8:$Y$20),
SUMPRODUCT((AB39='Calculator Data Summary'!$A$8:$A$19)*(AD39='Calculator Data Summary'!$AD$7:$AG$7)*'Calculator Data Summary'!$AD$8:$AG$19))</f>
        <v>0</v>
      </c>
    </row>
    <row r="40" spans="1:36" x14ac:dyDescent="0.25">
      <c r="A40" s="3">
        <f>'BKD_Rev Req''t_yrs 1-3'!A39</f>
        <v>0</v>
      </c>
      <c r="B40" s="3">
        <f>'BKD_Rev Req''t_yrs 1-3'!B39</f>
        <v>0</v>
      </c>
      <c r="C40" s="3">
        <f>'BKD_Rev Req''t_yrs 1-3'!C39</f>
        <v>0</v>
      </c>
      <c r="D40" s="144"/>
      <c r="E40" s="62"/>
      <c r="F40" s="63" t="str">
        <f t="shared" si="51"/>
        <v xml:space="preserve"> </v>
      </c>
      <c r="G40" s="64" t="str">
        <f t="shared" si="7"/>
        <v xml:space="preserve"> </v>
      </c>
      <c r="H40" s="64" t="str">
        <f t="shared" si="52"/>
        <v xml:space="preserve"> </v>
      </c>
      <c r="I40" s="63" t="str">
        <f t="shared" si="53"/>
        <v/>
      </c>
      <c r="J40" s="62"/>
      <c r="K40" s="63" t="str">
        <f t="shared" si="54"/>
        <v xml:space="preserve"> </v>
      </c>
      <c r="L40" s="64" t="str">
        <f t="shared" si="10"/>
        <v xml:space="preserve"> </v>
      </c>
      <c r="M40" s="64" t="str">
        <f t="shared" si="55"/>
        <v xml:space="preserve"> </v>
      </c>
      <c r="N40" s="63" t="str">
        <f t="shared" si="56"/>
        <v/>
      </c>
      <c r="O40" s="59"/>
      <c r="P40" s="62"/>
      <c r="Q40" s="63" t="str">
        <f t="shared" si="57"/>
        <v xml:space="preserve"> </v>
      </c>
      <c r="R40" s="64" t="str">
        <f t="shared" si="13"/>
        <v xml:space="preserve"> </v>
      </c>
      <c r="S40" s="64" t="str">
        <f t="shared" si="58"/>
        <v xml:space="preserve"> </v>
      </c>
      <c r="T40" s="63" t="str">
        <f t="shared" si="59"/>
        <v/>
      </c>
      <c r="U40" s="62"/>
      <c r="V40" s="63" t="str">
        <f t="shared" si="60"/>
        <v xml:space="preserve"> </v>
      </c>
      <c r="W40" s="64" t="str">
        <f t="shared" si="16"/>
        <v xml:space="preserve"> </v>
      </c>
      <c r="X40" s="64" t="str">
        <f t="shared" si="61"/>
        <v xml:space="preserve"> </v>
      </c>
      <c r="Y40" s="63" t="str">
        <f t="shared" si="62"/>
        <v/>
      </c>
      <c r="Z40" s="3"/>
      <c r="AA40" s="144">
        <f>'BKD_Rev Req''t_yrs 1-3'!J39</f>
        <v>0</v>
      </c>
      <c r="AB40" s="140" t="str">
        <f t="shared" si="23"/>
        <v xml:space="preserve"> </v>
      </c>
      <c r="AC40" s="141">
        <f t="shared" si="24"/>
        <v>1900</v>
      </c>
      <c r="AD40" s="141" t="str">
        <f t="shared" si="25"/>
        <v xml:space="preserve"> </v>
      </c>
      <c r="AE40" s="141">
        <f>IFERROR(IF(AD40=2022,'Calculator Data Summary'!$G$20,VLOOKUP(AD40,Input!$B$9:$D$11,2,FALSE)),0)</f>
        <v>0</v>
      </c>
      <c r="AF40" s="145" cm="1">
        <f t="array" ref="AF40">IF(AD40=2022,SUMPRODUCT(
(AB40='Calculator Data Summary'!$A$8:$A$20)*'Calculator Data Summary'!$G$8:$G$20),SUMPRODUCT((AB40='Calculator Data Summary'!$A$8:$A$19)*(AD40='Calculator Data Summary'!$G$7:$I$7)*'Calculator Data Summary'!$G$8:$I$19))</f>
        <v>0</v>
      </c>
      <c r="AG40" s="141">
        <f>IFERROR(IF(AD40=2022,'Calculator Data Summary'!$J$20,VLOOKUP(AD40,Input!$B$9:$D$11,3,FALSE)),0)</f>
        <v>0</v>
      </c>
      <c r="AH40" s="145" cm="1">
        <f t="array" ref="AH40">IF(AD40=2022,
SUMPRODUCT((AB40='Calculator Data Summary'!$A$8:$A$20)*'Calculator Data Summary'!$M$8:$M$20),
SUMPRODUCT((AB40='Calculator Data Summary'!$A$8:$A$19)*(AD40='Calculator Data Summary'!$O$7:$Q$7)*'Calculator Data Summary'!$O$8:$Q$19))</f>
        <v>0</v>
      </c>
      <c r="AI40" s="145" cm="1">
        <f t="array" ref="AI40">IF(AD40=2022,
SUMPRODUCT((AB40='Calculator Data Summary'!$A$8:$A$20)*'Calculator Data Summary'!$S$8:$S$20),
SUMPRODUCT((AB40='Calculator Data Summary'!$A$8:$A$19)*(AD40='Calculator Data Summary'!$V$7:$Y$7)*'Calculator Data Summary'!$V$8:$Y$19))</f>
        <v>0</v>
      </c>
      <c r="AJ40" s="145" cm="1">
        <f t="array" ref="AJ40">IF(AD40=2022,
SUMPRODUCT((AB40='Calculator Data Summary'!$A$8:$A$20)*'Calculator Data Summary'!$Y$8:$Y$20),
SUMPRODUCT((AB40='Calculator Data Summary'!$A$8:$A$19)*(AD40='Calculator Data Summary'!$AD$7:$AG$7)*'Calculator Data Summary'!$AD$8:$AG$19))</f>
        <v>0</v>
      </c>
    </row>
    <row r="41" spans="1:36" x14ac:dyDescent="0.25">
      <c r="A41" s="3">
        <f>'BKD_Rev Req''t_yrs 1-3'!A40</f>
        <v>0</v>
      </c>
      <c r="B41" s="3">
        <f>'BKD_Rev Req''t_yrs 1-3'!B40</f>
        <v>0</v>
      </c>
      <c r="C41" s="3">
        <f>'BKD_Rev Req''t_yrs 1-3'!C40</f>
        <v>0</v>
      </c>
      <c r="D41" s="144"/>
      <c r="E41" s="62"/>
      <c r="F41" s="63" t="str">
        <f t="shared" si="51"/>
        <v xml:space="preserve"> </v>
      </c>
      <c r="G41" s="64" t="str">
        <f t="shared" si="7"/>
        <v xml:space="preserve"> </v>
      </c>
      <c r="H41" s="64" t="str">
        <f t="shared" si="52"/>
        <v xml:space="preserve"> </v>
      </c>
      <c r="I41" s="63" t="str">
        <f t="shared" si="53"/>
        <v/>
      </c>
      <c r="J41" s="62"/>
      <c r="K41" s="63" t="str">
        <f t="shared" si="54"/>
        <v xml:space="preserve"> </v>
      </c>
      <c r="L41" s="64" t="str">
        <f t="shared" si="10"/>
        <v xml:space="preserve"> </v>
      </c>
      <c r="M41" s="64" t="str">
        <f t="shared" si="55"/>
        <v xml:space="preserve"> </v>
      </c>
      <c r="N41" s="63" t="str">
        <f t="shared" si="56"/>
        <v/>
      </c>
      <c r="O41" s="59"/>
      <c r="P41" s="62"/>
      <c r="Q41" s="63" t="str">
        <f t="shared" si="57"/>
        <v xml:space="preserve"> </v>
      </c>
      <c r="R41" s="64" t="str">
        <f t="shared" si="13"/>
        <v xml:space="preserve"> </v>
      </c>
      <c r="S41" s="64" t="str">
        <f t="shared" si="58"/>
        <v xml:space="preserve"> </v>
      </c>
      <c r="T41" s="63" t="str">
        <f t="shared" si="59"/>
        <v/>
      </c>
      <c r="U41" s="62"/>
      <c r="V41" s="63" t="str">
        <f t="shared" si="60"/>
        <v xml:space="preserve"> </v>
      </c>
      <c r="W41" s="64" t="str">
        <f t="shared" si="16"/>
        <v xml:space="preserve"> </v>
      </c>
      <c r="X41" s="64" t="str">
        <f t="shared" si="61"/>
        <v xml:space="preserve"> </v>
      </c>
      <c r="Y41" s="63" t="str">
        <f t="shared" si="62"/>
        <v/>
      </c>
      <c r="Z41" s="3"/>
      <c r="AA41" s="144">
        <f>'BKD_Rev Req''t_yrs 1-3'!J40</f>
        <v>0</v>
      </c>
      <c r="AB41" s="140" t="str">
        <f t="shared" si="23"/>
        <v xml:space="preserve"> </v>
      </c>
      <c r="AC41" s="141">
        <f t="shared" si="24"/>
        <v>1900</v>
      </c>
      <c r="AD41" s="141" t="str">
        <f t="shared" si="25"/>
        <v xml:space="preserve"> </v>
      </c>
      <c r="AE41" s="141">
        <f>IFERROR(IF(AD41=2022,'Calculator Data Summary'!$G$20,VLOOKUP(AD41,Input!$B$9:$D$11,2,FALSE)),0)</f>
        <v>0</v>
      </c>
      <c r="AF41" s="145" cm="1">
        <f t="array" ref="AF41">IF(AD41=2022,SUMPRODUCT(
(AB41='Calculator Data Summary'!$A$8:$A$20)*'Calculator Data Summary'!$G$8:$G$20),SUMPRODUCT((AB41='Calculator Data Summary'!$A$8:$A$19)*(AD41='Calculator Data Summary'!$G$7:$I$7)*'Calculator Data Summary'!$G$8:$I$19))</f>
        <v>0</v>
      </c>
      <c r="AG41" s="141">
        <f>IFERROR(IF(AD41=2022,'Calculator Data Summary'!$J$20,VLOOKUP(AD41,Input!$B$9:$D$11,3,FALSE)),0)</f>
        <v>0</v>
      </c>
      <c r="AH41" s="145" cm="1">
        <f t="array" ref="AH41">IF(AD41=2022,
SUMPRODUCT((AB41='Calculator Data Summary'!$A$8:$A$20)*'Calculator Data Summary'!$M$8:$M$20),
SUMPRODUCT((AB41='Calculator Data Summary'!$A$8:$A$19)*(AD41='Calculator Data Summary'!$O$7:$Q$7)*'Calculator Data Summary'!$O$8:$Q$19))</f>
        <v>0</v>
      </c>
      <c r="AI41" s="145" cm="1">
        <f t="array" ref="AI41">IF(AD41=2022,
SUMPRODUCT((AB41='Calculator Data Summary'!$A$8:$A$20)*'Calculator Data Summary'!$S$8:$S$20),
SUMPRODUCT((AB41='Calculator Data Summary'!$A$8:$A$19)*(AD41='Calculator Data Summary'!$V$7:$Y$7)*'Calculator Data Summary'!$V$8:$Y$19))</f>
        <v>0</v>
      </c>
      <c r="AJ41" s="145" cm="1">
        <f t="array" ref="AJ41">IF(AD41=2022,
SUMPRODUCT((AB41='Calculator Data Summary'!$A$8:$A$20)*'Calculator Data Summary'!$Y$8:$Y$20),
SUMPRODUCT((AB41='Calculator Data Summary'!$A$8:$A$19)*(AD41='Calculator Data Summary'!$AD$7:$AG$7)*'Calculator Data Summary'!$AD$8:$AG$19))</f>
        <v>0</v>
      </c>
    </row>
    <row r="42" spans="1:36" x14ac:dyDescent="0.25">
      <c r="A42" s="3">
        <f>'BKD_Rev Req''t_yrs 1-3'!A41</f>
        <v>0</v>
      </c>
      <c r="B42" s="3">
        <f>'BKD_Rev Req''t_yrs 1-3'!B41</f>
        <v>0</v>
      </c>
      <c r="C42" s="3">
        <f>'BKD_Rev Req''t_yrs 1-3'!C41</f>
        <v>0</v>
      </c>
      <c r="D42" s="144"/>
      <c r="E42" s="62"/>
      <c r="F42" s="63" t="str">
        <f t="shared" si="51"/>
        <v xml:space="preserve"> </v>
      </c>
      <c r="G42" s="64" t="str">
        <f t="shared" si="7"/>
        <v xml:space="preserve"> </v>
      </c>
      <c r="H42" s="64" t="str">
        <f t="shared" si="52"/>
        <v xml:space="preserve"> </v>
      </c>
      <c r="I42" s="63" t="str">
        <f t="shared" si="53"/>
        <v/>
      </c>
      <c r="J42" s="62"/>
      <c r="K42" s="63" t="str">
        <f t="shared" si="54"/>
        <v xml:space="preserve"> </v>
      </c>
      <c r="L42" s="64" t="str">
        <f t="shared" si="10"/>
        <v xml:space="preserve"> </v>
      </c>
      <c r="M42" s="64" t="str">
        <f t="shared" si="55"/>
        <v xml:space="preserve"> </v>
      </c>
      <c r="N42" s="63" t="str">
        <f t="shared" si="56"/>
        <v/>
      </c>
      <c r="O42" s="59"/>
      <c r="P42" s="62"/>
      <c r="Q42" s="63" t="str">
        <f t="shared" si="57"/>
        <v xml:space="preserve"> </v>
      </c>
      <c r="R42" s="64" t="str">
        <f t="shared" si="13"/>
        <v xml:space="preserve"> </v>
      </c>
      <c r="S42" s="64" t="str">
        <f t="shared" si="58"/>
        <v xml:space="preserve"> </v>
      </c>
      <c r="T42" s="63" t="str">
        <f t="shared" si="59"/>
        <v/>
      </c>
      <c r="U42" s="62"/>
      <c r="V42" s="63" t="str">
        <f t="shared" si="60"/>
        <v xml:space="preserve"> </v>
      </c>
      <c r="W42" s="64" t="str">
        <f t="shared" si="16"/>
        <v xml:space="preserve"> </v>
      </c>
      <c r="X42" s="64" t="str">
        <f t="shared" si="61"/>
        <v xml:space="preserve"> </v>
      </c>
      <c r="Y42" s="63" t="str">
        <f t="shared" si="62"/>
        <v/>
      </c>
      <c r="Z42" s="3"/>
      <c r="AA42" s="144">
        <f>'BKD_Rev Req''t_yrs 1-3'!J41</f>
        <v>0</v>
      </c>
      <c r="AB42" s="140" t="str">
        <f t="shared" si="23"/>
        <v xml:space="preserve"> </v>
      </c>
      <c r="AC42" s="141">
        <f t="shared" si="24"/>
        <v>1900</v>
      </c>
      <c r="AD42" s="141" t="str">
        <f t="shared" si="25"/>
        <v xml:space="preserve"> </v>
      </c>
      <c r="AE42" s="141">
        <f>IFERROR(IF(AD42=2022,'Calculator Data Summary'!$G$20,VLOOKUP(AD42,Input!$B$9:$D$11,2,FALSE)),0)</f>
        <v>0</v>
      </c>
      <c r="AF42" s="145" cm="1">
        <f t="array" ref="AF42">IF(AD42=2022,SUMPRODUCT(
(AB42='Calculator Data Summary'!$A$8:$A$20)*'Calculator Data Summary'!$G$8:$G$20),SUMPRODUCT((AB42='Calculator Data Summary'!$A$8:$A$19)*(AD42='Calculator Data Summary'!$G$7:$I$7)*'Calculator Data Summary'!$G$8:$I$19))</f>
        <v>0</v>
      </c>
      <c r="AG42" s="141">
        <f>IFERROR(IF(AD42=2022,'Calculator Data Summary'!$J$20,VLOOKUP(AD42,Input!$B$9:$D$11,3,FALSE)),0)</f>
        <v>0</v>
      </c>
      <c r="AH42" s="145" cm="1">
        <f t="array" ref="AH42">IF(AD42=2022,
SUMPRODUCT((AB42='Calculator Data Summary'!$A$8:$A$20)*'Calculator Data Summary'!$M$8:$M$20),
SUMPRODUCT((AB42='Calculator Data Summary'!$A$8:$A$19)*(AD42='Calculator Data Summary'!$O$7:$Q$7)*'Calculator Data Summary'!$O$8:$Q$19))</f>
        <v>0</v>
      </c>
      <c r="AI42" s="145" cm="1">
        <f t="array" ref="AI42">IF(AD42=2022,
SUMPRODUCT((AB42='Calculator Data Summary'!$A$8:$A$20)*'Calculator Data Summary'!$S$8:$S$20),
SUMPRODUCT((AB42='Calculator Data Summary'!$A$8:$A$19)*(AD42='Calculator Data Summary'!$V$7:$Y$7)*'Calculator Data Summary'!$V$8:$Y$19))</f>
        <v>0</v>
      </c>
      <c r="AJ42" s="145" cm="1">
        <f t="array" ref="AJ42">IF(AD42=2022,
SUMPRODUCT((AB42='Calculator Data Summary'!$A$8:$A$20)*'Calculator Data Summary'!$Y$8:$Y$20),
SUMPRODUCT((AB42='Calculator Data Summary'!$A$8:$A$19)*(AD42='Calculator Data Summary'!$AD$7:$AG$7)*'Calculator Data Summary'!$AD$8:$AG$19))</f>
        <v>0</v>
      </c>
    </row>
    <row r="43" spans="1:36" x14ac:dyDescent="0.25">
      <c r="A43" s="3">
        <f>'BKD_Rev Req''t_yrs 1-3'!A42</f>
        <v>0</v>
      </c>
      <c r="B43" s="3">
        <f>'BKD_Rev Req''t_yrs 1-3'!B42</f>
        <v>0</v>
      </c>
      <c r="C43" s="3">
        <f>'BKD_Rev Req''t_yrs 1-3'!C42</f>
        <v>0</v>
      </c>
      <c r="D43" s="144"/>
      <c r="E43" s="62"/>
      <c r="F43" s="63" t="str">
        <f t="shared" si="51"/>
        <v xml:space="preserve"> </v>
      </c>
      <c r="G43" s="64" t="str">
        <f t="shared" si="7"/>
        <v xml:space="preserve"> </v>
      </c>
      <c r="H43" s="64" t="str">
        <f t="shared" si="52"/>
        <v xml:space="preserve"> </v>
      </c>
      <c r="I43" s="63" t="str">
        <f t="shared" si="53"/>
        <v/>
      </c>
      <c r="J43" s="62"/>
      <c r="K43" s="63" t="str">
        <f t="shared" si="54"/>
        <v xml:space="preserve"> </v>
      </c>
      <c r="L43" s="64" t="str">
        <f t="shared" si="10"/>
        <v xml:space="preserve"> </v>
      </c>
      <c r="M43" s="64" t="str">
        <f t="shared" si="55"/>
        <v xml:space="preserve"> </v>
      </c>
      <c r="N43" s="63" t="str">
        <f t="shared" si="56"/>
        <v/>
      </c>
      <c r="O43" s="59"/>
      <c r="P43" s="62"/>
      <c r="Q43" s="63" t="str">
        <f t="shared" si="57"/>
        <v xml:space="preserve"> </v>
      </c>
      <c r="R43" s="64" t="str">
        <f t="shared" si="13"/>
        <v xml:space="preserve"> </v>
      </c>
      <c r="S43" s="64" t="str">
        <f t="shared" si="58"/>
        <v xml:space="preserve"> </v>
      </c>
      <c r="T43" s="63" t="str">
        <f t="shared" si="59"/>
        <v/>
      </c>
      <c r="U43" s="62"/>
      <c r="V43" s="63" t="str">
        <f t="shared" si="60"/>
        <v xml:space="preserve"> </v>
      </c>
      <c r="W43" s="64" t="str">
        <f t="shared" si="16"/>
        <v xml:space="preserve"> </v>
      </c>
      <c r="X43" s="64" t="str">
        <f t="shared" si="61"/>
        <v xml:space="preserve"> </v>
      </c>
      <c r="Y43" s="63" t="str">
        <f t="shared" si="62"/>
        <v/>
      </c>
      <c r="Z43" s="3"/>
      <c r="AA43" s="144">
        <f>'BKD_Rev Req''t_yrs 1-3'!J42</f>
        <v>0</v>
      </c>
      <c r="AB43" s="140" t="str">
        <f t="shared" si="23"/>
        <v xml:space="preserve"> </v>
      </c>
      <c r="AC43" s="141">
        <f t="shared" si="24"/>
        <v>1900</v>
      </c>
      <c r="AD43" s="141" t="str">
        <f t="shared" si="25"/>
        <v xml:space="preserve"> </v>
      </c>
      <c r="AE43" s="141">
        <f>IFERROR(IF(AD43=2022,'Calculator Data Summary'!$G$20,VLOOKUP(AD43,Input!$B$9:$D$11,2,FALSE)),0)</f>
        <v>0</v>
      </c>
      <c r="AF43" s="145" cm="1">
        <f t="array" ref="AF43">IF(AD43=2022,SUMPRODUCT(
(AB43='Calculator Data Summary'!$A$8:$A$20)*'Calculator Data Summary'!$G$8:$G$20),SUMPRODUCT((AB43='Calculator Data Summary'!$A$8:$A$19)*(AD43='Calculator Data Summary'!$G$7:$I$7)*'Calculator Data Summary'!$G$8:$I$19))</f>
        <v>0</v>
      </c>
      <c r="AG43" s="141">
        <f>IFERROR(IF(AD43=2022,'Calculator Data Summary'!$J$20,VLOOKUP(AD43,Input!$B$9:$D$11,3,FALSE)),0)</f>
        <v>0</v>
      </c>
      <c r="AH43" s="145" cm="1">
        <f t="array" ref="AH43">IF(AD43=2022,
SUMPRODUCT((AB43='Calculator Data Summary'!$A$8:$A$20)*'Calculator Data Summary'!$M$8:$M$20),
SUMPRODUCT((AB43='Calculator Data Summary'!$A$8:$A$19)*(AD43='Calculator Data Summary'!$O$7:$Q$7)*'Calculator Data Summary'!$O$8:$Q$19))</f>
        <v>0</v>
      </c>
      <c r="AI43" s="145" cm="1">
        <f t="array" ref="AI43">IF(AD43=2022,
SUMPRODUCT((AB43='Calculator Data Summary'!$A$8:$A$20)*'Calculator Data Summary'!$S$8:$S$20),
SUMPRODUCT((AB43='Calculator Data Summary'!$A$8:$A$19)*(AD43='Calculator Data Summary'!$V$7:$Y$7)*'Calculator Data Summary'!$V$8:$Y$19))</f>
        <v>0</v>
      </c>
      <c r="AJ43" s="145" cm="1">
        <f t="array" ref="AJ43">IF(AD43=2022,
SUMPRODUCT((AB43='Calculator Data Summary'!$A$8:$A$20)*'Calculator Data Summary'!$Y$8:$Y$20),
SUMPRODUCT((AB43='Calculator Data Summary'!$A$8:$A$19)*(AD43='Calculator Data Summary'!$AD$7:$AG$7)*'Calculator Data Summary'!$AD$8:$AG$19))</f>
        <v>0</v>
      </c>
    </row>
    <row r="44" spans="1:36" x14ac:dyDescent="0.25">
      <c r="A44" s="3">
        <f>'BKD_Rev Req''t_yrs 1-3'!A43</f>
        <v>0</v>
      </c>
      <c r="B44" s="3">
        <f>'BKD_Rev Req''t_yrs 1-3'!B43</f>
        <v>0</v>
      </c>
      <c r="C44" s="3">
        <f>'BKD_Rev Req''t_yrs 1-3'!C43</f>
        <v>0</v>
      </c>
      <c r="D44" s="144"/>
      <c r="E44" s="62"/>
      <c r="F44" s="63" t="str">
        <f t="shared" si="51"/>
        <v xml:space="preserve"> </v>
      </c>
      <c r="G44" s="64" t="str">
        <f t="shared" si="7"/>
        <v xml:space="preserve"> </v>
      </c>
      <c r="H44" s="64" t="str">
        <f t="shared" si="52"/>
        <v xml:space="preserve"> </v>
      </c>
      <c r="I44" s="63" t="str">
        <f t="shared" si="53"/>
        <v/>
      </c>
      <c r="J44" s="62"/>
      <c r="K44" s="63" t="str">
        <f t="shared" si="54"/>
        <v xml:space="preserve"> </v>
      </c>
      <c r="L44" s="64" t="str">
        <f t="shared" si="10"/>
        <v xml:space="preserve"> </v>
      </c>
      <c r="M44" s="64" t="str">
        <f t="shared" si="55"/>
        <v xml:space="preserve"> </v>
      </c>
      <c r="N44" s="63" t="str">
        <f t="shared" si="56"/>
        <v/>
      </c>
      <c r="O44" s="59"/>
      <c r="P44" s="62"/>
      <c r="Q44" s="63" t="str">
        <f t="shared" si="57"/>
        <v xml:space="preserve"> </v>
      </c>
      <c r="R44" s="64" t="str">
        <f t="shared" si="13"/>
        <v xml:space="preserve"> </v>
      </c>
      <c r="S44" s="64" t="str">
        <f t="shared" si="58"/>
        <v xml:space="preserve"> </v>
      </c>
      <c r="T44" s="63" t="str">
        <f t="shared" si="59"/>
        <v/>
      </c>
      <c r="U44" s="62"/>
      <c r="V44" s="63" t="str">
        <f t="shared" si="60"/>
        <v xml:space="preserve"> </v>
      </c>
      <c r="W44" s="64" t="str">
        <f t="shared" si="16"/>
        <v xml:space="preserve"> </v>
      </c>
      <c r="X44" s="64" t="str">
        <f t="shared" si="61"/>
        <v xml:space="preserve"> </v>
      </c>
      <c r="Y44" s="63" t="str">
        <f t="shared" si="62"/>
        <v/>
      </c>
      <c r="Z44" s="3"/>
      <c r="AA44" s="144">
        <f>'BKD_Rev Req''t_yrs 1-3'!J43</f>
        <v>0</v>
      </c>
      <c r="AB44" s="140" t="str">
        <f t="shared" si="23"/>
        <v xml:space="preserve"> </v>
      </c>
      <c r="AC44" s="141">
        <f t="shared" si="24"/>
        <v>1900</v>
      </c>
      <c r="AD44" s="141" t="str">
        <f t="shared" si="25"/>
        <v xml:space="preserve"> </v>
      </c>
      <c r="AE44" s="141">
        <f>IFERROR(IF(AD44=2022,'Calculator Data Summary'!$G$20,VLOOKUP(AD44,Input!$B$9:$D$11,2,FALSE)),0)</f>
        <v>0</v>
      </c>
      <c r="AF44" s="145" cm="1">
        <f t="array" ref="AF44">IF(AD44=2022,SUMPRODUCT(
(AB44='Calculator Data Summary'!$A$8:$A$20)*'Calculator Data Summary'!$G$8:$G$20),SUMPRODUCT((AB44='Calculator Data Summary'!$A$8:$A$19)*(AD44='Calculator Data Summary'!$G$7:$I$7)*'Calculator Data Summary'!$G$8:$I$19))</f>
        <v>0</v>
      </c>
      <c r="AG44" s="141">
        <f>IFERROR(IF(AD44=2022,'Calculator Data Summary'!$J$20,VLOOKUP(AD44,Input!$B$9:$D$11,3,FALSE)),0)</f>
        <v>0</v>
      </c>
      <c r="AH44" s="145" cm="1">
        <f t="array" ref="AH44">IF(AD44=2022,
SUMPRODUCT((AB44='Calculator Data Summary'!$A$8:$A$20)*'Calculator Data Summary'!$M$8:$M$20),
SUMPRODUCT((AB44='Calculator Data Summary'!$A$8:$A$19)*(AD44='Calculator Data Summary'!$O$7:$Q$7)*'Calculator Data Summary'!$O$8:$Q$19))</f>
        <v>0</v>
      </c>
      <c r="AI44" s="145" cm="1">
        <f t="array" ref="AI44">IF(AD44=2022,
SUMPRODUCT((AB44='Calculator Data Summary'!$A$8:$A$20)*'Calculator Data Summary'!$S$8:$S$20),
SUMPRODUCT((AB44='Calculator Data Summary'!$A$8:$A$19)*(AD44='Calculator Data Summary'!$V$7:$Y$7)*'Calculator Data Summary'!$V$8:$Y$19))</f>
        <v>0</v>
      </c>
      <c r="AJ44" s="145" cm="1">
        <f t="array" ref="AJ44">IF(AD44=2022,
SUMPRODUCT((AB44='Calculator Data Summary'!$A$8:$A$20)*'Calculator Data Summary'!$Y$8:$Y$20),
SUMPRODUCT((AB44='Calculator Data Summary'!$A$8:$A$19)*(AD44='Calculator Data Summary'!$AD$7:$AG$7)*'Calculator Data Summary'!$AD$8:$AG$19))</f>
        <v>0</v>
      </c>
    </row>
    <row r="45" spans="1:36" x14ac:dyDescent="0.25">
      <c r="A45" s="3">
        <f>'BKD_Rev Req''t_yrs 1-3'!A44</f>
        <v>0</v>
      </c>
      <c r="B45" s="3">
        <f>'BKD_Rev Req''t_yrs 1-3'!B44</f>
        <v>0</v>
      </c>
      <c r="C45" s="3">
        <f>'BKD_Rev Req''t_yrs 1-3'!C44</f>
        <v>0</v>
      </c>
      <c r="D45" s="144"/>
      <c r="E45" s="62"/>
      <c r="F45" s="63" t="str">
        <f t="shared" si="51"/>
        <v xml:space="preserve"> </v>
      </c>
      <c r="G45" s="64" t="str">
        <f t="shared" si="7"/>
        <v xml:space="preserve"> </v>
      </c>
      <c r="H45" s="64" t="str">
        <f t="shared" si="52"/>
        <v xml:space="preserve"> </v>
      </c>
      <c r="I45" s="63" t="str">
        <f t="shared" si="53"/>
        <v/>
      </c>
      <c r="J45" s="62"/>
      <c r="K45" s="63" t="str">
        <f t="shared" si="54"/>
        <v xml:space="preserve"> </v>
      </c>
      <c r="L45" s="64" t="str">
        <f t="shared" si="10"/>
        <v xml:space="preserve"> </v>
      </c>
      <c r="M45" s="64" t="str">
        <f t="shared" si="55"/>
        <v xml:space="preserve"> </v>
      </c>
      <c r="N45" s="63" t="str">
        <f t="shared" si="56"/>
        <v/>
      </c>
      <c r="O45" s="59"/>
      <c r="P45" s="62"/>
      <c r="Q45" s="63" t="str">
        <f t="shared" si="57"/>
        <v xml:space="preserve"> </v>
      </c>
      <c r="R45" s="64" t="str">
        <f t="shared" si="13"/>
        <v xml:space="preserve"> </v>
      </c>
      <c r="S45" s="64" t="str">
        <f t="shared" si="58"/>
        <v xml:space="preserve"> </v>
      </c>
      <c r="T45" s="63" t="str">
        <f t="shared" si="59"/>
        <v/>
      </c>
      <c r="U45" s="62"/>
      <c r="V45" s="63" t="str">
        <f t="shared" si="60"/>
        <v xml:space="preserve"> </v>
      </c>
      <c r="W45" s="64" t="str">
        <f t="shared" si="16"/>
        <v xml:space="preserve"> </v>
      </c>
      <c r="X45" s="64" t="str">
        <f t="shared" si="61"/>
        <v xml:space="preserve"> </v>
      </c>
      <c r="Y45" s="63" t="str">
        <f t="shared" si="62"/>
        <v/>
      </c>
      <c r="Z45" s="3"/>
      <c r="AA45" s="144">
        <f>'BKD_Rev Req''t_yrs 1-3'!J44</f>
        <v>0</v>
      </c>
      <c r="AB45" s="140" t="str">
        <f t="shared" si="23"/>
        <v xml:space="preserve"> </v>
      </c>
      <c r="AC45" s="141">
        <f t="shared" si="24"/>
        <v>1900</v>
      </c>
      <c r="AD45" s="141" t="str">
        <f t="shared" si="25"/>
        <v xml:space="preserve"> </v>
      </c>
      <c r="AE45" s="141">
        <f>IFERROR(IF(AD45=2022,'Calculator Data Summary'!$G$20,VLOOKUP(AD45,Input!$B$9:$D$11,2,FALSE)),0)</f>
        <v>0</v>
      </c>
      <c r="AF45" s="145" cm="1">
        <f t="array" ref="AF45">IF(AD45=2022,SUMPRODUCT(
(AB45='Calculator Data Summary'!$A$8:$A$20)*'Calculator Data Summary'!$G$8:$G$20),SUMPRODUCT((AB45='Calculator Data Summary'!$A$8:$A$19)*(AD45='Calculator Data Summary'!$G$7:$I$7)*'Calculator Data Summary'!$G$8:$I$19))</f>
        <v>0</v>
      </c>
      <c r="AG45" s="141">
        <f>IFERROR(IF(AD45=2022,'Calculator Data Summary'!$J$20,VLOOKUP(AD45,Input!$B$9:$D$11,3,FALSE)),0)</f>
        <v>0</v>
      </c>
      <c r="AH45" s="145" cm="1">
        <f t="array" ref="AH45">IF(AD45=2022,
SUMPRODUCT((AB45='Calculator Data Summary'!$A$8:$A$20)*'Calculator Data Summary'!$M$8:$M$20),
SUMPRODUCT((AB45='Calculator Data Summary'!$A$8:$A$19)*(AD45='Calculator Data Summary'!$O$7:$Q$7)*'Calculator Data Summary'!$O$8:$Q$19))</f>
        <v>0</v>
      </c>
      <c r="AI45" s="145" cm="1">
        <f t="array" ref="AI45">IF(AD45=2022,
SUMPRODUCT((AB45='Calculator Data Summary'!$A$8:$A$20)*'Calculator Data Summary'!$S$8:$S$20),
SUMPRODUCT((AB45='Calculator Data Summary'!$A$8:$A$19)*(AD45='Calculator Data Summary'!$V$7:$Y$7)*'Calculator Data Summary'!$V$8:$Y$19))</f>
        <v>0</v>
      </c>
      <c r="AJ45" s="145" cm="1">
        <f t="array" ref="AJ45">IF(AD45=2022,
SUMPRODUCT((AB45='Calculator Data Summary'!$A$8:$A$20)*'Calculator Data Summary'!$Y$8:$Y$20),
SUMPRODUCT((AB45='Calculator Data Summary'!$A$8:$A$19)*(AD45='Calculator Data Summary'!$AD$7:$AG$7)*'Calculator Data Summary'!$AD$8:$AG$19))</f>
        <v>0</v>
      </c>
    </row>
    <row r="46" spans="1:36" x14ac:dyDescent="0.25">
      <c r="A46" s="3">
        <f>'BKD_Rev Req''t_yrs 1-3'!A45</f>
        <v>0</v>
      </c>
      <c r="B46" s="3">
        <f>'BKD_Rev Req''t_yrs 1-3'!B45</f>
        <v>0</v>
      </c>
      <c r="C46" s="3">
        <f>'BKD_Rev Req''t_yrs 1-3'!C45</f>
        <v>0</v>
      </c>
      <c r="D46" s="144"/>
      <c r="E46" s="62"/>
      <c r="F46" s="63" t="str">
        <f t="shared" si="51"/>
        <v xml:space="preserve"> </v>
      </c>
      <c r="G46" s="64" t="str">
        <f t="shared" si="7"/>
        <v xml:space="preserve"> </v>
      </c>
      <c r="H46" s="64" t="str">
        <f t="shared" si="52"/>
        <v xml:space="preserve"> </v>
      </c>
      <c r="I46" s="63" t="str">
        <f t="shared" si="53"/>
        <v/>
      </c>
      <c r="J46" s="62"/>
      <c r="K46" s="63" t="str">
        <f t="shared" si="54"/>
        <v xml:space="preserve"> </v>
      </c>
      <c r="L46" s="64" t="str">
        <f t="shared" si="10"/>
        <v xml:space="preserve"> </v>
      </c>
      <c r="M46" s="64" t="str">
        <f t="shared" si="55"/>
        <v xml:space="preserve"> </v>
      </c>
      <c r="N46" s="63" t="str">
        <f t="shared" si="56"/>
        <v/>
      </c>
      <c r="O46" s="59"/>
      <c r="P46" s="62"/>
      <c r="Q46" s="63" t="str">
        <f t="shared" si="57"/>
        <v xml:space="preserve"> </v>
      </c>
      <c r="R46" s="64" t="str">
        <f t="shared" si="13"/>
        <v xml:space="preserve"> </v>
      </c>
      <c r="S46" s="64" t="str">
        <f t="shared" si="58"/>
        <v xml:space="preserve"> </v>
      </c>
      <c r="T46" s="63" t="str">
        <f t="shared" si="59"/>
        <v/>
      </c>
      <c r="U46" s="62"/>
      <c r="V46" s="63" t="str">
        <f t="shared" si="60"/>
        <v xml:space="preserve"> </v>
      </c>
      <c r="W46" s="64" t="str">
        <f t="shared" si="16"/>
        <v xml:space="preserve"> </v>
      </c>
      <c r="X46" s="64" t="str">
        <f t="shared" si="61"/>
        <v xml:space="preserve"> </v>
      </c>
      <c r="Y46" s="63" t="str">
        <f t="shared" si="62"/>
        <v/>
      </c>
      <c r="Z46" s="3"/>
      <c r="AA46" s="144">
        <f>'BKD_Rev Req''t_yrs 1-3'!J45</f>
        <v>0</v>
      </c>
      <c r="AB46" s="140" t="str">
        <f t="shared" si="23"/>
        <v xml:space="preserve"> </v>
      </c>
      <c r="AC46" s="141">
        <f t="shared" si="24"/>
        <v>1900</v>
      </c>
      <c r="AD46" s="141" t="str">
        <f t="shared" si="25"/>
        <v xml:space="preserve"> </v>
      </c>
      <c r="AE46" s="141">
        <f>IFERROR(IF(AD46=2022,'Calculator Data Summary'!$G$20,VLOOKUP(AD46,Input!$B$9:$D$11,2,FALSE)),0)</f>
        <v>0</v>
      </c>
      <c r="AF46" s="145" cm="1">
        <f t="array" ref="AF46">IF(AD46=2022,SUMPRODUCT(
(AB46='Calculator Data Summary'!$A$8:$A$20)*'Calculator Data Summary'!$G$8:$G$20),SUMPRODUCT((AB46='Calculator Data Summary'!$A$8:$A$19)*(AD46='Calculator Data Summary'!$G$7:$I$7)*'Calculator Data Summary'!$G$8:$I$19))</f>
        <v>0</v>
      </c>
      <c r="AG46" s="141">
        <f>IFERROR(IF(AD46=2022,'Calculator Data Summary'!$J$20,VLOOKUP(AD46,Input!$B$9:$D$11,3,FALSE)),0)</f>
        <v>0</v>
      </c>
      <c r="AH46" s="145" cm="1">
        <f t="array" ref="AH46">IF(AD46=2022,
SUMPRODUCT((AB46='Calculator Data Summary'!$A$8:$A$20)*'Calculator Data Summary'!$M$8:$M$20),
SUMPRODUCT((AB46='Calculator Data Summary'!$A$8:$A$19)*(AD46='Calculator Data Summary'!$O$7:$Q$7)*'Calculator Data Summary'!$O$8:$Q$19))</f>
        <v>0</v>
      </c>
      <c r="AI46" s="145" cm="1">
        <f t="array" ref="AI46">IF(AD46=2022,
SUMPRODUCT((AB46='Calculator Data Summary'!$A$8:$A$20)*'Calculator Data Summary'!$S$8:$S$20),
SUMPRODUCT((AB46='Calculator Data Summary'!$A$8:$A$19)*(AD46='Calculator Data Summary'!$V$7:$Y$7)*'Calculator Data Summary'!$V$8:$Y$19))</f>
        <v>0</v>
      </c>
      <c r="AJ46" s="145" cm="1">
        <f t="array" ref="AJ46">IF(AD46=2022,
SUMPRODUCT((AB46='Calculator Data Summary'!$A$8:$A$20)*'Calculator Data Summary'!$Y$8:$Y$20),
SUMPRODUCT((AB46='Calculator Data Summary'!$A$8:$A$19)*(AD46='Calculator Data Summary'!$AD$7:$AG$7)*'Calculator Data Summary'!$AD$8:$AG$19))</f>
        <v>0</v>
      </c>
    </row>
    <row r="47" spans="1:36" x14ac:dyDescent="0.25">
      <c r="A47" s="3">
        <f>'BKD_Rev Req''t_yrs 1-3'!A46</f>
        <v>0</v>
      </c>
      <c r="B47" s="3">
        <f>'BKD_Rev Req''t_yrs 1-3'!B46</f>
        <v>0</v>
      </c>
      <c r="C47" s="3">
        <f>'BKD_Rev Req''t_yrs 1-3'!C46</f>
        <v>0</v>
      </c>
      <c r="D47" s="144"/>
      <c r="E47" s="62"/>
      <c r="F47" s="63" t="str">
        <f t="shared" si="51"/>
        <v xml:space="preserve"> </v>
      </c>
      <c r="G47" s="64" t="str">
        <f t="shared" si="7"/>
        <v xml:space="preserve"> </v>
      </c>
      <c r="H47" s="64" t="str">
        <f t="shared" si="52"/>
        <v xml:space="preserve"> </v>
      </c>
      <c r="I47" s="63" t="str">
        <f t="shared" si="53"/>
        <v/>
      </c>
      <c r="J47" s="62"/>
      <c r="K47" s="63" t="str">
        <f t="shared" si="54"/>
        <v xml:space="preserve"> </v>
      </c>
      <c r="L47" s="64" t="str">
        <f t="shared" si="10"/>
        <v xml:space="preserve"> </v>
      </c>
      <c r="M47" s="64" t="str">
        <f t="shared" si="55"/>
        <v xml:space="preserve"> </v>
      </c>
      <c r="N47" s="63" t="str">
        <f t="shared" si="56"/>
        <v/>
      </c>
      <c r="O47" s="59"/>
      <c r="P47" s="62"/>
      <c r="Q47" s="63" t="str">
        <f t="shared" si="57"/>
        <v xml:space="preserve"> </v>
      </c>
      <c r="R47" s="64" t="str">
        <f t="shared" si="13"/>
        <v xml:space="preserve"> </v>
      </c>
      <c r="S47" s="64" t="str">
        <f t="shared" si="58"/>
        <v xml:space="preserve"> </v>
      </c>
      <c r="T47" s="63" t="str">
        <f t="shared" si="59"/>
        <v/>
      </c>
      <c r="U47" s="62"/>
      <c r="V47" s="63" t="str">
        <f t="shared" si="60"/>
        <v xml:space="preserve"> </v>
      </c>
      <c r="W47" s="64" t="str">
        <f t="shared" si="16"/>
        <v xml:space="preserve"> </v>
      </c>
      <c r="X47" s="64" t="str">
        <f t="shared" si="61"/>
        <v xml:space="preserve"> </v>
      </c>
      <c r="Y47" s="63" t="str">
        <f t="shared" si="62"/>
        <v/>
      </c>
      <c r="Z47" s="3"/>
      <c r="AA47" s="144">
        <f>'BKD_Rev Req''t_yrs 1-3'!J46</f>
        <v>0</v>
      </c>
      <c r="AB47" s="140" t="str">
        <f t="shared" si="23"/>
        <v xml:space="preserve"> </v>
      </c>
      <c r="AC47" s="141">
        <f t="shared" si="24"/>
        <v>1900</v>
      </c>
      <c r="AD47" s="141" t="str">
        <f t="shared" si="25"/>
        <v xml:space="preserve"> </v>
      </c>
      <c r="AE47" s="141">
        <f>IFERROR(IF(AD47=2022,'Calculator Data Summary'!$G$20,VLOOKUP(AD47,Input!$B$9:$D$11,2,FALSE)),0)</f>
        <v>0</v>
      </c>
      <c r="AF47" s="145" cm="1">
        <f t="array" ref="AF47">IF(AD47=2022,SUMPRODUCT(
(AB47='Calculator Data Summary'!$A$8:$A$20)*'Calculator Data Summary'!$G$8:$G$20),SUMPRODUCT((AB47='Calculator Data Summary'!$A$8:$A$19)*(AD47='Calculator Data Summary'!$G$7:$I$7)*'Calculator Data Summary'!$G$8:$I$19))</f>
        <v>0</v>
      </c>
      <c r="AG47" s="141">
        <f>IFERROR(IF(AD47=2022,'Calculator Data Summary'!$J$20,VLOOKUP(AD47,Input!$B$9:$D$11,3,FALSE)),0)</f>
        <v>0</v>
      </c>
      <c r="AH47" s="145" cm="1">
        <f t="array" ref="AH47">IF(AD47=2022,
SUMPRODUCT((AB47='Calculator Data Summary'!$A$8:$A$20)*'Calculator Data Summary'!$M$8:$M$20),
SUMPRODUCT((AB47='Calculator Data Summary'!$A$8:$A$19)*(AD47='Calculator Data Summary'!$O$7:$Q$7)*'Calculator Data Summary'!$O$8:$Q$19))</f>
        <v>0</v>
      </c>
      <c r="AI47" s="145" cm="1">
        <f t="array" ref="AI47">IF(AD47=2022,
SUMPRODUCT((AB47='Calculator Data Summary'!$A$8:$A$20)*'Calculator Data Summary'!$S$8:$S$20),
SUMPRODUCT((AB47='Calculator Data Summary'!$A$8:$A$19)*(AD47='Calculator Data Summary'!$V$7:$Y$7)*'Calculator Data Summary'!$V$8:$Y$19))</f>
        <v>0</v>
      </c>
      <c r="AJ47" s="145" cm="1">
        <f t="array" ref="AJ47">IF(AD47=2022,
SUMPRODUCT((AB47='Calculator Data Summary'!$A$8:$A$20)*'Calculator Data Summary'!$Y$8:$Y$20),
SUMPRODUCT((AB47='Calculator Data Summary'!$A$8:$A$19)*(AD47='Calculator Data Summary'!$AD$7:$AG$7)*'Calculator Data Summary'!$AD$8:$AG$19))</f>
        <v>0</v>
      </c>
    </row>
    <row r="48" spans="1:36" x14ac:dyDescent="0.25">
      <c r="A48" s="3">
        <f>'BKD_Rev Req''t_yrs 1-3'!A47</f>
        <v>0</v>
      </c>
      <c r="B48" s="3">
        <f>'BKD_Rev Req''t_yrs 1-3'!B47</f>
        <v>0</v>
      </c>
      <c r="C48" s="3">
        <f>'BKD_Rev Req''t_yrs 1-3'!C47</f>
        <v>0</v>
      </c>
      <c r="D48" s="144"/>
      <c r="E48" s="62"/>
      <c r="F48" s="63" t="str">
        <f t="shared" si="51"/>
        <v xml:space="preserve"> </v>
      </c>
      <c r="G48" s="64" t="str">
        <f t="shared" si="7"/>
        <v xml:space="preserve"> </v>
      </c>
      <c r="H48" s="64" t="str">
        <f t="shared" si="52"/>
        <v xml:space="preserve"> </v>
      </c>
      <c r="I48" s="63" t="str">
        <f t="shared" si="53"/>
        <v/>
      </c>
      <c r="J48" s="62"/>
      <c r="K48" s="63" t="str">
        <f t="shared" si="54"/>
        <v xml:space="preserve"> </v>
      </c>
      <c r="L48" s="64" t="str">
        <f t="shared" si="10"/>
        <v xml:space="preserve"> </v>
      </c>
      <c r="M48" s="64" t="str">
        <f t="shared" si="55"/>
        <v xml:space="preserve"> </v>
      </c>
      <c r="N48" s="63" t="str">
        <f t="shared" si="56"/>
        <v/>
      </c>
      <c r="O48" s="59"/>
      <c r="P48" s="62"/>
      <c r="Q48" s="63" t="str">
        <f t="shared" si="57"/>
        <v xml:space="preserve"> </v>
      </c>
      <c r="R48" s="64" t="str">
        <f t="shared" si="13"/>
        <v xml:space="preserve"> </v>
      </c>
      <c r="S48" s="64" t="str">
        <f t="shared" si="58"/>
        <v xml:space="preserve"> </v>
      </c>
      <c r="T48" s="63" t="str">
        <f t="shared" si="59"/>
        <v/>
      </c>
      <c r="U48" s="62"/>
      <c r="V48" s="63" t="str">
        <f t="shared" si="60"/>
        <v xml:space="preserve"> </v>
      </c>
      <c r="W48" s="64" t="str">
        <f t="shared" si="16"/>
        <v xml:space="preserve"> </v>
      </c>
      <c r="X48" s="64" t="str">
        <f t="shared" si="61"/>
        <v xml:space="preserve"> </v>
      </c>
      <c r="Y48" s="63" t="str">
        <f t="shared" si="62"/>
        <v/>
      </c>
      <c r="Z48" s="3"/>
      <c r="AA48" s="144">
        <f>'BKD_Rev Req''t_yrs 1-3'!J47</f>
        <v>0</v>
      </c>
      <c r="AB48" s="140" t="str">
        <f t="shared" si="23"/>
        <v xml:space="preserve"> </v>
      </c>
      <c r="AC48" s="141">
        <f t="shared" si="24"/>
        <v>1900</v>
      </c>
      <c r="AD48" s="141" t="str">
        <f t="shared" si="25"/>
        <v xml:space="preserve"> </v>
      </c>
      <c r="AE48" s="141">
        <f>IFERROR(IF(AD48=2022,'Calculator Data Summary'!$G$20,VLOOKUP(AD48,Input!$B$9:$D$11,2,FALSE)),0)</f>
        <v>0</v>
      </c>
      <c r="AF48" s="145" cm="1">
        <f t="array" ref="AF48">IF(AD48=2022,SUMPRODUCT(
(AB48='Calculator Data Summary'!$A$8:$A$20)*'Calculator Data Summary'!$G$8:$G$20),SUMPRODUCT((AB48='Calculator Data Summary'!$A$8:$A$19)*(AD48='Calculator Data Summary'!$G$7:$I$7)*'Calculator Data Summary'!$G$8:$I$19))</f>
        <v>0</v>
      </c>
      <c r="AG48" s="141">
        <f>IFERROR(IF(AD48=2022,'Calculator Data Summary'!$J$20,VLOOKUP(AD48,Input!$B$9:$D$11,3,FALSE)),0)</f>
        <v>0</v>
      </c>
      <c r="AH48" s="145" cm="1">
        <f t="array" ref="AH48">IF(AD48=2022,
SUMPRODUCT((AB48='Calculator Data Summary'!$A$8:$A$20)*'Calculator Data Summary'!$M$8:$M$20),
SUMPRODUCT((AB48='Calculator Data Summary'!$A$8:$A$19)*(AD48='Calculator Data Summary'!$O$7:$Q$7)*'Calculator Data Summary'!$O$8:$Q$19))</f>
        <v>0</v>
      </c>
      <c r="AI48" s="145" cm="1">
        <f t="array" ref="AI48">IF(AD48=2022,
SUMPRODUCT((AB48='Calculator Data Summary'!$A$8:$A$20)*'Calculator Data Summary'!$S$8:$S$20),
SUMPRODUCT((AB48='Calculator Data Summary'!$A$8:$A$19)*(AD48='Calculator Data Summary'!$V$7:$Y$7)*'Calculator Data Summary'!$V$8:$Y$19))</f>
        <v>0</v>
      </c>
      <c r="AJ48" s="145" cm="1">
        <f t="array" ref="AJ48">IF(AD48=2022,
SUMPRODUCT((AB48='Calculator Data Summary'!$A$8:$A$20)*'Calculator Data Summary'!$Y$8:$Y$20),
SUMPRODUCT((AB48='Calculator Data Summary'!$A$8:$A$19)*(AD48='Calculator Data Summary'!$AD$7:$AG$7)*'Calculator Data Summary'!$AD$8:$AG$19))</f>
        <v>0</v>
      </c>
    </row>
    <row r="49" spans="1:36" x14ac:dyDescent="0.25">
      <c r="A49" s="3">
        <f>'BKD_Rev Req''t_yrs 1-3'!A48</f>
        <v>0</v>
      </c>
      <c r="B49" s="3">
        <f>'BKD_Rev Req''t_yrs 1-3'!B48</f>
        <v>0</v>
      </c>
      <c r="C49" s="3">
        <f>'BKD_Rev Req''t_yrs 1-3'!C48</f>
        <v>0</v>
      </c>
      <c r="D49" s="144"/>
      <c r="E49" s="62"/>
      <c r="F49" s="63" t="str">
        <f t="shared" si="51"/>
        <v xml:space="preserve"> </v>
      </c>
      <c r="G49" s="64" t="str">
        <f t="shared" si="7"/>
        <v xml:space="preserve"> </v>
      </c>
      <c r="H49" s="64" t="str">
        <f t="shared" si="52"/>
        <v xml:space="preserve"> </v>
      </c>
      <c r="I49" s="63" t="str">
        <f t="shared" si="53"/>
        <v/>
      </c>
      <c r="J49" s="62"/>
      <c r="K49" s="63" t="str">
        <f t="shared" si="54"/>
        <v xml:space="preserve"> </v>
      </c>
      <c r="L49" s="64" t="str">
        <f t="shared" si="10"/>
        <v xml:space="preserve"> </v>
      </c>
      <c r="M49" s="64" t="str">
        <f t="shared" si="55"/>
        <v xml:space="preserve"> </v>
      </c>
      <c r="N49" s="63" t="str">
        <f t="shared" si="56"/>
        <v/>
      </c>
      <c r="O49" s="59"/>
      <c r="P49" s="62"/>
      <c r="Q49" s="63" t="str">
        <f t="shared" si="57"/>
        <v xml:space="preserve"> </v>
      </c>
      <c r="R49" s="64" t="str">
        <f t="shared" si="13"/>
        <v xml:space="preserve"> </v>
      </c>
      <c r="S49" s="64" t="str">
        <f t="shared" si="58"/>
        <v xml:space="preserve"> </v>
      </c>
      <c r="T49" s="63" t="str">
        <f t="shared" si="59"/>
        <v/>
      </c>
      <c r="U49" s="62"/>
      <c r="V49" s="63" t="str">
        <f t="shared" si="60"/>
        <v xml:space="preserve"> </v>
      </c>
      <c r="W49" s="64" t="str">
        <f t="shared" si="16"/>
        <v xml:space="preserve"> </v>
      </c>
      <c r="X49" s="64" t="str">
        <f t="shared" si="61"/>
        <v xml:space="preserve"> </v>
      </c>
      <c r="Y49" s="63" t="str">
        <f t="shared" si="62"/>
        <v/>
      </c>
      <c r="Z49" s="3"/>
      <c r="AA49" s="144">
        <f>'BKD_Rev Req''t_yrs 1-3'!J48</f>
        <v>0</v>
      </c>
      <c r="AB49" s="140" t="str">
        <f t="shared" si="23"/>
        <v xml:space="preserve"> </v>
      </c>
      <c r="AC49" s="141">
        <f t="shared" si="24"/>
        <v>1900</v>
      </c>
      <c r="AD49" s="141" t="str">
        <f t="shared" si="25"/>
        <v xml:space="preserve"> </v>
      </c>
      <c r="AE49" s="141">
        <f>IFERROR(IF(AD49=2022,'Calculator Data Summary'!$G$20,VLOOKUP(AD49,Input!$B$9:$D$11,2,FALSE)),0)</f>
        <v>0</v>
      </c>
      <c r="AF49" s="145" cm="1">
        <f t="array" ref="AF49">IF(AD49=2022,SUMPRODUCT(
(AB49='Calculator Data Summary'!$A$8:$A$20)*'Calculator Data Summary'!$G$8:$G$20),SUMPRODUCT((AB49='Calculator Data Summary'!$A$8:$A$19)*(AD49='Calculator Data Summary'!$G$7:$I$7)*'Calculator Data Summary'!$G$8:$I$19))</f>
        <v>0</v>
      </c>
      <c r="AG49" s="141">
        <f>IFERROR(IF(AD49=2022,'Calculator Data Summary'!$J$20,VLOOKUP(AD49,Input!$B$9:$D$11,3,FALSE)),0)</f>
        <v>0</v>
      </c>
      <c r="AH49" s="145" cm="1">
        <f t="array" ref="AH49">IF(AD49=2022,
SUMPRODUCT((AB49='Calculator Data Summary'!$A$8:$A$20)*'Calculator Data Summary'!$M$8:$M$20),
SUMPRODUCT((AB49='Calculator Data Summary'!$A$8:$A$19)*(AD49='Calculator Data Summary'!$O$7:$Q$7)*'Calculator Data Summary'!$O$8:$Q$19))</f>
        <v>0</v>
      </c>
      <c r="AI49" s="145" cm="1">
        <f t="array" ref="AI49">IF(AD49=2022,
SUMPRODUCT((AB49='Calculator Data Summary'!$A$8:$A$20)*'Calculator Data Summary'!$S$8:$S$20),
SUMPRODUCT((AB49='Calculator Data Summary'!$A$8:$A$19)*(AD49='Calculator Data Summary'!$V$7:$Y$7)*'Calculator Data Summary'!$V$8:$Y$19))</f>
        <v>0</v>
      </c>
      <c r="AJ49" s="145" cm="1">
        <f t="array" ref="AJ49">IF(AD49=2022,
SUMPRODUCT((AB49='Calculator Data Summary'!$A$8:$A$20)*'Calculator Data Summary'!$Y$8:$Y$20),
SUMPRODUCT((AB49='Calculator Data Summary'!$A$8:$A$19)*(AD49='Calculator Data Summary'!$AD$7:$AG$7)*'Calculator Data Summary'!$AD$8:$AG$19))</f>
        <v>0</v>
      </c>
    </row>
    <row r="50" spans="1:36" x14ac:dyDescent="0.25">
      <c r="A50" s="3">
        <f>'BKD_Rev Req''t_yrs 1-3'!A49</f>
        <v>0</v>
      </c>
      <c r="B50" s="3">
        <f>'BKD_Rev Req''t_yrs 1-3'!B49</f>
        <v>0</v>
      </c>
      <c r="C50" s="3">
        <f>'BKD_Rev Req''t_yrs 1-3'!C49</f>
        <v>0</v>
      </c>
      <c r="D50" s="144"/>
      <c r="E50" s="62"/>
      <c r="F50" s="63" t="str">
        <f t="shared" si="51"/>
        <v xml:space="preserve"> </v>
      </c>
      <c r="G50" s="64" t="str">
        <f t="shared" si="7"/>
        <v xml:space="preserve"> </v>
      </c>
      <c r="H50" s="64" t="str">
        <f t="shared" si="52"/>
        <v xml:space="preserve"> </v>
      </c>
      <c r="I50" s="63" t="str">
        <f t="shared" si="53"/>
        <v/>
      </c>
      <c r="J50" s="62"/>
      <c r="K50" s="63" t="str">
        <f t="shared" si="54"/>
        <v xml:space="preserve"> </v>
      </c>
      <c r="L50" s="64" t="str">
        <f t="shared" si="10"/>
        <v xml:space="preserve"> </v>
      </c>
      <c r="M50" s="64" t="str">
        <f t="shared" si="55"/>
        <v xml:space="preserve"> </v>
      </c>
      <c r="N50" s="63" t="str">
        <f t="shared" si="56"/>
        <v/>
      </c>
      <c r="O50" s="59"/>
      <c r="P50" s="62"/>
      <c r="Q50" s="63" t="str">
        <f t="shared" si="57"/>
        <v xml:space="preserve"> </v>
      </c>
      <c r="R50" s="64" t="str">
        <f t="shared" si="13"/>
        <v xml:space="preserve"> </v>
      </c>
      <c r="S50" s="64" t="str">
        <f t="shared" si="58"/>
        <v xml:space="preserve"> </v>
      </c>
      <c r="T50" s="63" t="str">
        <f t="shared" si="59"/>
        <v/>
      </c>
      <c r="U50" s="62"/>
      <c r="V50" s="63" t="str">
        <f t="shared" si="60"/>
        <v xml:space="preserve"> </v>
      </c>
      <c r="W50" s="64" t="str">
        <f t="shared" si="16"/>
        <v xml:space="preserve"> </v>
      </c>
      <c r="X50" s="64" t="str">
        <f t="shared" si="61"/>
        <v xml:space="preserve"> </v>
      </c>
      <c r="Y50" s="63" t="str">
        <f t="shared" si="62"/>
        <v/>
      </c>
      <c r="Z50" s="3"/>
      <c r="AA50" s="144">
        <f>'BKD_Rev Req''t_yrs 1-3'!J49</f>
        <v>0</v>
      </c>
      <c r="AB50" s="140" t="str">
        <f t="shared" si="23"/>
        <v xml:space="preserve"> </v>
      </c>
      <c r="AC50" s="141">
        <f t="shared" si="24"/>
        <v>1900</v>
      </c>
      <c r="AD50" s="141" t="str">
        <f t="shared" si="25"/>
        <v xml:space="preserve"> </v>
      </c>
      <c r="AE50" s="141">
        <f>IFERROR(IF(AD50=2022,'Calculator Data Summary'!$G$20,VLOOKUP(AD50,Input!$B$9:$D$11,2,FALSE)),0)</f>
        <v>0</v>
      </c>
      <c r="AF50" s="145" cm="1">
        <f t="array" ref="AF50">IF(AD50=2022,SUMPRODUCT(
(AB50='Calculator Data Summary'!$A$8:$A$20)*'Calculator Data Summary'!$G$8:$G$20),SUMPRODUCT((AB50='Calculator Data Summary'!$A$8:$A$19)*(AD50='Calculator Data Summary'!$G$7:$I$7)*'Calculator Data Summary'!$G$8:$I$19))</f>
        <v>0</v>
      </c>
      <c r="AG50" s="141">
        <f>IFERROR(IF(AD50=2022,'Calculator Data Summary'!$J$20,VLOOKUP(AD50,Input!$B$9:$D$11,3,FALSE)),0)</f>
        <v>0</v>
      </c>
      <c r="AH50" s="145" cm="1">
        <f t="array" ref="AH50">IF(AD50=2022,
SUMPRODUCT((AB50='Calculator Data Summary'!$A$8:$A$20)*'Calculator Data Summary'!$M$8:$M$20),
SUMPRODUCT((AB50='Calculator Data Summary'!$A$8:$A$19)*(AD50='Calculator Data Summary'!$O$7:$Q$7)*'Calculator Data Summary'!$O$8:$Q$19))</f>
        <v>0</v>
      </c>
      <c r="AI50" s="145" cm="1">
        <f t="array" ref="AI50">IF(AD50=2022,
SUMPRODUCT((AB50='Calculator Data Summary'!$A$8:$A$20)*'Calculator Data Summary'!$S$8:$S$20),
SUMPRODUCT((AB50='Calculator Data Summary'!$A$8:$A$19)*(AD50='Calculator Data Summary'!$V$7:$Y$7)*'Calculator Data Summary'!$V$8:$Y$19))</f>
        <v>0</v>
      </c>
      <c r="AJ50" s="145" cm="1">
        <f t="array" ref="AJ50">IF(AD50=2022,
SUMPRODUCT((AB50='Calculator Data Summary'!$A$8:$A$20)*'Calculator Data Summary'!$Y$8:$Y$20),
SUMPRODUCT((AB50='Calculator Data Summary'!$A$8:$A$19)*(AD50='Calculator Data Summary'!$AD$7:$AG$7)*'Calculator Data Summary'!$AD$8:$AG$19))</f>
        <v>0</v>
      </c>
    </row>
    <row r="51" spans="1:36" x14ac:dyDescent="0.25">
      <c r="A51" s="3">
        <f>'BKD_Rev Req''t_yrs 1-3'!A50</f>
        <v>0</v>
      </c>
      <c r="B51" s="3">
        <f>'BKD_Rev Req''t_yrs 1-3'!B50</f>
        <v>0</v>
      </c>
      <c r="C51" s="3">
        <f>'BKD_Rev Req''t_yrs 1-3'!C50</f>
        <v>0</v>
      </c>
      <c r="D51" s="144"/>
      <c r="E51" s="62"/>
      <c r="F51" s="63" t="str">
        <f t="shared" si="51"/>
        <v xml:space="preserve"> </v>
      </c>
      <c r="G51" s="64" t="str">
        <f t="shared" si="7"/>
        <v xml:space="preserve"> </v>
      </c>
      <c r="H51" s="64" t="str">
        <f t="shared" si="52"/>
        <v xml:space="preserve"> </v>
      </c>
      <c r="I51" s="63" t="str">
        <f t="shared" si="53"/>
        <v/>
      </c>
      <c r="J51" s="62"/>
      <c r="K51" s="63" t="str">
        <f t="shared" si="54"/>
        <v xml:space="preserve"> </v>
      </c>
      <c r="L51" s="64" t="str">
        <f t="shared" si="10"/>
        <v xml:space="preserve"> </v>
      </c>
      <c r="M51" s="64" t="str">
        <f t="shared" si="55"/>
        <v xml:space="preserve"> </v>
      </c>
      <c r="N51" s="63" t="str">
        <f t="shared" si="56"/>
        <v/>
      </c>
      <c r="O51" s="59"/>
      <c r="P51" s="62"/>
      <c r="Q51" s="63" t="str">
        <f t="shared" si="57"/>
        <v xml:space="preserve"> </v>
      </c>
      <c r="R51" s="64" t="str">
        <f t="shared" si="13"/>
        <v xml:space="preserve"> </v>
      </c>
      <c r="S51" s="64" t="str">
        <f t="shared" si="58"/>
        <v xml:space="preserve"> </v>
      </c>
      <c r="T51" s="63" t="str">
        <f t="shared" si="59"/>
        <v/>
      </c>
      <c r="U51" s="62"/>
      <c r="V51" s="63" t="str">
        <f t="shared" si="60"/>
        <v xml:space="preserve"> </v>
      </c>
      <c r="W51" s="64" t="str">
        <f t="shared" si="16"/>
        <v xml:space="preserve"> </v>
      </c>
      <c r="X51" s="64" t="str">
        <f t="shared" si="61"/>
        <v xml:space="preserve"> </v>
      </c>
      <c r="Y51" s="63" t="str">
        <f t="shared" si="62"/>
        <v/>
      </c>
      <c r="Z51" s="3"/>
      <c r="AA51" s="144">
        <f>'BKD_Rev Req''t_yrs 1-3'!J50</f>
        <v>0</v>
      </c>
      <c r="AB51" s="140" t="str">
        <f t="shared" si="23"/>
        <v xml:space="preserve"> </v>
      </c>
      <c r="AC51" s="141">
        <f t="shared" si="24"/>
        <v>1900</v>
      </c>
      <c r="AD51" s="141" t="str">
        <f t="shared" si="25"/>
        <v xml:space="preserve"> </v>
      </c>
      <c r="AE51" s="141">
        <f>IFERROR(IF(AD51=2022,'Calculator Data Summary'!$G$20,VLOOKUP(AD51,Input!$B$9:$D$11,2,FALSE)),0)</f>
        <v>0</v>
      </c>
      <c r="AF51" s="145" cm="1">
        <f t="array" ref="AF51">IF(AD51=2022,SUMPRODUCT(
(AB51='Calculator Data Summary'!$A$8:$A$20)*'Calculator Data Summary'!$G$8:$G$20),SUMPRODUCT((AB51='Calculator Data Summary'!$A$8:$A$19)*(AD51='Calculator Data Summary'!$G$7:$I$7)*'Calculator Data Summary'!$G$8:$I$19))</f>
        <v>0</v>
      </c>
      <c r="AG51" s="141">
        <f>IFERROR(IF(AD51=2022,'Calculator Data Summary'!$J$20,VLOOKUP(AD51,Input!$B$9:$D$11,3,FALSE)),0)</f>
        <v>0</v>
      </c>
      <c r="AH51" s="145" cm="1">
        <f t="array" ref="AH51">IF(AD51=2022,
SUMPRODUCT((AB51='Calculator Data Summary'!$A$8:$A$20)*'Calculator Data Summary'!$M$8:$M$20),
SUMPRODUCT((AB51='Calculator Data Summary'!$A$8:$A$19)*(AD51='Calculator Data Summary'!$O$7:$Q$7)*'Calculator Data Summary'!$O$8:$Q$19))</f>
        <v>0</v>
      </c>
      <c r="AI51" s="145" cm="1">
        <f t="array" ref="AI51">IF(AD51=2022,
SUMPRODUCT((AB51='Calculator Data Summary'!$A$8:$A$20)*'Calculator Data Summary'!$S$8:$S$20),
SUMPRODUCT((AB51='Calculator Data Summary'!$A$8:$A$19)*(AD51='Calculator Data Summary'!$V$7:$Y$7)*'Calculator Data Summary'!$V$8:$Y$19))</f>
        <v>0</v>
      </c>
      <c r="AJ51" s="145" cm="1">
        <f t="array" ref="AJ51">IF(AD51=2022,
SUMPRODUCT((AB51='Calculator Data Summary'!$A$8:$A$20)*'Calculator Data Summary'!$Y$8:$Y$20),
SUMPRODUCT((AB51='Calculator Data Summary'!$A$8:$A$19)*(AD51='Calculator Data Summary'!$AD$7:$AG$7)*'Calculator Data Summary'!$AD$8:$AG$19))</f>
        <v>0</v>
      </c>
    </row>
    <row r="52" spans="1:36" x14ac:dyDescent="0.25">
      <c r="A52" s="3">
        <f>'BKD_Rev Req''t_yrs 1-3'!A51</f>
        <v>0</v>
      </c>
      <c r="B52" s="3">
        <f>'BKD_Rev Req''t_yrs 1-3'!B51</f>
        <v>0</v>
      </c>
      <c r="C52" s="3">
        <f>'BKD_Rev Req''t_yrs 1-3'!C51</f>
        <v>0</v>
      </c>
      <c r="D52" s="144"/>
      <c r="E52" s="62"/>
      <c r="F52" s="63" t="str">
        <f t="shared" si="51"/>
        <v xml:space="preserve"> </v>
      </c>
      <c r="G52" s="64" t="str">
        <f t="shared" si="7"/>
        <v xml:space="preserve"> </v>
      </c>
      <c r="H52" s="64" t="str">
        <f t="shared" si="52"/>
        <v xml:space="preserve"> </v>
      </c>
      <c r="I52" s="63" t="str">
        <f t="shared" si="53"/>
        <v/>
      </c>
      <c r="J52" s="62"/>
      <c r="K52" s="63" t="str">
        <f t="shared" si="54"/>
        <v xml:space="preserve"> </v>
      </c>
      <c r="L52" s="64" t="str">
        <f t="shared" si="10"/>
        <v xml:space="preserve"> </v>
      </c>
      <c r="M52" s="64" t="str">
        <f t="shared" si="55"/>
        <v xml:space="preserve"> </v>
      </c>
      <c r="N52" s="63" t="str">
        <f t="shared" si="56"/>
        <v/>
      </c>
      <c r="O52" s="59"/>
      <c r="P52" s="62"/>
      <c r="Q52" s="63" t="str">
        <f t="shared" si="57"/>
        <v xml:space="preserve"> </v>
      </c>
      <c r="R52" s="64" t="str">
        <f t="shared" si="13"/>
        <v xml:space="preserve"> </v>
      </c>
      <c r="S52" s="64" t="str">
        <f t="shared" si="58"/>
        <v xml:space="preserve"> </v>
      </c>
      <c r="T52" s="63" t="str">
        <f t="shared" si="59"/>
        <v/>
      </c>
      <c r="U52" s="62"/>
      <c r="V52" s="63" t="str">
        <f t="shared" si="60"/>
        <v xml:space="preserve"> </v>
      </c>
      <c r="W52" s="64" t="str">
        <f t="shared" si="16"/>
        <v xml:space="preserve"> </v>
      </c>
      <c r="X52" s="64" t="str">
        <f t="shared" si="61"/>
        <v xml:space="preserve"> </v>
      </c>
      <c r="Y52" s="63" t="str">
        <f t="shared" si="62"/>
        <v/>
      </c>
      <c r="Z52" s="3"/>
      <c r="AA52" s="144">
        <f>'BKD_Rev Req''t_yrs 1-3'!J51</f>
        <v>0</v>
      </c>
      <c r="AB52" s="140" t="str">
        <f t="shared" si="23"/>
        <v xml:space="preserve"> </v>
      </c>
      <c r="AC52" s="141">
        <f t="shared" si="24"/>
        <v>1900</v>
      </c>
      <c r="AD52" s="141" t="str">
        <f t="shared" si="25"/>
        <v xml:space="preserve"> </v>
      </c>
      <c r="AE52" s="141">
        <f>IFERROR(IF(AD52=2022,'Calculator Data Summary'!$G$20,VLOOKUP(AD52,Input!$B$9:$D$11,2,FALSE)),0)</f>
        <v>0</v>
      </c>
      <c r="AF52" s="145" cm="1">
        <f t="array" ref="AF52">IF(AD52=2022,SUMPRODUCT(
(AB52='Calculator Data Summary'!$A$8:$A$20)*'Calculator Data Summary'!$G$8:$G$20),SUMPRODUCT((AB52='Calculator Data Summary'!$A$8:$A$19)*(AD52='Calculator Data Summary'!$G$7:$I$7)*'Calculator Data Summary'!$G$8:$I$19))</f>
        <v>0</v>
      </c>
      <c r="AG52" s="141">
        <f>IFERROR(IF(AD52=2022,'Calculator Data Summary'!$J$20,VLOOKUP(AD52,Input!$B$9:$D$11,3,FALSE)),0)</f>
        <v>0</v>
      </c>
      <c r="AH52" s="145" cm="1">
        <f t="array" ref="AH52">IF(AD52=2022,
SUMPRODUCT((AB52='Calculator Data Summary'!$A$8:$A$20)*'Calculator Data Summary'!$M$8:$M$20),
SUMPRODUCT((AB52='Calculator Data Summary'!$A$8:$A$19)*(AD52='Calculator Data Summary'!$O$7:$Q$7)*'Calculator Data Summary'!$O$8:$Q$19))</f>
        <v>0</v>
      </c>
      <c r="AI52" s="145" cm="1">
        <f t="array" ref="AI52">IF(AD52=2022,
SUMPRODUCT((AB52='Calculator Data Summary'!$A$8:$A$20)*'Calculator Data Summary'!$S$8:$S$20),
SUMPRODUCT((AB52='Calculator Data Summary'!$A$8:$A$19)*(AD52='Calculator Data Summary'!$V$7:$Y$7)*'Calculator Data Summary'!$V$8:$Y$19))</f>
        <v>0</v>
      </c>
      <c r="AJ52" s="145" cm="1">
        <f t="array" ref="AJ52">IF(AD52=2022,
SUMPRODUCT((AB52='Calculator Data Summary'!$A$8:$A$20)*'Calculator Data Summary'!$Y$8:$Y$20),
SUMPRODUCT((AB52='Calculator Data Summary'!$A$8:$A$19)*(AD52='Calculator Data Summary'!$AD$7:$AG$7)*'Calculator Data Summary'!$AD$8:$AG$19))</f>
        <v>0</v>
      </c>
    </row>
    <row r="53" spans="1:36" x14ac:dyDescent="0.25">
      <c r="A53" s="3">
        <f>'BKD_Rev Req''t_yrs 1-3'!A52</f>
        <v>0</v>
      </c>
      <c r="B53" s="3">
        <f>'BKD_Rev Req''t_yrs 1-3'!B52</f>
        <v>0</v>
      </c>
      <c r="C53" s="3">
        <f>'BKD_Rev Req''t_yrs 1-3'!C52</f>
        <v>0</v>
      </c>
      <c r="D53" s="144"/>
      <c r="E53" s="62"/>
      <c r="F53" s="63" t="str">
        <f t="shared" si="51"/>
        <v xml:space="preserve"> </v>
      </c>
      <c r="G53" s="64" t="str">
        <f t="shared" si="7"/>
        <v xml:space="preserve"> </v>
      </c>
      <c r="H53" s="64" t="str">
        <f t="shared" si="52"/>
        <v xml:space="preserve"> </v>
      </c>
      <c r="I53" s="63" t="str">
        <f t="shared" si="53"/>
        <v/>
      </c>
      <c r="J53" s="62"/>
      <c r="K53" s="63" t="str">
        <f t="shared" si="54"/>
        <v xml:space="preserve"> </v>
      </c>
      <c r="L53" s="64" t="str">
        <f t="shared" si="10"/>
        <v xml:space="preserve"> </v>
      </c>
      <c r="M53" s="64" t="str">
        <f t="shared" si="55"/>
        <v xml:space="preserve"> </v>
      </c>
      <c r="N53" s="63" t="str">
        <f t="shared" si="56"/>
        <v/>
      </c>
      <c r="O53" s="59"/>
      <c r="P53" s="62"/>
      <c r="Q53" s="63" t="str">
        <f t="shared" si="57"/>
        <v xml:space="preserve"> </v>
      </c>
      <c r="R53" s="64" t="str">
        <f t="shared" si="13"/>
        <v xml:space="preserve"> </v>
      </c>
      <c r="S53" s="64" t="str">
        <f t="shared" si="58"/>
        <v xml:space="preserve"> </v>
      </c>
      <c r="T53" s="63" t="str">
        <f t="shared" si="59"/>
        <v/>
      </c>
      <c r="U53" s="62"/>
      <c r="V53" s="63" t="str">
        <f t="shared" si="60"/>
        <v xml:space="preserve"> </v>
      </c>
      <c r="W53" s="64" t="str">
        <f t="shared" si="16"/>
        <v xml:space="preserve"> </v>
      </c>
      <c r="X53" s="64" t="str">
        <f t="shared" si="61"/>
        <v xml:space="preserve"> </v>
      </c>
      <c r="Y53" s="63" t="str">
        <f t="shared" si="62"/>
        <v/>
      </c>
      <c r="Z53" s="3"/>
      <c r="AA53" s="144">
        <f>'BKD_Rev Req''t_yrs 1-3'!J52</f>
        <v>0</v>
      </c>
      <c r="AB53" s="140" t="str">
        <f t="shared" si="23"/>
        <v xml:space="preserve"> </v>
      </c>
      <c r="AC53" s="141">
        <f t="shared" si="24"/>
        <v>1900</v>
      </c>
      <c r="AD53" s="141" t="str">
        <f t="shared" si="25"/>
        <v xml:space="preserve"> </v>
      </c>
      <c r="AE53" s="141">
        <f>IFERROR(IF(AD53=2022,'Calculator Data Summary'!$G$20,VLOOKUP(AD53,Input!$B$9:$D$11,2,FALSE)),0)</f>
        <v>0</v>
      </c>
      <c r="AF53" s="145" cm="1">
        <f t="array" ref="AF53">IF(AD53=2022,SUMPRODUCT(
(AB53='Calculator Data Summary'!$A$8:$A$20)*'Calculator Data Summary'!$G$8:$G$20),SUMPRODUCT((AB53='Calculator Data Summary'!$A$8:$A$19)*(AD53='Calculator Data Summary'!$G$7:$I$7)*'Calculator Data Summary'!$G$8:$I$19))</f>
        <v>0</v>
      </c>
      <c r="AG53" s="141">
        <f>IFERROR(IF(AD53=2022,'Calculator Data Summary'!$J$20,VLOOKUP(AD53,Input!$B$9:$D$11,3,FALSE)),0)</f>
        <v>0</v>
      </c>
      <c r="AH53" s="145" cm="1">
        <f t="array" ref="AH53">IF(AD53=2022,
SUMPRODUCT((AB53='Calculator Data Summary'!$A$8:$A$20)*'Calculator Data Summary'!$M$8:$M$20),
SUMPRODUCT((AB53='Calculator Data Summary'!$A$8:$A$19)*(AD53='Calculator Data Summary'!$O$7:$Q$7)*'Calculator Data Summary'!$O$8:$Q$19))</f>
        <v>0</v>
      </c>
      <c r="AI53" s="145" cm="1">
        <f t="array" ref="AI53">IF(AD53=2022,
SUMPRODUCT((AB53='Calculator Data Summary'!$A$8:$A$20)*'Calculator Data Summary'!$S$8:$S$20),
SUMPRODUCT((AB53='Calculator Data Summary'!$A$8:$A$19)*(AD53='Calculator Data Summary'!$V$7:$Y$7)*'Calculator Data Summary'!$V$8:$Y$19))</f>
        <v>0</v>
      </c>
      <c r="AJ53" s="145" cm="1">
        <f t="array" ref="AJ53">IF(AD53=2022,
SUMPRODUCT((AB53='Calculator Data Summary'!$A$8:$A$20)*'Calculator Data Summary'!$Y$8:$Y$20),
SUMPRODUCT((AB53='Calculator Data Summary'!$A$8:$A$19)*(AD53='Calculator Data Summary'!$AD$7:$AG$7)*'Calculator Data Summary'!$AD$8:$AG$19))</f>
        <v>0</v>
      </c>
    </row>
    <row r="54" spans="1:36" x14ac:dyDescent="0.25">
      <c r="A54" s="185" t="s">
        <v>50</v>
      </c>
      <c r="B54" s="185"/>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row>
  </sheetData>
  <mergeCells count="1">
    <mergeCell ref="A54:Z54"/>
  </mergeCells>
  <phoneticPr fontId="10"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sheetPr>
  <dimension ref="A1"/>
  <sheetViews>
    <sheetView workbookViewId="0">
      <selection activeCell="D2" sqref="D2"/>
    </sheetView>
  </sheetViews>
  <sheetFormatPr defaultRowHeight="15"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39997558519241921"/>
  </sheetPr>
  <dimension ref="A1:AN118"/>
  <sheetViews>
    <sheetView topLeftCell="A8" zoomScale="85" zoomScaleNormal="85" workbookViewId="0">
      <pane xSplit="1" topLeftCell="L1" activePane="topRight" state="frozen"/>
      <selection activeCell="D2" sqref="D2"/>
      <selection pane="topRight" activeCell="O21" sqref="O21"/>
    </sheetView>
  </sheetViews>
  <sheetFormatPr defaultRowHeight="15" x14ac:dyDescent="0.25"/>
  <cols>
    <col min="1" max="2" width="19.140625" customWidth="1"/>
    <col min="3" max="3" width="19.85546875" customWidth="1"/>
    <col min="4" max="4" width="12.5703125" bestFit="1" customWidth="1"/>
    <col min="5" max="5" width="13.855468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85546875" bestFit="1" customWidth="1"/>
    <col min="16" max="16" width="12.85546875" bestFit="1" customWidth="1"/>
    <col min="17" max="17" width="10.5703125" bestFit="1" customWidth="1"/>
    <col min="18" max="18" width="19.85546875" bestFit="1" customWidth="1"/>
    <col min="19" max="19" width="8.85546875" bestFit="1" customWidth="1"/>
    <col min="20" max="20" width="9.140625" bestFit="1" customWidth="1"/>
    <col min="21" max="21" width="9.140625" customWidth="1"/>
    <col min="22" max="22" width="11.140625" bestFit="1" customWidth="1"/>
    <col min="23" max="24" width="14.85546875" bestFit="1" customWidth="1"/>
    <col min="25" max="26" width="14.140625" bestFit="1" customWidth="1"/>
    <col min="27" max="27" width="14.85546875" customWidth="1"/>
    <col min="28" max="29" width="12.85546875" bestFit="1" customWidth="1"/>
    <col min="30" max="33" width="10" bestFit="1" customWidth="1"/>
    <col min="34" max="34" width="11.140625" bestFit="1" customWidth="1"/>
    <col min="35" max="35" width="14.85546875" bestFit="1" customWidth="1"/>
    <col min="36" max="36" width="12.140625" bestFit="1" customWidth="1"/>
    <col min="37" max="38" width="14.140625" bestFit="1" customWidth="1"/>
  </cols>
  <sheetData>
    <row r="1" spans="1:39" x14ac:dyDescent="0.25">
      <c r="A1" s="1" t="s">
        <v>151</v>
      </c>
      <c r="B1" s="1"/>
    </row>
    <row r="2" spans="1:39" x14ac:dyDescent="0.25">
      <c r="A2" s="1" t="s">
        <v>54</v>
      </c>
      <c r="B2" s="1"/>
    </row>
    <row r="3" spans="1:39" x14ac:dyDescent="0.25">
      <c r="A3" s="1"/>
      <c r="B3" s="1"/>
    </row>
    <row r="4" spans="1:39" x14ac:dyDescent="0.25">
      <c r="A4" t="s">
        <v>55</v>
      </c>
      <c r="B4" s="19">
        <v>45413</v>
      </c>
      <c r="C4" t="s">
        <v>56</v>
      </c>
      <c r="D4" t="s">
        <v>57</v>
      </c>
    </row>
    <row r="5" spans="1:39" x14ac:dyDescent="0.25">
      <c r="A5" t="s">
        <v>58</v>
      </c>
      <c r="B5" s="19">
        <v>44378</v>
      </c>
      <c r="C5" s="90">
        <f>[7]Residential!$S$10</f>
        <v>12</v>
      </c>
      <c r="D5" s="90">
        <f>[7]Residential!$T$10</f>
        <v>12</v>
      </c>
    </row>
    <row r="6" spans="1:39" x14ac:dyDescent="0.25">
      <c r="A6" t="s">
        <v>59</v>
      </c>
      <c r="B6" s="3">
        <f>YEAR(B5)</f>
        <v>2021</v>
      </c>
    </row>
    <row r="7" spans="1:39" ht="60" x14ac:dyDescent="0.25">
      <c r="A7" s="15" t="s">
        <v>60</v>
      </c>
      <c r="B7" s="91">
        <v>64771</v>
      </c>
    </row>
    <row r="8" spans="1:39" ht="60" x14ac:dyDescent="0.25">
      <c r="A8" s="15" t="s">
        <v>61</v>
      </c>
      <c r="B8" s="91">
        <v>421195</v>
      </c>
      <c r="AB8" s="49"/>
    </row>
    <row r="9" spans="1:39" x14ac:dyDescent="0.25">
      <c r="A9" s="1" t="s">
        <v>62</v>
      </c>
      <c r="B9" s="152">
        <f>B6+3</f>
        <v>2024</v>
      </c>
      <c r="C9" s="20">
        <f>$C$5</f>
        <v>12</v>
      </c>
      <c r="D9" s="20">
        <f>$D$5</f>
        <v>12</v>
      </c>
      <c r="I9" s="43"/>
    </row>
    <row r="10" spans="1:39" x14ac:dyDescent="0.25">
      <c r="B10" s="152">
        <f>B9+1</f>
        <v>2025</v>
      </c>
      <c r="C10" s="20">
        <f t="shared" ref="C10:C11" si="0">$C$5</f>
        <v>12</v>
      </c>
      <c r="D10" s="20">
        <f t="shared" ref="D10:D11" si="1">$D$5</f>
        <v>12</v>
      </c>
    </row>
    <row r="11" spans="1:39" x14ac:dyDescent="0.25">
      <c r="B11" s="152">
        <f>B10+1</f>
        <v>2026</v>
      </c>
      <c r="C11" s="20">
        <f t="shared" si="0"/>
        <v>12</v>
      </c>
      <c r="D11" s="20">
        <f t="shared" si="1"/>
        <v>12</v>
      </c>
    </row>
    <row r="13" spans="1:39" s="5" customFormat="1" x14ac:dyDescent="0.25">
      <c r="A13" s="6" t="s">
        <v>63</v>
      </c>
      <c r="B13" s="92" t="str">
        <f>C13</f>
        <v>January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64</v>
      </c>
    </row>
    <row r="14" spans="1:39" x14ac:dyDescent="0.25">
      <c r="A14" t="s">
        <v>65</v>
      </c>
      <c r="B14" s="152">
        <f>C14</f>
        <v>14</v>
      </c>
      <c r="C14" s="33">
        <v>14</v>
      </c>
      <c r="D14" s="3">
        <f>C14</f>
        <v>14</v>
      </c>
      <c r="E14" s="3">
        <f t="shared" ref="E14:M14" si="2">D14</f>
        <v>14</v>
      </c>
      <c r="F14" s="3">
        <f t="shared" si="2"/>
        <v>14</v>
      </c>
      <c r="G14" s="33">
        <v>6</v>
      </c>
      <c r="H14" s="3">
        <f>G14</f>
        <v>6</v>
      </c>
      <c r="I14" s="3">
        <f t="shared" si="2"/>
        <v>6</v>
      </c>
      <c r="J14" s="3">
        <f t="shared" si="2"/>
        <v>6</v>
      </c>
      <c r="K14" s="3">
        <f t="shared" si="2"/>
        <v>6</v>
      </c>
      <c r="L14" s="3">
        <f t="shared" si="2"/>
        <v>6</v>
      </c>
      <c r="M14" s="3">
        <f t="shared" si="2"/>
        <v>6</v>
      </c>
      <c r="N14" s="3">
        <f t="shared" ref="N14:AL14" si="3">M14</f>
        <v>6</v>
      </c>
      <c r="O14" s="3">
        <f t="shared" si="3"/>
        <v>6</v>
      </c>
      <c r="P14" s="3">
        <f t="shared" si="3"/>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3">
        <f t="shared" si="3"/>
        <v>6</v>
      </c>
      <c r="AB14" s="3">
        <f t="shared" si="3"/>
        <v>6</v>
      </c>
      <c r="AC14" s="3">
        <f t="shared" si="3"/>
        <v>6</v>
      </c>
      <c r="AD14" s="3">
        <f t="shared" si="3"/>
        <v>6</v>
      </c>
      <c r="AE14" s="3">
        <f t="shared" si="3"/>
        <v>6</v>
      </c>
      <c r="AF14" s="3">
        <f t="shared" si="3"/>
        <v>6</v>
      </c>
      <c r="AG14" s="3">
        <f t="shared" si="3"/>
        <v>6</v>
      </c>
      <c r="AH14" s="3">
        <f t="shared" si="3"/>
        <v>6</v>
      </c>
      <c r="AI14" s="3">
        <f t="shared" si="3"/>
        <v>6</v>
      </c>
      <c r="AJ14" s="3">
        <f t="shared" si="3"/>
        <v>6</v>
      </c>
      <c r="AK14" s="3">
        <f t="shared" si="3"/>
        <v>6</v>
      </c>
      <c r="AL14" s="3">
        <f t="shared" si="3"/>
        <v>6</v>
      </c>
      <c r="AM14" t="s">
        <v>64</v>
      </c>
    </row>
    <row r="15" spans="1:39" x14ac:dyDescent="0.25">
      <c r="A15" t="s">
        <v>66</v>
      </c>
      <c r="B15" s="152">
        <f>C15</f>
        <v>12</v>
      </c>
      <c r="C15" s="33">
        <v>12</v>
      </c>
      <c r="D15" s="3">
        <f t="shared" ref="D15:O17" si="4">C15</f>
        <v>12</v>
      </c>
      <c r="E15" s="3">
        <f t="shared" si="4"/>
        <v>12</v>
      </c>
      <c r="F15" s="3">
        <f t="shared" si="4"/>
        <v>12</v>
      </c>
      <c r="G15" s="33">
        <v>8</v>
      </c>
      <c r="H15" s="3">
        <f t="shared" ref="H15:H18" si="5">G15</f>
        <v>8</v>
      </c>
      <c r="I15" s="3">
        <f t="shared" si="4"/>
        <v>8</v>
      </c>
      <c r="J15" s="3">
        <f t="shared" si="4"/>
        <v>8</v>
      </c>
      <c r="K15" s="3">
        <f t="shared" si="4"/>
        <v>8</v>
      </c>
      <c r="L15" s="3">
        <f t="shared" si="4"/>
        <v>8</v>
      </c>
      <c r="M15" s="3">
        <f t="shared" si="4"/>
        <v>8</v>
      </c>
      <c r="N15" s="3">
        <f t="shared" si="4"/>
        <v>8</v>
      </c>
      <c r="O15" s="3">
        <f t="shared" si="4"/>
        <v>8</v>
      </c>
      <c r="P15" s="3">
        <f t="shared" ref="P15:AE17" si="6">O15</f>
        <v>8</v>
      </c>
      <c r="Q15" s="3">
        <f t="shared" si="6"/>
        <v>8</v>
      </c>
      <c r="R15" s="3">
        <f t="shared" si="6"/>
        <v>8</v>
      </c>
      <c r="S15" s="3">
        <f t="shared" si="6"/>
        <v>8</v>
      </c>
      <c r="T15" s="3">
        <f t="shared" si="6"/>
        <v>8</v>
      </c>
      <c r="U15" s="3">
        <f t="shared" si="6"/>
        <v>8</v>
      </c>
      <c r="V15" s="3">
        <f t="shared" si="6"/>
        <v>8</v>
      </c>
      <c r="W15" s="3">
        <f t="shared" si="6"/>
        <v>8</v>
      </c>
      <c r="X15" s="3">
        <f t="shared" si="6"/>
        <v>8</v>
      </c>
      <c r="Y15" s="3">
        <f t="shared" si="6"/>
        <v>8</v>
      </c>
      <c r="Z15" s="3">
        <f t="shared" si="6"/>
        <v>8</v>
      </c>
      <c r="AA15" s="33">
        <v>17</v>
      </c>
      <c r="AB15" s="3">
        <f t="shared" si="6"/>
        <v>17</v>
      </c>
      <c r="AC15" s="3">
        <f t="shared" si="6"/>
        <v>17</v>
      </c>
      <c r="AD15" s="3">
        <f t="shared" si="6"/>
        <v>17</v>
      </c>
      <c r="AE15" s="3">
        <f t="shared" ref="AE15:AL17" si="7">AD15</f>
        <v>17</v>
      </c>
      <c r="AF15" s="3">
        <f t="shared" si="7"/>
        <v>17</v>
      </c>
      <c r="AG15" s="3">
        <f t="shared" si="7"/>
        <v>17</v>
      </c>
      <c r="AH15" s="3">
        <f t="shared" si="7"/>
        <v>17</v>
      </c>
      <c r="AI15" s="3">
        <f t="shared" si="7"/>
        <v>17</v>
      </c>
      <c r="AJ15" s="3">
        <f t="shared" si="7"/>
        <v>17</v>
      </c>
      <c r="AK15" s="3">
        <f t="shared" si="7"/>
        <v>17</v>
      </c>
      <c r="AL15" s="3">
        <f t="shared" si="7"/>
        <v>17</v>
      </c>
      <c r="AM15" t="s">
        <v>64</v>
      </c>
    </row>
    <row r="16" spans="1:39" x14ac:dyDescent="0.25">
      <c r="A16" t="s">
        <v>67</v>
      </c>
      <c r="B16" s="152">
        <f>C16</f>
        <v>26</v>
      </c>
      <c r="C16" s="33">
        <f>SUM(C14:C15)</f>
        <v>26</v>
      </c>
      <c r="D16" s="3">
        <f t="shared" si="4"/>
        <v>26</v>
      </c>
      <c r="E16" s="3">
        <f t="shared" si="4"/>
        <v>26</v>
      </c>
      <c r="F16" s="3">
        <f t="shared" si="4"/>
        <v>26</v>
      </c>
      <c r="G16" s="33">
        <v>12</v>
      </c>
      <c r="H16" s="3">
        <f t="shared" si="5"/>
        <v>12</v>
      </c>
      <c r="I16" s="3">
        <f t="shared" si="4"/>
        <v>12</v>
      </c>
      <c r="J16" s="3">
        <f t="shared" si="4"/>
        <v>12</v>
      </c>
      <c r="K16" s="3">
        <f t="shared" si="4"/>
        <v>12</v>
      </c>
      <c r="L16" s="3">
        <f t="shared" si="4"/>
        <v>12</v>
      </c>
      <c r="M16" s="3">
        <f t="shared" si="4"/>
        <v>12</v>
      </c>
      <c r="N16" s="3">
        <f t="shared" si="4"/>
        <v>12</v>
      </c>
      <c r="O16" s="3">
        <f t="shared" si="4"/>
        <v>12</v>
      </c>
      <c r="P16" s="3">
        <f t="shared" si="6"/>
        <v>12</v>
      </c>
      <c r="Q16" s="3">
        <f t="shared" si="6"/>
        <v>12</v>
      </c>
      <c r="R16" s="3">
        <f t="shared" si="6"/>
        <v>12</v>
      </c>
      <c r="S16" s="3">
        <f t="shared" si="6"/>
        <v>12</v>
      </c>
      <c r="T16" s="3">
        <f t="shared" si="6"/>
        <v>12</v>
      </c>
      <c r="U16" s="3">
        <f t="shared" si="6"/>
        <v>12</v>
      </c>
      <c r="V16" s="3">
        <f t="shared" si="6"/>
        <v>12</v>
      </c>
      <c r="W16" s="3">
        <f t="shared" si="6"/>
        <v>12</v>
      </c>
      <c r="X16" s="3">
        <f t="shared" si="6"/>
        <v>12</v>
      </c>
      <c r="Y16" s="3">
        <f t="shared" si="6"/>
        <v>12</v>
      </c>
      <c r="Z16" s="3">
        <f t="shared" si="6"/>
        <v>12</v>
      </c>
      <c r="AA16" s="33">
        <v>23</v>
      </c>
      <c r="AB16" s="3">
        <f t="shared" si="6"/>
        <v>23</v>
      </c>
      <c r="AC16" s="3">
        <f t="shared" si="6"/>
        <v>23</v>
      </c>
      <c r="AD16" s="3">
        <f t="shared" si="6"/>
        <v>23</v>
      </c>
      <c r="AE16" s="3">
        <f t="shared" si="6"/>
        <v>23</v>
      </c>
      <c r="AF16" s="3">
        <f t="shared" si="7"/>
        <v>23</v>
      </c>
      <c r="AG16" s="3">
        <f t="shared" si="7"/>
        <v>23</v>
      </c>
      <c r="AH16" s="3">
        <f t="shared" si="7"/>
        <v>23</v>
      </c>
      <c r="AI16" s="3">
        <f t="shared" si="7"/>
        <v>23</v>
      </c>
      <c r="AJ16" s="3">
        <f t="shared" si="7"/>
        <v>23</v>
      </c>
      <c r="AK16" s="3">
        <f t="shared" si="7"/>
        <v>23</v>
      </c>
      <c r="AL16" s="3">
        <f t="shared" si="7"/>
        <v>23</v>
      </c>
      <c r="AM16" t="s">
        <v>64</v>
      </c>
    </row>
    <row r="17" spans="1:39" x14ac:dyDescent="0.25">
      <c r="A17" t="s">
        <v>68</v>
      </c>
      <c r="B17" s="153"/>
      <c r="C17" s="33"/>
      <c r="D17" s="3">
        <f t="shared" si="4"/>
        <v>0</v>
      </c>
      <c r="E17" s="3">
        <f t="shared" si="4"/>
        <v>0</v>
      </c>
      <c r="F17" s="3">
        <f t="shared" si="4"/>
        <v>0</v>
      </c>
      <c r="G17" s="33">
        <v>26</v>
      </c>
      <c r="H17" s="3">
        <f t="shared" si="5"/>
        <v>26</v>
      </c>
      <c r="I17" s="3">
        <f t="shared" si="4"/>
        <v>26</v>
      </c>
      <c r="J17" s="3">
        <f t="shared" si="4"/>
        <v>26</v>
      </c>
      <c r="K17" s="3">
        <f t="shared" si="4"/>
        <v>26</v>
      </c>
      <c r="L17" s="3">
        <f t="shared" si="4"/>
        <v>26</v>
      </c>
      <c r="M17" s="3">
        <f t="shared" si="4"/>
        <v>26</v>
      </c>
      <c r="N17" s="3">
        <f t="shared" si="4"/>
        <v>26</v>
      </c>
      <c r="O17" s="3">
        <f t="shared" si="4"/>
        <v>26</v>
      </c>
      <c r="P17" s="3">
        <f t="shared" si="6"/>
        <v>26</v>
      </c>
      <c r="Q17" s="3">
        <f t="shared" si="6"/>
        <v>26</v>
      </c>
      <c r="R17" s="3">
        <f t="shared" si="6"/>
        <v>26</v>
      </c>
      <c r="S17" s="3">
        <f t="shared" si="6"/>
        <v>26</v>
      </c>
      <c r="T17" s="3">
        <f t="shared" si="6"/>
        <v>26</v>
      </c>
      <c r="U17" s="3">
        <f t="shared" si="6"/>
        <v>26</v>
      </c>
      <c r="V17" s="3">
        <f t="shared" si="6"/>
        <v>26</v>
      </c>
      <c r="W17" s="3">
        <f t="shared" si="6"/>
        <v>26</v>
      </c>
      <c r="X17" s="3">
        <f t="shared" si="6"/>
        <v>26</v>
      </c>
      <c r="Y17" s="3">
        <f t="shared" si="6"/>
        <v>26</v>
      </c>
      <c r="Z17" s="3">
        <f t="shared" si="6"/>
        <v>26</v>
      </c>
      <c r="AA17" s="33">
        <v>46</v>
      </c>
      <c r="AB17" s="3">
        <f t="shared" si="6"/>
        <v>46</v>
      </c>
      <c r="AC17" s="3">
        <f t="shared" si="6"/>
        <v>46</v>
      </c>
      <c r="AD17" s="3">
        <f t="shared" si="6"/>
        <v>46</v>
      </c>
      <c r="AE17" s="3">
        <f t="shared" si="6"/>
        <v>46</v>
      </c>
      <c r="AF17" s="3">
        <f t="shared" si="7"/>
        <v>46</v>
      </c>
      <c r="AG17" s="3">
        <f t="shared" si="7"/>
        <v>46</v>
      </c>
      <c r="AH17" s="3">
        <f t="shared" si="7"/>
        <v>46</v>
      </c>
      <c r="AI17" s="3">
        <f t="shared" si="7"/>
        <v>46</v>
      </c>
      <c r="AJ17" s="3">
        <f t="shared" si="7"/>
        <v>46</v>
      </c>
      <c r="AK17" s="3">
        <f t="shared" si="7"/>
        <v>46</v>
      </c>
      <c r="AL17" s="3">
        <f t="shared" si="7"/>
        <v>46</v>
      </c>
      <c r="AM17" t="s">
        <v>64</v>
      </c>
    </row>
    <row r="18" spans="1:39" x14ac:dyDescent="0.25">
      <c r="A18" t="s">
        <v>69</v>
      </c>
      <c r="B18" s="153"/>
      <c r="C18" s="33"/>
      <c r="D18" s="3"/>
      <c r="E18" s="3"/>
      <c r="F18" s="3"/>
      <c r="G18" s="33"/>
      <c r="H18" s="3">
        <f t="shared" si="5"/>
        <v>0</v>
      </c>
      <c r="I18" s="3"/>
      <c r="J18" s="3"/>
      <c r="K18" s="3"/>
      <c r="L18" s="3"/>
      <c r="M18" s="3"/>
      <c r="N18" s="3"/>
      <c r="O18" s="3"/>
      <c r="P18" s="3"/>
      <c r="Q18" s="3"/>
      <c r="R18" s="3"/>
      <c r="S18" s="3"/>
      <c r="T18" s="3"/>
      <c r="U18" s="3"/>
      <c r="V18" s="3"/>
      <c r="W18" s="3"/>
      <c r="X18" s="3"/>
      <c r="Y18" s="3"/>
      <c r="Z18" s="3"/>
      <c r="AA18" s="33"/>
      <c r="AB18" s="3"/>
      <c r="AC18" s="3"/>
      <c r="AD18" s="3"/>
      <c r="AE18" s="3"/>
      <c r="AF18" s="3"/>
      <c r="AG18" s="3"/>
      <c r="AH18" s="3"/>
      <c r="AI18" s="3"/>
      <c r="AJ18" s="3"/>
      <c r="AK18" s="3"/>
      <c r="AL18" s="3"/>
      <c r="AM18" t="s">
        <v>64</v>
      </c>
    </row>
    <row r="19" spans="1:39" x14ac:dyDescent="0.25">
      <c r="AM19" t="s">
        <v>64</v>
      </c>
    </row>
    <row r="20" spans="1:39" s="5" customFormat="1" x14ac:dyDescent="0.25">
      <c r="A20" s="6" t="s">
        <v>70</v>
      </c>
      <c r="B20" s="92" t="str">
        <f>+B13</f>
        <v>January 2024</v>
      </c>
      <c r="C20" s="4" t="str">
        <f>+C13</f>
        <v>January 2024</v>
      </c>
      <c r="D20" s="4" t="str">
        <f t="shared" ref="D20:AL20" si="8">+D13</f>
        <v>February 2024</v>
      </c>
      <c r="E20" s="4" t="str">
        <f t="shared" si="8"/>
        <v>March 2024</v>
      </c>
      <c r="F20" s="4" t="str">
        <f t="shared" si="8"/>
        <v>April 2024</v>
      </c>
      <c r="G20" s="4" t="str">
        <f t="shared" si="8"/>
        <v>May 2024</v>
      </c>
      <c r="H20" s="4" t="str">
        <f t="shared" si="8"/>
        <v>June 2024</v>
      </c>
      <c r="I20" s="4" t="str">
        <f t="shared" si="8"/>
        <v>July 2024</v>
      </c>
      <c r="J20" s="4" t="str">
        <f t="shared" si="8"/>
        <v>August 2024</v>
      </c>
      <c r="K20" s="4" t="str">
        <f t="shared" si="8"/>
        <v>September 2024</v>
      </c>
      <c r="L20" s="4" t="str">
        <f t="shared" si="8"/>
        <v>October 2024</v>
      </c>
      <c r="M20" s="4" t="str">
        <f t="shared" si="8"/>
        <v>November 2024</v>
      </c>
      <c r="N20" s="4" t="str">
        <f t="shared" si="8"/>
        <v>December 2024</v>
      </c>
      <c r="O20" s="4" t="str">
        <f t="shared" si="8"/>
        <v>January 2025</v>
      </c>
      <c r="P20" s="4" t="str">
        <f t="shared" si="8"/>
        <v>February 2025</v>
      </c>
      <c r="Q20" s="4" t="str">
        <f t="shared" si="8"/>
        <v>March 2025</v>
      </c>
      <c r="R20" s="4" t="str">
        <f t="shared" si="8"/>
        <v>April 2025</v>
      </c>
      <c r="S20" s="4" t="str">
        <f t="shared" si="8"/>
        <v>May 2025</v>
      </c>
      <c r="T20" s="4" t="str">
        <f t="shared" si="8"/>
        <v>June 2025</v>
      </c>
      <c r="U20" s="4" t="str">
        <f t="shared" si="8"/>
        <v>July 2025</v>
      </c>
      <c r="V20" s="4" t="str">
        <f t="shared" si="8"/>
        <v>August 2025</v>
      </c>
      <c r="W20" s="4" t="str">
        <f t="shared" si="8"/>
        <v>September 2025</v>
      </c>
      <c r="X20" s="4" t="str">
        <f t="shared" si="8"/>
        <v>October 2025</v>
      </c>
      <c r="Y20" s="4" t="str">
        <f t="shared" si="8"/>
        <v>November 2025</v>
      </c>
      <c r="Z20" s="4" t="str">
        <f t="shared" si="8"/>
        <v>December 2025</v>
      </c>
      <c r="AA20" s="4" t="str">
        <f t="shared" si="8"/>
        <v>January 2026</v>
      </c>
      <c r="AB20" s="4" t="str">
        <f t="shared" si="8"/>
        <v>February 2026</v>
      </c>
      <c r="AC20" s="4" t="str">
        <f t="shared" si="8"/>
        <v>March 2026</v>
      </c>
      <c r="AD20" s="4" t="str">
        <f t="shared" si="8"/>
        <v>April 2026</v>
      </c>
      <c r="AE20" s="4" t="str">
        <f t="shared" si="8"/>
        <v>May 2026</v>
      </c>
      <c r="AF20" s="4" t="str">
        <f t="shared" si="8"/>
        <v>June 2026</v>
      </c>
      <c r="AG20" s="4" t="str">
        <f t="shared" si="8"/>
        <v>July 2026</v>
      </c>
      <c r="AH20" s="4" t="str">
        <f t="shared" si="8"/>
        <v>August 2026</v>
      </c>
      <c r="AI20" s="4" t="str">
        <f t="shared" si="8"/>
        <v>September 2026</v>
      </c>
      <c r="AJ20" s="4" t="str">
        <f t="shared" si="8"/>
        <v>October 2026</v>
      </c>
      <c r="AK20" s="4" t="str">
        <f t="shared" si="8"/>
        <v>November 2026</v>
      </c>
      <c r="AL20" s="4" t="str">
        <f t="shared" si="8"/>
        <v>December 2026</v>
      </c>
      <c r="AM20" t="s">
        <v>64</v>
      </c>
    </row>
    <row r="21" spans="1:39" x14ac:dyDescent="0.25">
      <c r="A21" t="str">
        <f>A14</f>
        <v>Tier 1</v>
      </c>
      <c r="B21" s="154">
        <f>C21</f>
        <v>2.0232999999999999</v>
      </c>
      <c r="C21" s="34">
        <v>2.0232999999999999</v>
      </c>
      <c r="D21" s="8">
        <f t="shared" ref="D21:N24" si="9">C21</f>
        <v>2.0232999999999999</v>
      </c>
      <c r="E21" s="8">
        <f t="shared" si="9"/>
        <v>2.0232999999999999</v>
      </c>
      <c r="F21" s="8">
        <f t="shared" si="9"/>
        <v>2.0232999999999999</v>
      </c>
      <c r="G21" s="34">
        <f>'[8]BAK_RD_May-24'!E45</f>
        <v>0.73709999999999998</v>
      </c>
      <c r="H21" s="8">
        <f>G21</f>
        <v>0.73709999999999998</v>
      </c>
      <c r="I21" s="8">
        <f>H21</f>
        <v>0.73709999999999998</v>
      </c>
      <c r="J21" s="8">
        <f t="shared" si="9"/>
        <v>0.73709999999999998</v>
      </c>
      <c r="K21" s="8">
        <f t="shared" si="9"/>
        <v>0.73709999999999998</v>
      </c>
      <c r="L21" s="8">
        <f t="shared" si="9"/>
        <v>0.73709999999999998</v>
      </c>
      <c r="M21" s="8">
        <f>L21</f>
        <v>0.73709999999999998</v>
      </c>
      <c r="N21" s="8">
        <f>M21</f>
        <v>0.73709999999999998</v>
      </c>
      <c r="O21" s="34">
        <f>'[3]BKD_RD_RBO_Jan-25'!E45</f>
        <v>0.74529999999999996</v>
      </c>
      <c r="P21" s="8">
        <f t="shared" ref="P21:Z24" si="10">O21</f>
        <v>0.74529999999999996</v>
      </c>
      <c r="Q21" s="8">
        <f t="shared" si="10"/>
        <v>0.74529999999999996</v>
      </c>
      <c r="R21" s="8">
        <f t="shared" si="10"/>
        <v>0.74529999999999996</v>
      </c>
      <c r="S21" s="8">
        <f t="shared" si="10"/>
        <v>0.74529999999999996</v>
      </c>
      <c r="T21" s="8">
        <f t="shared" si="10"/>
        <v>0.74529999999999996</v>
      </c>
      <c r="U21" s="8">
        <f t="shared" si="10"/>
        <v>0.74529999999999996</v>
      </c>
      <c r="V21" s="8">
        <f t="shared" si="10"/>
        <v>0.74529999999999996</v>
      </c>
      <c r="W21" s="8">
        <f t="shared" si="10"/>
        <v>0.74529999999999996</v>
      </c>
      <c r="X21" s="8">
        <f t="shared" si="10"/>
        <v>0.74529999999999996</v>
      </c>
      <c r="Y21" s="8">
        <f t="shared" si="10"/>
        <v>0.74529999999999996</v>
      </c>
      <c r="Z21" s="8">
        <f t="shared" si="10"/>
        <v>0.74529999999999996</v>
      </c>
      <c r="AA21" s="34">
        <f>[4]BKD_RD!U76</f>
        <v>0.79</v>
      </c>
      <c r="AB21" s="8">
        <f t="shared" ref="AB21:AL24" si="11">AA21</f>
        <v>0.79</v>
      </c>
      <c r="AC21" s="8">
        <f t="shared" si="11"/>
        <v>0.79</v>
      </c>
      <c r="AD21" s="8">
        <f t="shared" si="11"/>
        <v>0.79</v>
      </c>
      <c r="AE21" s="8">
        <f t="shared" si="11"/>
        <v>0.79</v>
      </c>
      <c r="AF21" s="8">
        <f t="shared" si="11"/>
        <v>0.79</v>
      </c>
      <c r="AG21" s="8">
        <f t="shared" si="11"/>
        <v>0.79</v>
      </c>
      <c r="AH21" s="8">
        <f t="shared" si="11"/>
        <v>0.79</v>
      </c>
      <c r="AI21" s="8">
        <f t="shared" si="11"/>
        <v>0.79</v>
      </c>
      <c r="AJ21" s="8">
        <f t="shared" si="11"/>
        <v>0.79</v>
      </c>
      <c r="AK21" s="8">
        <f t="shared" si="11"/>
        <v>0.79</v>
      </c>
      <c r="AL21" s="8">
        <f t="shared" si="11"/>
        <v>0.79</v>
      </c>
      <c r="AM21" t="s">
        <v>64</v>
      </c>
    </row>
    <row r="22" spans="1:39" x14ac:dyDescent="0.25">
      <c r="A22" t="str">
        <f t="shared" ref="A22:A25" si="12">A15</f>
        <v>Tier 2</v>
      </c>
      <c r="B22" s="154">
        <f t="shared" ref="B22:B23" si="13">C22</f>
        <v>2.5291999999999999</v>
      </c>
      <c r="C22" s="34">
        <v>2.5291999999999999</v>
      </c>
      <c r="D22" s="8">
        <f>C22</f>
        <v>2.5291999999999999</v>
      </c>
      <c r="E22" s="8">
        <f t="shared" si="9"/>
        <v>2.5291999999999999</v>
      </c>
      <c r="F22" s="8">
        <f t="shared" si="9"/>
        <v>2.5291999999999999</v>
      </c>
      <c r="G22" s="34">
        <f>'[8]BAK_RD_May-24'!E46</f>
        <v>2.9318</v>
      </c>
      <c r="H22" s="8">
        <f t="shared" ref="H22:H24" si="14">G22</f>
        <v>2.9318</v>
      </c>
      <c r="I22" s="8">
        <f t="shared" ref="I22:I24" si="15">H22</f>
        <v>2.9318</v>
      </c>
      <c r="J22" s="8">
        <f t="shared" si="9"/>
        <v>2.9318</v>
      </c>
      <c r="K22" s="8">
        <f t="shared" si="9"/>
        <v>2.9318</v>
      </c>
      <c r="L22" s="8">
        <f t="shared" si="9"/>
        <v>2.9318</v>
      </c>
      <c r="M22" s="8">
        <f t="shared" si="9"/>
        <v>2.9318</v>
      </c>
      <c r="N22" s="8">
        <f t="shared" si="9"/>
        <v>2.9318</v>
      </c>
      <c r="O22" s="34">
        <f>'[3]BKD_RD_RBO_Jan-25'!E46</f>
        <v>2.9641000000000002</v>
      </c>
      <c r="P22" s="8">
        <f t="shared" si="10"/>
        <v>2.9641000000000002</v>
      </c>
      <c r="Q22" s="8">
        <f t="shared" si="10"/>
        <v>2.9641000000000002</v>
      </c>
      <c r="R22" s="8">
        <f t="shared" si="10"/>
        <v>2.9641000000000002</v>
      </c>
      <c r="S22" s="8">
        <f t="shared" si="10"/>
        <v>2.9641000000000002</v>
      </c>
      <c r="T22" s="8">
        <f t="shared" si="10"/>
        <v>2.9641000000000002</v>
      </c>
      <c r="U22" s="8">
        <f t="shared" si="10"/>
        <v>2.9641000000000002</v>
      </c>
      <c r="V22" s="8">
        <f t="shared" si="10"/>
        <v>2.9641000000000002</v>
      </c>
      <c r="W22" s="8">
        <f t="shared" si="10"/>
        <v>2.9641000000000002</v>
      </c>
      <c r="X22" s="8">
        <f t="shared" si="10"/>
        <v>2.9641000000000002</v>
      </c>
      <c r="Y22" s="8">
        <f t="shared" si="10"/>
        <v>2.9641000000000002</v>
      </c>
      <c r="Z22" s="8">
        <f t="shared" si="10"/>
        <v>2.9641000000000002</v>
      </c>
      <c r="AA22" s="34">
        <f>[4]BKD_RD!U77</f>
        <v>3.1598000000000002</v>
      </c>
      <c r="AB22" s="8">
        <f t="shared" si="11"/>
        <v>3.1598000000000002</v>
      </c>
      <c r="AC22" s="8">
        <f t="shared" si="11"/>
        <v>3.1598000000000002</v>
      </c>
      <c r="AD22" s="8">
        <f t="shared" si="11"/>
        <v>3.1598000000000002</v>
      </c>
      <c r="AE22" s="8">
        <f t="shared" si="11"/>
        <v>3.1598000000000002</v>
      </c>
      <c r="AF22" s="8">
        <f t="shared" si="11"/>
        <v>3.1598000000000002</v>
      </c>
      <c r="AG22" s="8">
        <f t="shared" si="11"/>
        <v>3.1598000000000002</v>
      </c>
      <c r="AH22" s="8">
        <f t="shared" si="11"/>
        <v>3.1598000000000002</v>
      </c>
      <c r="AI22" s="8">
        <f t="shared" si="11"/>
        <v>3.1598000000000002</v>
      </c>
      <c r="AJ22" s="8">
        <f t="shared" si="11"/>
        <v>3.1598000000000002</v>
      </c>
      <c r="AK22" s="8">
        <f t="shared" si="11"/>
        <v>3.1598000000000002</v>
      </c>
      <c r="AL22" s="8">
        <f t="shared" si="11"/>
        <v>3.1598000000000002</v>
      </c>
      <c r="AM22" t="s">
        <v>64</v>
      </c>
    </row>
    <row r="23" spans="1:39" x14ac:dyDescent="0.25">
      <c r="A23" t="str">
        <f t="shared" si="12"/>
        <v>Tier 3</v>
      </c>
      <c r="B23" s="154">
        <f t="shared" si="13"/>
        <v>3.7936999999999999</v>
      </c>
      <c r="C23" s="34">
        <v>3.7936999999999999</v>
      </c>
      <c r="D23" s="8">
        <f>C23</f>
        <v>3.7936999999999999</v>
      </c>
      <c r="E23" s="8">
        <f t="shared" si="9"/>
        <v>3.7936999999999999</v>
      </c>
      <c r="F23" s="8">
        <f t="shared" si="9"/>
        <v>3.7936999999999999</v>
      </c>
      <c r="G23" s="34">
        <f>'[8]BAK_RD_May-24'!E47</f>
        <v>3.6633</v>
      </c>
      <c r="H23" s="8">
        <f t="shared" si="14"/>
        <v>3.6633</v>
      </c>
      <c r="I23" s="8">
        <f t="shared" si="15"/>
        <v>3.6633</v>
      </c>
      <c r="J23" s="8">
        <f t="shared" si="9"/>
        <v>3.6633</v>
      </c>
      <c r="K23" s="8">
        <f t="shared" si="9"/>
        <v>3.6633</v>
      </c>
      <c r="L23" s="8">
        <f t="shared" si="9"/>
        <v>3.6633</v>
      </c>
      <c r="M23" s="8">
        <f t="shared" si="9"/>
        <v>3.6633</v>
      </c>
      <c r="N23" s="8">
        <f t="shared" si="9"/>
        <v>3.6633</v>
      </c>
      <c r="O23" s="34">
        <f>'[3]BKD_RD_RBO_Jan-25'!E47</f>
        <v>3.7037</v>
      </c>
      <c r="P23" s="8">
        <f t="shared" si="10"/>
        <v>3.7037</v>
      </c>
      <c r="Q23" s="8">
        <f t="shared" si="10"/>
        <v>3.7037</v>
      </c>
      <c r="R23" s="8">
        <f t="shared" si="10"/>
        <v>3.7037</v>
      </c>
      <c r="S23" s="8">
        <f t="shared" si="10"/>
        <v>3.7037</v>
      </c>
      <c r="T23" s="8">
        <f t="shared" si="10"/>
        <v>3.7037</v>
      </c>
      <c r="U23" s="8">
        <f t="shared" si="10"/>
        <v>3.7037</v>
      </c>
      <c r="V23" s="8">
        <f t="shared" si="10"/>
        <v>3.7037</v>
      </c>
      <c r="W23" s="8">
        <f t="shared" si="10"/>
        <v>3.7037</v>
      </c>
      <c r="X23" s="8">
        <f t="shared" si="10"/>
        <v>3.7037</v>
      </c>
      <c r="Y23" s="8">
        <f t="shared" si="10"/>
        <v>3.7037</v>
      </c>
      <c r="Z23" s="8">
        <f t="shared" si="10"/>
        <v>3.7037</v>
      </c>
      <c r="AA23" s="34">
        <f>[4]BKD_RD!U78</f>
        <v>6.3193999999999999</v>
      </c>
      <c r="AB23" s="8">
        <f t="shared" si="11"/>
        <v>6.3193999999999999</v>
      </c>
      <c r="AC23" s="8">
        <f t="shared" si="11"/>
        <v>6.3193999999999999</v>
      </c>
      <c r="AD23" s="8">
        <f t="shared" si="11"/>
        <v>6.3193999999999999</v>
      </c>
      <c r="AE23" s="8">
        <f t="shared" si="11"/>
        <v>6.3193999999999999</v>
      </c>
      <c r="AF23" s="8">
        <f t="shared" si="11"/>
        <v>6.3193999999999999</v>
      </c>
      <c r="AG23" s="8">
        <f t="shared" si="11"/>
        <v>6.3193999999999999</v>
      </c>
      <c r="AH23" s="8">
        <f t="shared" si="11"/>
        <v>6.3193999999999999</v>
      </c>
      <c r="AI23" s="8">
        <f t="shared" si="11"/>
        <v>6.3193999999999999</v>
      </c>
      <c r="AJ23" s="8">
        <f t="shared" si="11"/>
        <v>6.3193999999999999</v>
      </c>
      <c r="AK23" s="8">
        <f t="shared" si="11"/>
        <v>6.3193999999999999</v>
      </c>
      <c r="AL23" s="8">
        <f t="shared" si="11"/>
        <v>6.3193999999999999</v>
      </c>
      <c r="AM23" t="s">
        <v>64</v>
      </c>
    </row>
    <row r="24" spans="1:39" x14ac:dyDescent="0.25">
      <c r="A24" t="str">
        <f t="shared" si="12"/>
        <v>Tier 4</v>
      </c>
      <c r="B24" s="154"/>
      <c r="C24" s="34"/>
      <c r="D24" s="8">
        <f>C24</f>
        <v>0</v>
      </c>
      <c r="E24" s="8">
        <f t="shared" si="9"/>
        <v>0</v>
      </c>
      <c r="F24" s="8">
        <f t="shared" si="9"/>
        <v>0</v>
      </c>
      <c r="G24" s="34">
        <f>'[8]BAK_RD_May-24'!E48</f>
        <v>5.4920999999999998</v>
      </c>
      <c r="H24" s="8">
        <f t="shared" si="14"/>
        <v>5.4920999999999998</v>
      </c>
      <c r="I24" s="8">
        <f t="shared" si="15"/>
        <v>5.4920999999999998</v>
      </c>
      <c r="J24" s="8">
        <f t="shared" si="9"/>
        <v>5.4920999999999998</v>
      </c>
      <c r="K24" s="8">
        <f t="shared" si="9"/>
        <v>5.4920999999999998</v>
      </c>
      <c r="L24" s="8">
        <f t="shared" si="9"/>
        <v>5.4920999999999998</v>
      </c>
      <c r="M24" s="8">
        <f t="shared" si="9"/>
        <v>5.4920999999999998</v>
      </c>
      <c r="N24" s="8">
        <f t="shared" si="9"/>
        <v>5.4920999999999998</v>
      </c>
      <c r="O24" s="34">
        <f>'[3]BKD_RD_RBO_Jan-25'!E48</f>
        <v>5.5528000000000004</v>
      </c>
      <c r="P24" s="8">
        <f t="shared" si="10"/>
        <v>5.5528000000000004</v>
      </c>
      <c r="Q24" s="8">
        <f t="shared" si="10"/>
        <v>5.5528000000000004</v>
      </c>
      <c r="R24" s="8">
        <f t="shared" si="10"/>
        <v>5.5528000000000004</v>
      </c>
      <c r="S24" s="8">
        <f t="shared" si="10"/>
        <v>5.5528000000000004</v>
      </c>
      <c r="T24" s="8">
        <f t="shared" si="10"/>
        <v>5.5528000000000004</v>
      </c>
      <c r="U24" s="8">
        <f t="shared" si="10"/>
        <v>5.5528000000000004</v>
      </c>
      <c r="V24" s="8">
        <f t="shared" si="10"/>
        <v>5.5528000000000004</v>
      </c>
      <c r="W24" s="8">
        <f t="shared" si="10"/>
        <v>5.5528000000000004</v>
      </c>
      <c r="X24" s="8">
        <f t="shared" si="10"/>
        <v>5.5528000000000004</v>
      </c>
      <c r="Y24" s="8">
        <f t="shared" si="10"/>
        <v>5.5528000000000004</v>
      </c>
      <c r="Z24" s="8">
        <f t="shared" si="10"/>
        <v>5.5528000000000004</v>
      </c>
      <c r="AA24" s="34">
        <f>[4]BKD_RD!U79</f>
        <v>12.6388</v>
      </c>
      <c r="AB24" s="8">
        <f t="shared" si="11"/>
        <v>12.6388</v>
      </c>
      <c r="AC24" s="8">
        <f t="shared" si="11"/>
        <v>12.6388</v>
      </c>
      <c r="AD24" s="8">
        <f t="shared" si="11"/>
        <v>12.6388</v>
      </c>
      <c r="AE24" s="8">
        <f t="shared" si="11"/>
        <v>12.6388</v>
      </c>
      <c r="AF24" s="8">
        <f t="shared" si="11"/>
        <v>12.6388</v>
      </c>
      <c r="AG24" s="8">
        <f t="shared" si="11"/>
        <v>12.6388</v>
      </c>
      <c r="AH24" s="8">
        <f t="shared" si="11"/>
        <v>12.6388</v>
      </c>
      <c r="AI24" s="8">
        <f t="shared" si="11"/>
        <v>12.6388</v>
      </c>
      <c r="AJ24" s="8">
        <f t="shared" si="11"/>
        <v>12.6388</v>
      </c>
      <c r="AK24" s="8">
        <f t="shared" si="11"/>
        <v>12.6388</v>
      </c>
      <c r="AL24" s="8">
        <f t="shared" si="11"/>
        <v>12.6388</v>
      </c>
      <c r="AM24" t="s">
        <v>64</v>
      </c>
    </row>
    <row r="25" spans="1:39" x14ac:dyDescent="0.25">
      <c r="A25" t="str">
        <f t="shared" si="12"/>
        <v>Tier 5</v>
      </c>
      <c r="B25" s="40"/>
      <c r="F25" s="8"/>
      <c r="AB25" s="8"/>
      <c r="AC25" s="8"/>
      <c r="AD25" s="8"/>
      <c r="AE25" s="8"/>
      <c r="AF25" s="8"/>
      <c r="AG25" s="8"/>
      <c r="AH25" s="8"/>
      <c r="AI25" s="8"/>
      <c r="AJ25" s="8"/>
      <c r="AK25" s="8"/>
      <c r="AL25" s="8"/>
      <c r="AM25" t="s">
        <v>64</v>
      </c>
    </row>
    <row r="26" spans="1:39" x14ac:dyDescent="0.25">
      <c r="AM26" t="s">
        <v>64</v>
      </c>
    </row>
    <row r="27" spans="1:39" s="5" customFormat="1" x14ac:dyDescent="0.25">
      <c r="A27" s="6" t="s">
        <v>71</v>
      </c>
      <c r="B27" s="4" t="str">
        <f>B20</f>
        <v>January 2024</v>
      </c>
      <c r="C27" s="4" t="str">
        <f>C20</f>
        <v>January 2024</v>
      </c>
      <c r="D27" s="4" t="str">
        <f t="shared" ref="D27:AL27" si="16">D20</f>
        <v>February 2024</v>
      </c>
      <c r="E27" s="4" t="str">
        <f t="shared" si="16"/>
        <v>March 2024</v>
      </c>
      <c r="F27" s="4" t="str">
        <f t="shared" si="16"/>
        <v>April 2024</v>
      </c>
      <c r="G27" s="4" t="str">
        <f t="shared" si="16"/>
        <v>May 2024</v>
      </c>
      <c r="H27" s="4" t="str">
        <f t="shared" si="16"/>
        <v>June 2024</v>
      </c>
      <c r="I27" s="4" t="str">
        <f t="shared" si="16"/>
        <v>July 2024</v>
      </c>
      <c r="J27" s="4" t="str">
        <f t="shared" si="16"/>
        <v>August 2024</v>
      </c>
      <c r="K27" s="4" t="str">
        <f t="shared" si="16"/>
        <v>September 2024</v>
      </c>
      <c r="L27" s="4" t="str">
        <f t="shared" si="16"/>
        <v>October 2024</v>
      </c>
      <c r="M27" s="4" t="str">
        <f t="shared" si="16"/>
        <v>November 2024</v>
      </c>
      <c r="N27" s="4" t="str">
        <f t="shared" si="16"/>
        <v>December 2024</v>
      </c>
      <c r="O27" s="4" t="str">
        <f t="shared" si="16"/>
        <v>January 2025</v>
      </c>
      <c r="P27" s="4" t="str">
        <f t="shared" si="16"/>
        <v>February 2025</v>
      </c>
      <c r="Q27" s="4" t="str">
        <f t="shared" si="16"/>
        <v>March 2025</v>
      </c>
      <c r="R27" s="4" t="str">
        <f t="shared" si="16"/>
        <v>April 2025</v>
      </c>
      <c r="S27" s="4" t="str">
        <f t="shared" si="16"/>
        <v>May 2025</v>
      </c>
      <c r="T27" s="4" t="str">
        <f t="shared" si="16"/>
        <v>June 2025</v>
      </c>
      <c r="U27" s="4" t="str">
        <f t="shared" si="16"/>
        <v>July 2025</v>
      </c>
      <c r="V27" s="4" t="str">
        <f t="shared" si="16"/>
        <v>August 2025</v>
      </c>
      <c r="W27" s="4" t="str">
        <f t="shared" si="16"/>
        <v>September 2025</v>
      </c>
      <c r="X27" s="4" t="str">
        <f t="shared" si="16"/>
        <v>October 2025</v>
      </c>
      <c r="Y27" s="4" t="str">
        <f t="shared" si="16"/>
        <v>November 2025</v>
      </c>
      <c r="Z27" s="4" t="str">
        <f t="shared" si="16"/>
        <v>December 2025</v>
      </c>
      <c r="AA27" s="4" t="str">
        <f t="shared" si="16"/>
        <v>January 2026</v>
      </c>
      <c r="AB27" s="4" t="str">
        <f t="shared" si="16"/>
        <v>February 2026</v>
      </c>
      <c r="AC27" s="4" t="str">
        <f t="shared" si="16"/>
        <v>March 2026</v>
      </c>
      <c r="AD27" s="4" t="str">
        <f t="shared" si="16"/>
        <v>April 2026</v>
      </c>
      <c r="AE27" s="4" t="str">
        <f t="shared" si="16"/>
        <v>May 2026</v>
      </c>
      <c r="AF27" s="4" t="str">
        <f t="shared" si="16"/>
        <v>June 2026</v>
      </c>
      <c r="AG27" s="4" t="str">
        <f t="shared" si="16"/>
        <v>July 2026</v>
      </c>
      <c r="AH27" s="4" t="str">
        <f t="shared" si="16"/>
        <v>August 2026</v>
      </c>
      <c r="AI27" s="4" t="str">
        <f t="shared" si="16"/>
        <v>September 2026</v>
      </c>
      <c r="AJ27" s="4" t="str">
        <f t="shared" si="16"/>
        <v>October 2026</v>
      </c>
      <c r="AK27" s="4" t="str">
        <f t="shared" si="16"/>
        <v>November 2026</v>
      </c>
      <c r="AL27" s="4" t="str">
        <f t="shared" si="16"/>
        <v>December 2026</v>
      </c>
      <c r="AM27" t="s">
        <v>64</v>
      </c>
    </row>
    <row r="28" spans="1:39" x14ac:dyDescent="0.25">
      <c r="A28" s="2" t="s">
        <v>72</v>
      </c>
      <c r="B28" s="155">
        <f>C28</f>
        <v>20.430000000000003</v>
      </c>
      <c r="C28" s="35">
        <v>20.430000000000003</v>
      </c>
      <c r="D28" s="7">
        <f>+C28</f>
        <v>20.430000000000003</v>
      </c>
      <c r="E28" s="7">
        <f t="shared" ref="E28:N28" si="17">+D28</f>
        <v>20.430000000000003</v>
      </c>
      <c r="F28" s="7">
        <f t="shared" si="17"/>
        <v>20.430000000000003</v>
      </c>
      <c r="G28" s="35">
        <f>'[8]BAK_RD_May-24'!E25</f>
        <v>25.86</v>
      </c>
      <c r="H28" s="7">
        <f>G28</f>
        <v>25.86</v>
      </c>
      <c r="I28" s="7">
        <f>H28</f>
        <v>25.86</v>
      </c>
      <c r="J28" s="7">
        <f t="shared" si="17"/>
        <v>25.86</v>
      </c>
      <c r="K28" s="7">
        <f t="shared" si="17"/>
        <v>25.86</v>
      </c>
      <c r="L28" s="7">
        <f t="shared" si="17"/>
        <v>25.86</v>
      </c>
      <c r="M28" s="7">
        <f t="shared" si="17"/>
        <v>25.86</v>
      </c>
      <c r="N28" s="7">
        <f t="shared" si="17"/>
        <v>25.86</v>
      </c>
      <c r="O28" s="35">
        <f>'[3]BKD_RD_RBO_Jan-25'!E25</f>
        <v>25.89</v>
      </c>
      <c r="P28" s="7">
        <f>+O28</f>
        <v>25.89</v>
      </c>
      <c r="Q28" s="7">
        <f t="shared" ref="Q28:Z28" si="18">+P28</f>
        <v>25.89</v>
      </c>
      <c r="R28" s="7">
        <f t="shared" si="18"/>
        <v>25.89</v>
      </c>
      <c r="S28" s="7">
        <f t="shared" si="18"/>
        <v>25.89</v>
      </c>
      <c r="T28" s="7">
        <f t="shared" si="18"/>
        <v>25.89</v>
      </c>
      <c r="U28" s="7">
        <f t="shared" si="18"/>
        <v>25.89</v>
      </c>
      <c r="V28" s="7">
        <f t="shared" si="18"/>
        <v>25.89</v>
      </c>
      <c r="W28" s="7">
        <f t="shared" si="18"/>
        <v>25.89</v>
      </c>
      <c r="X28" s="7">
        <f t="shared" si="18"/>
        <v>25.89</v>
      </c>
      <c r="Y28" s="7">
        <f t="shared" si="18"/>
        <v>25.89</v>
      </c>
      <c r="Z28" s="7">
        <f t="shared" si="18"/>
        <v>25.89</v>
      </c>
      <c r="AA28" s="35">
        <f>[4]BKD_RD!R56</f>
        <v>32.880000000000003</v>
      </c>
      <c r="AB28" s="7">
        <f>+AA28</f>
        <v>32.880000000000003</v>
      </c>
      <c r="AC28" s="7">
        <f t="shared" ref="AC28:AL28" si="19">+AB28</f>
        <v>32.880000000000003</v>
      </c>
      <c r="AD28" s="7">
        <f t="shared" si="19"/>
        <v>32.880000000000003</v>
      </c>
      <c r="AE28" s="7">
        <f t="shared" si="19"/>
        <v>32.880000000000003</v>
      </c>
      <c r="AF28" s="7">
        <f t="shared" si="19"/>
        <v>32.880000000000003</v>
      </c>
      <c r="AG28" s="7">
        <f t="shared" si="19"/>
        <v>32.880000000000003</v>
      </c>
      <c r="AH28" s="7">
        <f t="shared" si="19"/>
        <v>32.880000000000003</v>
      </c>
      <c r="AI28" s="7">
        <f t="shared" si="19"/>
        <v>32.880000000000003</v>
      </c>
      <c r="AJ28" s="7">
        <f t="shared" si="19"/>
        <v>32.880000000000003</v>
      </c>
      <c r="AK28" s="7">
        <f t="shared" si="19"/>
        <v>32.880000000000003</v>
      </c>
      <c r="AL28" s="7">
        <f t="shared" si="19"/>
        <v>32.880000000000003</v>
      </c>
      <c r="AM28" t="s">
        <v>64</v>
      </c>
    </row>
    <row r="29" spans="1:39" x14ac:dyDescent="0.25">
      <c r="A29" t="s">
        <v>73</v>
      </c>
      <c r="B29" s="155">
        <f t="shared" ref="B29:B42" si="20">C29</f>
        <v>0</v>
      </c>
      <c r="C29" s="35">
        <v>0</v>
      </c>
      <c r="D29" s="7">
        <f t="shared" ref="D29:N42" si="21">+C29</f>
        <v>0</v>
      </c>
      <c r="E29" s="7">
        <f t="shared" si="21"/>
        <v>0</v>
      </c>
      <c r="F29" s="7">
        <f t="shared" si="21"/>
        <v>0</v>
      </c>
      <c r="G29" s="35">
        <f>'[8]BAK_RD_May-24'!E26</f>
        <v>0</v>
      </c>
      <c r="H29" s="7">
        <f t="shared" ref="H29:H42" si="22">G29</f>
        <v>0</v>
      </c>
      <c r="I29" s="7">
        <f t="shared" ref="I29:I42" si="23">H29</f>
        <v>0</v>
      </c>
      <c r="J29" s="7">
        <f t="shared" si="21"/>
        <v>0</v>
      </c>
      <c r="K29" s="7">
        <f t="shared" si="21"/>
        <v>0</v>
      </c>
      <c r="L29" s="7">
        <f t="shared" si="21"/>
        <v>0</v>
      </c>
      <c r="M29" s="7">
        <f t="shared" si="21"/>
        <v>0</v>
      </c>
      <c r="N29" s="7">
        <f t="shared" si="21"/>
        <v>0</v>
      </c>
      <c r="O29" s="35">
        <f>'[3]BKD_RD_RBO_Jan-25'!E26</f>
        <v>0</v>
      </c>
      <c r="P29" s="7">
        <f t="shared" ref="P29:Z42" si="24">+O29</f>
        <v>0</v>
      </c>
      <c r="Q29" s="7">
        <f t="shared" si="24"/>
        <v>0</v>
      </c>
      <c r="R29" s="7">
        <f t="shared" si="24"/>
        <v>0</v>
      </c>
      <c r="S29" s="7">
        <f t="shared" si="24"/>
        <v>0</v>
      </c>
      <c r="T29" s="7">
        <f t="shared" si="24"/>
        <v>0</v>
      </c>
      <c r="U29" s="7">
        <f t="shared" si="24"/>
        <v>0</v>
      </c>
      <c r="V29" s="7">
        <f t="shared" si="24"/>
        <v>0</v>
      </c>
      <c r="W29" s="7">
        <f t="shared" si="24"/>
        <v>0</v>
      </c>
      <c r="X29" s="7">
        <f t="shared" si="24"/>
        <v>0</v>
      </c>
      <c r="Y29" s="7">
        <f t="shared" si="24"/>
        <v>0</v>
      </c>
      <c r="Z29" s="7">
        <f t="shared" si="24"/>
        <v>0</v>
      </c>
      <c r="AA29" s="35">
        <f>[4]BKD_RD!R57</f>
        <v>0</v>
      </c>
      <c r="AB29" s="7">
        <f t="shared" ref="AB29:AL42" si="25">+AA29</f>
        <v>0</v>
      </c>
      <c r="AC29" s="7">
        <f t="shared" si="25"/>
        <v>0</v>
      </c>
      <c r="AD29" s="7">
        <f t="shared" si="25"/>
        <v>0</v>
      </c>
      <c r="AE29" s="7">
        <f t="shared" si="25"/>
        <v>0</v>
      </c>
      <c r="AF29" s="7">
        <f t="shared" si="25"/>
        <v>0</v>
      </c>
      <c r="AG29" s="7">
        <f t="shared" si="25"/>
        <v>0</v>
      </c>
      <c r="AH29" s="7">
        <f t="shared" si="25"/>
        <v>0</v>
      </c>
      <c r="AI29" s="7">
        <f t="shared" si="25"/>
        <v>0</v>
      </c>
      <c r="AJ29" s="7">
        <f t="shared" si="25"/>
        <v>0</v>
      </c>
      <c r="AK29" s="7">
        <f t="shared" si="25"/>
        <v>0</v>
      </c>
      <c r="AL29" s="7">
        <f t="shared" si="25"/>
        <v>0</v>
      </c>
      <c r="AM29" t="s">
        <v>64</v>
      </c>
    </row>
    <row r="30" spans="1:39" x14ac:dyDescent="0.25">
      <c r="A30" s="2" t="s">
        <v>74</v>
      </c>
      <c r="B30" s="155">
        <f t="shared" si="20"/>
        <v>30.65</v>
      </c>
      <c r="C30" s="35">
        <v>30.65</v>
      </c>
      <c r="D30" s="7">
        <f t="shared" si="21"/>
        <v>30.65</v>
      </c>
      <c r="E30" s="7">
        <f t="shared" si="21"/>
        <v>30.65</v>
      </c>
      <c r="F30" s="7">
        <f t="shared" si="21"/>
        <v>30.65</v>
      </c>
      <c r="G30" s="35">
        <f>'[8]BAK_RD_May-24'!E27</f>
        <v>38.79</v>
      </c>
      <c r="H30" s="7">
        <f t="shared" si="22"/>
        <v>38.79</v>
      </c>
      <c r="I30" s="7">
        <f t="shared" si="23"/>
        <v>38.79</v>
      </c>
      <c r="J30" s="7">
        <f t="shared" si="21"/>
        <v>38.79</v>
      </c>
      <c r="K30" s="7">
        <f t="shared" si="21"/>
        <v>38.79</v>
      </c>
      <c r="L30" s="7">
        <f t="shared" si="21"/>
        <v>38.79</v>
      </c>
      <c r="M30" s="7">
        <f t="shared" si="21"/>
        <v>38.79</v>
      </c>
      <c r="N30" s="7">
        <f t="shared" si="21"/>
        <v>38.79</v>
      </c>
      <c r="O30" s="35">
        <f>'[3]BKD_RD_RBO_Jan-25'!E27</f>
        <v>38.840000000000003</v>
      </c>
      <c r="P30" s="7">
        <f t="shared" si="24"/>
        <v>38.840000000000003</v>
      </c>
      <c r="Q30" s="7">
        <f t="shared" si="24"/>
        <v>38.840000000000003</v>
      </c>
      <c r="R30" s="7">
        <f t="shared" si="24"/>
        <v>38.840000000000003</v>
      </c>
      <c r="S30" s="7">
        <f t="shared" si="24"/>
        <v>38.840000000000003</v>
      </c>
      <c r="T30" s="7">
        <f t="shared" si="24"/>
        <v>38.840000000000003</v>
      </c>
      <c r="U30" s="7">
        <f t="shared" si="24"/>
        <v>38.840000000000003</v>
      </c>
      <c r="V30" s="7">
        <f t="shared" si="24"/>
        <v>38.840000000000003</v>
      </c>
      <c r="W30" s="7">
        <f t="shared" si="24"/>
        <v>38.840000000000003</v>
      </c>
      <c r="X30" s="7">
        <f t="shared" si="24"/>
        <v>38.840000000000003</v>
      </c>
      <c r="Y30" s="7">
        <f t="shared" si="24"/>
        <v>38.840000000000003</v>
      </c>
      <c r="Z30" s="7">
        <f t="shared" si="24"/>
        <v>38.840000000000003</v>
      </c>
      <c r="AA30" s="35">
        <f>[4]BKD_RD!R58</f>
        <v>49.33</v>
      </c>
      <c r="AB30" s="7">
        <f t="shared" si="25"/>
        <v>49.33</v>
      </c>
      <c r="AC30" s="7">
        <f t="shared" si="25"/>
        <v>49.33</v>
      </c>
      <c r="AD30" s="7">
        <f t="shared" si="25"/>
        <v>49.33</v>
      </c>
      <c r="AE30" s="7">
        <f t="shared" si="25"/>
        <v>49.33</v>
      </c>
      <c r="AF30" s="7">
        <f t="shared" si="25"/>
        <v>49.33</v>
      </c>
      <c r="AG30" s="7">
        <f t="shared" si="25"/>
        <v>49.33</v>
      </c>
      <c r="AH30" s="7">
        <f t="shared" si="25"/>
        <v>49.33</v>
      </c>
      <c r="AI30" s="7">
        <f t="shared" si="25"/>
        <v>49.33</v>
      </c>
      <c r="AJ30" s="7">
        <f t="shared" si="25"/>
        <v>49.33</v>
      </c>
      <c r="AK30" s="7">
        <f t="shared" si="25"/>
        <v>49.33</v>
      </c>
      <c r="AL30" s="7">
        <f t="shared" si="25"/>
        <v>49.33</v>
      </c>
      <c r="AM30" t="s">
        <v>64</v>
      </c>
    </row>
    <row r="31" spans="1:39" x14ac:dyDescent="0.25">
      <c r="A31" t="s">
        <v>75</v>
      </c>
      <c r="B31" s="155">
        <f t="shared" si="20"/>
        <v>21.450000000000003</v>
      </c>
      <c r="C31" s="35">
        <v>21.450000000000003</v>
      </c>
      <c r="D31" s="7">
        <f t="shared" si="21"/>
        <v>21.450000000000003</v>
      </c>
      <c r="E31" s="7">
        <f t="shared" si="21"/>
        <v>21.450000000000003</v>
      </c>
      <c r="F31" s="7">
        <f t="shared" si="21"/>
        <v>21.450000000000003</v>
      </c>
      <c r="G31" s="35">
        <f>'[8]BAK_RD_May-24'!E28</f>
        <v>26.64</v>
      </c>
      <c r="H31" s="7">
        <f t="shared" si="22"/>
        <v>26.64</v>
      </c>
      <c r="I31" s="7">
        <f t="shared" si="23"/>
        <v>26.64</v>
      </c>
      <c r="J31" s="7">
        <f t="shared" si="21"/>
        <v>26.64</v>
      </c>
      <c r="K31" s="7">
        <f t="shared" si="21"/>
        <v>26.64</v>
      </c>
      <c r="L31" s="7">
        <f t="shared" si="21"/>
        <v>26.64</v>
      </c>
      <c r="M31" s="7">
        <f t="shared" si="21"/>
        <v>26.64</v>
      </c>
      <c r="N31" s="7">
        <f t="shared" si="21"/>
        <v>26.64</v>
      </c>
      <c r="O31" s="35">
        <f>'[3]BKD_RD_RBO_Jan-25'!E28</f>
        <v>26.67</v>
      </c>
      <c r="P31" s="7">
        <f t="shared" si="24"/>
        <v>26.67</v>
      </c>
      <c r="Q31" s="7">
        <f t="shared" si="24"/>
        <v>26.67</v>
      </c>
      <c r="R31" s="7">
        <f t="shared" si="24"/>
        <v>26.67</v>
      </c>
      <c r="S31" s="7">
        <f t="shared" si="24"/>
        <v>26.67</v>
      </c>
      <c r="T31" s="7">
        <f t="shared" si="24"/>
        <v>26.67</v>
      </c>
      <c r="U31" s="7">
        <f t="shared" si="24"/>
        <v>26.67</v>
      </c>
      <c r="V31" s="7">
        <f t="shared" si="24"/>
        <v>26.67</v>
      </c>
      <c r="W31" s="7">
        <f t="shared" si="24"/>
        <v>26.67</v>
      </c>
      <c r="X31" s="7">
        <f t="shared" si="24"/>
        <v>26.67</v>
      </c>
      <c r="Y31" s="7">
        <f t="shared" si="24"/>
        <v>26.67</v>
      </c>
      <c r="Z31" s="7">
        <f t="shared" si="24"/>
        <v>26.67</v>
      </c>
      <c r="AA31" s="35">
        <f>[4]BKD_RD!R59</f>
        <v>34.200000000000003</v>
      </c>
      <c r="AB31" s="7">
        <f t="shared" si="25"/>
        <v>34.200000000000003</v>
      </c>
      <c r="AC31" s="7">
        <f t="shared" si="25"/>
        <v>34.200000000000003</v>
      </c>
      <c r="AD31" s="7">
        <f t="shared" si="25"/>
        <v>34.200000000000003</v>
      </c>
      <c r="AE31" s="7">
        <f t="shared" si="25"/>
        <v>34.200000000000003</v>
      </c>
      <c r="AF31" s="7">
        <f t="shared" si="25"/>
        <v>34.200000000000003</v>
      </c>
      <c r="AG31" s="7">
        <f t="shared" si="25"/>
        <v>34.200000000000003</v>
      </c>
      <c r="AH31" s="7">
        <f t="shared" si="25"/>
        <v>34.200000000000003</v>
      </c>
      <c r="AI31" s="7">
        <f t="shared" si="25"/>
        <v>34.200000000000003</v>
      </c>
      <c r="AJ31" s="7">
        <f t="shared" si="25"/>
        <v>34.200000000000003</v>
      </c>
      <c r="AK31" s="7">
        <f t="shared" si="25"/>
        <v>34.200000000000003</v>
      </c>
      <c r="AL31" s="7">
        <f t="shared" si="25"/>
        <v>34.200000000000003</v>
      </c>
      <c r="AM31" t="s">
        <v>64</v>
      </c>
    </row>
    <row r="32" spans="1:39" x14ac:dyDescent="0.25">
      <c r="A32" s="2" t="s">
        <v>76</v>
      </c>
      <c r="B32" s="155">
        <f t="shared" si="20"/>
        <v>51.08</v>
      </c>
      <c r="C32" s="35">
        <v>51.08</v>
      </c>
      <c r="D32" s="7">
        <f t="shared" si="21"/>
        <v>51.08</v>
      </c>
      <c r="E32" s="7">
        <f t="shared" si="21"/>
        <v>51.08</v>
      </c>
      <c r="F32" s="7">
        <f t="shared" si="21"/>
        <v>51.08</v>
      </c>
      <c r="G32" s="35">
        <f>'[8]BAK_RD_May-24'!E29</f>
        <v>64.650000000000006</v>
      </c>
      <c r="H32" s="7">
        <f t="shared" si="22"/>
        <v>64.650000000000006</v>
      </c>
      <c r="I32" s="7">
        <f t="shared" si="23"/>
        <v>64.650000000000006</v>
      </c>
      <c r="J32" s="7">
        <f t="shared" si="21"/>
        <v>64.650000000000006</v>
      </c>
      <c r="K32" s="7">
        <f t="shared" si="21"/>
        <v>64.650000000000006</v>
      </c>
      <c r="L32" s="7">
        <f t="shared" si="21"/>
        <v>64.650000000000006</v>
      </c>
      <c r="M32" s="7">
        <f t="shared" si="21"/>
        <v>64.650000000000006</v>
      </c>
      <c r="N32" s="7">
        <f t="shared" si="21"/>
        <v>64.650000000000006</v>
      </c>
      <c r="O32" s="35">
        <f>'[3]BKD_RD_RBO_Jan-25'!E29</f>
        <v>64.73</v>
      </c>
      <c r="P32" s="7">
        <f t="shared" si="24"/>
        <v>64.73</v>
      </c>
      <c r="Q32" s="7">
        <f t="shared" si="24"/>
        <v>64.73</v>
      </c>
      <c r="R32" s="7">
        <f t="shared" si="24"/>
        <v>64.73</v>
      </c>
      <c r="S32" s="7">
        <f t="shared" si="24"/>
        <v>64.73</v>
      </c>
      <c r="T32" s="7">
        <f t="shared" si="24"/>
        <v>64.73</v>
      </c>
      <c r="U32" s="7">
        <f t="shared" si="24"/>
        <v>64.73</v>
      </c>
      <c r="V32" s="7">
        <f t="shared" si="24"/>
        <v>64.73</v>
      </c>
      <c r="W32" s="7">
        <f t="shared" si="24"/>
        <v>64.73</v>
      </c>
      <c r="X32" s="7">
        <f t="shared" si="24"/>
        <v>64.73</v>
      </c>
      <c r="Y32" s="7">
        <f t="shared" si="24"/>
        <v>64.73</v>
      </c>
      <c r="Z32" s="7">
        <f t="shared" si="24"/>
        <v>64.73</v>
      </c>
      <c r="AA32" s="35">
        <f>[4]BKD_RD!R60</f>
        <v>82.21</v>
      </c>
      <c r="AB32" s="7">
        <f t="shared" si="25"/>
        <v>82.21</v>
      </c>
      <c r="AC32" s="7">
        <f t="shared" si="25"/>
        <v>82.21</v>
      </c>
      <c r="AD32" s="7">
        <f t="shared" si="25"/>
        <v>82.21</v>
      </c>
      <c r="AE32" s="7">
        <f t="shared" si="25"/>
        <v>82.21</v>
      </c>
      <c r="AF32" s="7">
        <f t="shared" si="25"/>
        <v>82.21</v>
      </c>
      <c r="AG32" s="7">
        <f t="shared" si="25"/>
        <v>82.21</v>
      </c>
      <c r="AH32" s="7">
        <f t="shared" si="25"/>
        <v>82.21</v>
      </c>
      <c r="AI32" s="7">
        <f t="shared" si="25"/>
        <v>82.21</v>
      </c>
      <c r="AJ32" s="7">
        <f t="shared" si="25"/>
        <v>82.21</v>
      </c>
      <c r="AK32" s="7">
        <f t="shared" si="25"/>
        <v>82.21</v>
      </c>
      <c r="AL32" s="7">
        <f t="shared" si="25"/>
        <v>82.21</v>
      </c>
      <c r="AM32" t="s">
        <v>64</v>
      </c>
    </row>
    <row r="33" spans="1:40" x14ac:dyDescent="0.25">
      <c r="A33" s="2" t="s">
        <v>77</v>
      </c>
      <c r="B33" s="155">
        <f t="shared" si="20"/>
        <v>102.14000000000001</v>
      </c>
      <c r="C33" s="35">
        <v>102.14000000000001</v>
      </c>
      <c r="D33" s="7">
        <f t="shared" si="21"/>
        <v>102.14000000000001</v>
      </c>
      <c r="E33" s="7">
        <f t="shared" si="21"/>
        <v>102.14000000000001</v>
      </c>
      <c r="F33" s="7">
        <f t="shared" si="21"/>
        <v>102.14000000000001</v>
      </c>
      <c r="G33" s="35">
        <f>'[8]BAK_RD_May-24'!E30</f>
        <v>129.30000000000001</v>
      </c>
      <c r="H33" s="7">
        <f t="shared" si="22"/>
        <v>129.30000000000001</v>
      </c>
      <c r="I33" s="7">
        <f t="shared" si="23"/>
        <v>129.30000000000001</v>
      </c>
      <c r="J33" s="7">
        <f t="shared" si="21"/>
        <v>129.30000000000001</v>
      </c>
      <c r="K33" s="7">
        <f t="shared" si="21"/>
        <v>129.30000000000001</v>
      </c>
      <c r="L33" s="7">
        <f t="shared" si="21"/>
        <v>129.30000000000001</v>
      </c>
      <c r="M33" s="7">
        <f t="shared" si="21"/>
        <v>129.30000000000001</v>
      </c>
      <c r="N33" s="7">
        <f t="shared" si="21"/>
        <v>129.30000000000001</v>
      </c>
      <c r="O33" s="35">
        <f>'[3]BKD_RD_RBO_Jan-25'!E30</f>
        <v>129.44999999999999</v>
      </c>
      <c r="P33" s="7">
        <f t="shared" si="24"/>
        <v>129.44999999999999</v>
      </c>
      <c r="Q33" s="7">
        <f t="shared" si="24"/>
        <v>129.44999999999999</v>
      </c>
      <c r="R33" s="7">
        <f t="shared" si="24"/>
        <v>129.44999999999999</v>
      </c>
      <c r="S33" s="7">
        <f t="shared" si="24"/>
        <v>129.44999999999999</v>
      </c>
      <c r="T33" s="7">
        <f t="shared" si="24"/>
        <v>129.44999999999999</v>
      </c>
      <c r="U33" s="7">
        <f t="shared" si="24"/>
        <v>129.44999999999999</v>
      </c>
      <c r="V33" s="7">
        <f t="shared" si="24"/>
        <v>129.44999999999999</v>
      </c>
      <c r="W33" s="7">
        <f t="shared" si="24"/>
        <v>129.44999999999999</v>
      </c>
      <c r="X33" s="7">
        <f t="shared" si="24"/>
        <v>129.44999999999999</v>
      </c>
      <c r="Y33" s="7">
        <f t="shared" si="24"/>
        <v>129.44999999999999</v>
      </c>
      <c r="Z33" s="7">
        <f t="shared" si="24"/>
        <v>129.44999999999999</v>
      </c>
      <c r="AA33" s="35">
        <f>[4]BKD_RD!R61</f>
        <v>164.42</v>
      </c>
      <c r="AB33" s="7">
        <f t="shared" si="25"/>
        <v>164.42</v>
      </c>
      <c r="AC33" s="7">
        <f t="shared" si="25"/>
        <v>164.42</v>
      </c>
      <c r="AD33" s="7">
        <f t="shared" si="25"/>
        <v>164.42</v>
      </c>
      <c r="AE33" s="7">
        <f t="shared" si="25"/>
        <v>164.42</v>
      </c>
      <c r="AF33" s="7">
        <f t="shared" si="25"/>
        <v>164.42</v>
      </c>
      <c r="AG33" s="7">
        <f t="shared" si="25"/>
        <v>164.42</v>
      </c>
      <c r="AH33" s="7">
        <f t="shared" si="25"/>
        <v>164.42</v>
      </c>
      <c r="AI33" s="7">
        <f t="shared" si="25"/>
        <v>164.42</v>
      </c>
      <c r="AJ33" s="7">
        <f t="shared" si="25"/>
        <v>164.42</v>
      </c>
      <c r="AK33" s="7">
        <f t="shared" si="25"/>
        <v>164.42</v>
      </c>
      <c r="AL33" s="7">
        <f t="shared" si="25"/>
        <v>164.42</v>
      </c>
      <c r="AM33" t="s">
        <v>64</v>
      </c>
    </row>
    <row r="34" spans="1:40" x14ac:dyDescent="0.25">
      <c r="A34" t="s">
        <v>78</v>
      </c>
      <c r="B34" s="155">
        <f t="shared" si="20"/>
        <v>0</v>
      </c>
      <c r="C34" s="35">
        <v>0</v>
      </c>
      <c r="D34" s="7">
        <f t="shared" si="21"/>
        <v>0</v>
      </c>
      <c r="E34" s="7">
        <f t="shared" si="21"/>
        <v>0</v>
      </c>
      <c r="F34" s="7">
        <f t="shared" si="21"/>
        <v>0</v>
      </c>
      <c r="G34" s="35">
        <f>'[8]BAK_RD_May-24'!E31</f>
        <v>0</v>
      </c>
      <c r="H34" s="7">
        <f t="shared" si="22"/>
        <v>0</v>
      </c>
      <c r="I34" s="7">
        <f t="shared" si="23"/>
        <v>0</v>
      </c>
      <c r="J34" s="7">
        <f t="shared" si="21"/>
        <v>0</v>
      </c>
      <c r="K34" s="7">
        <f t="shared" si="21"/>
        <v>0</v>
      </c>
      <c r="L34" s="7">
        <f t="shared" si="21"/>
        <v>0</v>
      </c>
      <c r="M34" s="7">
        <f t="shared" si="21"/>
        <v>0</v>
      </c>
      <c r="N34" s="7">
        <f t="shared" si="21"/>
        <v>0</v>
      </c>
      <c r="O34" s="35">
        <f>'[3]BKD_RD_RBO_Jan-25'!E31</f>
        <v>0</v>
      </c>
      <c r="P34" s="7">
        <f t="shared" si="24"/>
        <v>0</v>
      </c>
      <c r="Q34" s="7">
        <f t="shared" si="24"/>
        <v>0</v>
      </c>
      <c r="R34" s="7">
        <f t="shared" si="24"/>
        <v>0</v>
      </c>
      <c r="S34" s="7">
        <f t="shared" si="24"/>
        <v>0</v>
      </c>
      <c r="T34" s="7">
        <f t="shared" si="24"/>
        <v>0</v>
      </c>
      <c r="U34" s="7">
        <f t="shared" si="24"/>
        <v>0</v>
      </c>
      <c r="V34" s="7">
        <f t="shared" si="24"/>
        <v>0</v>
      </c>
      <c r="W34" s="7">
        <f t="shared" si="24"/>
        <v>0</v>
      </c>
      <c r="X34" s="7">
        <f t="shared" si="24"/>
        <v>0</v>
      </c>
      <c r="Y34" s="7">
        <f t="shared" si="24"/>
        <v>0</v>
      </c>
      <c r="Z34" s="7">
        <f t="shared" si="24"/>
        <v>0</v>
      </c>
      <c r="AA34" s="35">
        <f>[4]BKD_RD!R62</f>
        <v>0</v>
      </c>
      <c r="AB34" s="7">
        <f t="shared" si="25"/>
        <v>0</v>
      </c>
      <c r="AC34" s="7">
        <f t="shared" si="25"/>
        <v>0</v>
      </c>
      <c r="AD34" s="7">
        <f t="shared" si="25"/>
        <v>0</v>
      </c>
      <c r="AE34" s="7">
        <f t="shared" si="25"/>
        <v>0</v>
      </c>
      <c r="AF34" s="7">
        <f t="shared" si="25"/>
        <v>0</v>
      </c>
      <c r="AG34" s="7">
        <f t="shared" si="25"/>
        <v>0</v>
      </c>
      <c r="AH34" s="7">
        <f t="shared" si="25"/>
        <v>0</v>
      </c>
      <c r="AI34" s="7">
        <f t="shared" si="25"/>
        <v>0</v>
      </c>
      <c r="AJ34" s="7">
        <f t="shared" si="25"/>
        <v>0</v>
      </c>
      <c r="AK34" s="7">
        <f t="shared" si="25"/>
        <v>0</v>
      </c>
      <c r="AL34" s="7">
        <f t="shared" si="25"/>
        <v>0</v>
      </c>
      <c r="AM34" t="s">
        <v>64</v>
      </c>
    </row>
    <row r="35" spans="1:40" x14ac:dyDescent="0.25">
      <c r="A35" s="2" t="s">
        <v>79</v>
      </c>
      <c r="B35" s="155">
        <f t="shared" si="20"/>
        <v>163.43</v>
      </c>
      <c r="C35" s="35">
        <v>163.43</v>
      </c>
      <c r="D35" s="7">
        <f t="shared" si="21"/>
        <v>163.43</v>
      </c>
      <c r="E35" s="7">
        <f t="shared" si="21"/>
        <v>163.43</v>
      </c>
      <c r="F35" s="7">
        <f t="shared" si="21"/>
        <v>163.43</v>
      </c>
      <c r="G35" s="35">
        <f>'[8]BAK_RD_May-24'!E32</f>
        <v>206.88</v>
      </c>
      <c r="H35" s="7">
        <f t="shared" si="22"/>
        <v>206.88</v>
      </c>
      <c r="I35" s="7">
        <f t="shared" si="23"/>
        <v>206.88</v>
      </c>
      <c r="J35" s="7">
        <f t="shared" si="21"/>
        <v>206.88</v>
      </c>
      <c r="K35" s="7">
        <f t="shared" si="21"/>
        <v>206.88</v>
      </c>
      <c r="L35" s="7">
        <f t="shared" si="21"/>
        <v>206.88</v>
      </c>
      <c r="M35" s="7">
        <f t="shared" si="21"/>
        <v>206.88</v>
      </c>
      <c r="N35" s="7">
        <f t="shared" si="21"/>
        <v>206.88</v>
      </c>
      <c r="O35" s="35">
        <f>'[3]BKD_RD_RBO_Jan-25'!E32</f>
        <v>207.12</v>
      </c>
      <c r="P35" s="7">
        <f t="shared" si="24"/>
        <v>207.12</v>
      </c>
      <c r="Q35" s="7">
        <f t="shared" si="24"/>
        <v>207.12</v>
      </c>
      <c r="R35" s="7">
        <f t="shared" si="24"/>
        <v>207.12</v>
      </c>
      <c r="S35" s="7">
        <f t="shared" si="24"/>
        <v>207.12</v>
      </c>
      <c r="T35" s="7">
        <f t="shared" si="24"/>
        <v>207.12</v>
      </c>
      <c r="U35" s="7">
        <f t="shared" si="24"/>
        <v>207.12</v>
      </c>
      <c r="V35" s="7">
        <f t="shared" si="24"/>
        <v>207.12</v>
      </c>
      <c r="W35" s="7">
        <f t="shared" si="24"/>
        <v>207.12</v>
      </c>
      <c r="X35" s="7">
        <f t="shared" si="24"/>
        <v>207.12</v>
      </c>
      <c r="Y35" s="7">
        <f t="shared" si="24"/>
        <v>207.12</v>
      </c>
      <c r="Z35" s="7">
        <f t="shared" si="24"/>
        <v>207.12</v>
      </c>
      <c r="AA35" s="35">
        <f>[4]BKD_RD!R63</f>
        <v>263.07</v>
      </c>
      <c r="AB35" s="7">
        <f t="shared" si="25"/>
        <v>263.07</v>
      </c>
      <c r="AC35" s="7">
        <f t="shared" si="25"/>
        <v>263.07</v>
      </c>
      <c r="AD35" s="7">
        <f t="shared" si="25"/>
        <v>263.07</v>
      </c>
      <c r="AE35" s="7">
        <f t="shared" si="25"/>
        <v>263.07</v>
      </c>
      <c r="AF35" s="7">
        <f t="shared" si="25"/>
        <v>263.07</v>
      </c>
      <c r="AG35" s="7">
        <f t="shared" si="25"/>
        <v>263.07</v>
      </c>
      <c r="AH35" s="7">
        <f t="shared" si="25"/>
        <v>263.07</v>
      </c>
      <c r="AI35" s="7">
        <f t="shared" si="25"/>
        <v>263.07</v>
      </c>
      <c r="AJ35" s="7">
        <f t="shared" si="25"/>
        <v>263.07</v>
      </c>
      <c r="AK35" s="7">
        <f t="shared" si="25"/>
        <v>263.07</v>
      </c>
      <c r="AL35" s="7">
        <f t="shared" si="25"/>
        <v>263.07</v>
      </c>
      <c r="AM35" t="s">
        <v>64</v>
      </c>
    </row>
    <row r="36" spans="1:40" x14ac:dyDescent="0.25">
      <c r="A36" s="2" t="s">
        <v>80</v>
      </c>
      <c r="B36" s="155">
        <f t="shared" si="20"/>
        <v>306.43</v>
      </c>
      <c r="C36" s="35">
        <v>306.43</v>
      </c>
      <c r="D36" s="7">
        <f t="shared" si="21"/>
        <v>306.43</v>
      </c>
      <c r="E36" s="7">
        <f t="shared" si="21"/>
        <v>306.43</v>
      </c>
      <c r="F36" s="7">
        <f t="shared" si="21"/>
        <v>306.43</v>
      </c>
      <c r="G36" s="35">
        <f>'[8]BAK_RD_May-24'!E33</f>
        <v>387.9</v>
      </c>
      <c r="H36" s="7">
        <f t="shared" si="22"/>
        <v>387.9</v>
      </c>
      <c r="I36" s="7">
        <f t="shared" si="23"/>
        <v>387.9</v>
      </c>
      <c r="J36" s="7">
        <f t="shared" si="21"/>
        <v>387.9</v>
      </c>
      <c r="K36" s="7">
        <f t="shared" si="21"/>
        <v>387.9</v>
      </c>
      <c r="L36" s="7">
        <f t="shared" si="21"/>
        <v>387.9</v>
      </c>
      <c r="M36" s="7">
        <f t="shared" si="21"/>
        <v>387.9</v>
      </c>
      <c r="N36" s="7">
        <f t="shared" si="21"/>
        <v>387.9</v>
      </c>
      <c r="O36" s="35">
        <f>'[3]BKD_RD_RBO_Jan-25'!E33</f>
        <v>388.35</v>
      </c>
      <c r="P36" s="7">
        <f t="shared" si="24"/>
        <v>388.35</v>
      </c>
      <c r="Q36" s="7">
        <f t="shared" si="24"/>
        <v>388.35</v>
      </c>
      <c r="R36" s="7">
        <f t="shared" si="24"/>
        <v>388.35</v>
      </c>
      <c r="S36" s="7">
        <f t="shared" si="24"/>
        <v>388.35</v>
      </c>
      <c r="T36" s="7">
        <f t="shared" si="24"/>
        <v>388.35</v>
      </c>
      <c r="U36" s="7">
        <f t="shared" si="24"/>
        <v>388.35</v>
      </c>
      <c r="V36" s="7">
        <f t="shared" si="24"/>
        <v>388.35</v>
      </c>
      <c r="W36" s="7">
        <f t="shared" si="24"/>
        <v>388.35</v>
      </c>
      <c r="X36" s="7">
        <f t="shared" si="24"/>
        <v>388.35</v>
      </c>
      <c r="Y36" s="7">
        <f t="shared" si="24"/>
        <v>388.35</v>
      </c>
      <c r="Z36" s="7">
        <f t="shared" si="24"/>
        <v>388.35</v>
      </c>
      <c r="AA36" s="35">
        <f>[4]BKD_RD!R64</f>
        <v>493.26</v>
      </c>
      <c r="AB36" s="7">
        <f t="shared" si="25"/>
        <v>493.26</v>
      </c>
      <c r="AC36" s="7">
        <f t="shared" si="25"/>
        <v>493.26</v>
      </c>
      <c r="AD36" s="7">
        <f t="shared" si="25"/>
        <v>493.26</v>
      </c>
      <c r="AE36" s="7">
        <f t="shared" si="25"/>
        <v>493.26</v>
      </c>
      <c r="AF36" s="7">
        <f t="shared" si="25"/>
        <v>493.26</v>
      </c>
      <c r="AG36" s="7">
        <f t="shared" si="25"/>
        <v>493.26</v>
      </c>
      <c r="AH36" s="7">
        <f t="shared" si="25"/>
        <v>493.26</v>
      </c>
      <c r="AI36" s="7">
        <f t="shared" si="25"/>
        <v>493.26</v>
      </c>
      <c r="AJ36" s="7">
        <f t="shared" si="25"/>
        <v>493.26</v>
      </c>
      <c r="AK36" s="7">
        <f t="shared" si="25"/>
        <v>493.26</v>
      </c>
      <c r="AL36" s="7">
        <f t="shared" si="25"/>
        <v>493.26</v>
      </c>
      <c r="AM36" t="s">
        <v>64</v>
      </c>
    </row>
    <row r="37" spans="1:40" x14ac:dyDescent="0.25">
      <c r="A37" s="2" t="s">
        <v>81</v>
      </c>
      <c r="B37" s="155">
        <f t="shared" si="20"/>
        <v>510.72</v>
      </c>
      <c r="C37" s="35">
        <v>510.72</v>
      </c>
      <c r="D37" s="7">
        <f t="shared" si="21"/>
        <v>510.72</v>
      </c>
      <c r="E37" s="7">
        <f t="shared" si="21"/>
        <v>510.72</v>
      </c>
      <c r="F37" s="7">
        <f t="shared" si="21"/>
        <v>510.72</v>
      </c>
      <c r="G37" s="35">
        <f>'[8]BAK_RD_May-24'!E34</f>
        <v>646.5</v>
      </c>
      <c r="H37" s="7">
        <f t="shared" si="22"/>
        <v>646.5</v>
      </c>
      <c r="I37" s="7">
        <f t="shared" si="23"/>
        <v>646.5</v>
      </c>
      <c r="J37" s="7">
        <f t="shared" si="21"/>
        <v>646.5</v>
      </c>
      <c r="K37" s="7">
        <f t="shared" si="21"/>
        <v>646.5</v>
      </c>
      <c r="L37" s="7">
        <f t="shared" si="21"/>
        <v>646.5</v>
      </c>
      <c r="M37" s="7">
        <f t="shared" si="21"/>
        <v>646.5</v>
      </c>
      <c r="N37" s="7">
        <f t="shared" si="21"/>
        <v>646.5</v>
      </c>
      <c r="O37" s="35">
        <f>'[3]BKD_RD_RBO_Jan-25'!E34</f>
        <v>647.25</v>
      </c>
      <c r="P37" s="7">
        <f t="shared" si="24"/>
        <v>647.25</v>
      </c>
      <c r="Q37" s="7">
        <f t="shared" si="24"/>
        <v>647.25</v>
      </c>
      <c r="R37" s="7">
        <f t="shared" si="24"/>
        <v>647.25</v>
      </c>
      <c r="S37" s="7">
        <f t="shared" si="24"/>
        <v>647.25</v>
      </c>
      <c r="T37" s="7">
        <f t="shared" si="24"/>
        <v>647.25</v>
      </c>
      <c r="U37" s="7">
        <f t="shared" si="24"/>
        <v>647.25</v>
      </c>
      <c r="V37" s="7">
        <f t="shared" si="24"/>
        <v>647.25</v>
      </c>
      <c r="W37" s="7">
        <f t="shared" si="24"/>
        <v>647.25</v>
      </c>
      <c r="X37" s="7">
        <f t="shared" si="24"/>
        <v>647.25</v>
      </c>
      <c r="Y37" s="7">
        <f t="shared" si="24"/>
        <v>647.25</v>
      </c>
      <c r="Z37" s="7">
        <f t="shared" si="24"/>
        <v>647.25</v>
      </c>
      <c r="AA37" s="35">
        <f>[4]BKD_RD!R65</f>
        <v>822.09</v>
      </c>
      <c r="AB37" s="7">
        <f t="shared" si="25"/>
        <v>822.09</v>
      </c>
      <c r="AC37" s="7">
        <f t="shared" si="25"/>
        <v>822.09</v>
      </c>
      <c r="AD37" s="7">
        <f t="shared" si="25"/>
        <v>822.09</v>
      </c>
      <c r="AE37" s="7">
        <f t="shared" si="25"/>
        <v>822.09</v>
      </c>
      <c r="AF37" s="7">
        <f t="shared" si="25"/>
        <v>822.09</v>
      </c>
      <c r="AG37" s="7">
        <f t="shared" si="25"/>
        <v>822.09</v>
      </c>
      <c r="AH37" s="7">
        <f t="shared" si="25"/>
        <v>822.09</v>
      </c>
      <c r="AI37" s="7">
        <f t="shared" si="25"/>
        <v>822.09</v>
      </c>
      <c r="AJ37" s="7">
        <f t="shared" si="25"/>
        <v>822.09</v>
      </c>
      <c r="AK37" s="7">
        <f t="shared" si="25"/>
        <v>822.09</v>
      </c>
      <c r="AL37" s="7">
        <f t="shared" si="25"/>
        <v>822.09</v>
      </c>
      <c r="AM37" t="s">
        <v>64</v>
      </c>
    </row>
    <row r="38" spans="1:40" x14ac:dyDescent="0.25">
      <c r="A38" s="2" t="s">
        <v>82</v>
      </c>
      <c r="B38" s="155">
        <f t="shared" si="20"/>
        <v>1021.44</v>
      </c>
      <c r="C38" s="35">
        <v>1021.44</v>
      </c>
      <c r="D38" s="7">
        <f t="shared" si="21"/>
        <v>1021.44</v>
      </c>
      <c r="E38" s="7">
        <f t="shared" si="21"/>
        <v>1021.44</v>
      </c>
      <c r="F38" s="7">
        <f t="shared" si="21"/>
        <v>1021.44</v>
      </c>
      <c r="G38" s="35">
        <f>'[8]BAK_RD_May-24'!E35</f>
        <v>1293</v>
      </c>
      <c r="H38" s="7">
        <f t="shared" si="22"/>
        <v>1293</v>
      </c>
      <c r="I38" s="7">
        <f t="shared" si="23"/>
        <v>1293</v>
      </c>
      <c r="J38" s="7">
        <f t="shared" si="21"/>
        <v>1293</v>
      </c>
      <c r="K38" s="7">
        <f t="shared" si="21"/>
        <v>1293</v>
      </c>
      <c r="L38" s="7">
        <f t="shared" si="21"/>
        <v>1293</v>
      </c>
      <c r="M38" s="7">
        <f t="shared" si="21"/>
        <v>1293</v>
      </c>
      <c r="N38" s="7">
        <f t="shared" si="21"/>
        <v>1293</v>
      </c>
      <c r="O38" s="35">
        <f>'[3]BKD_RD_RBO_Jan-25'!E35</f>
        <v>1294.5</v>
      </c>
      <c r="P38" s="7">
        <f t="shared" si="24"/>
        <v>1294.5</v>
      </c>
      <c r="Q38" s="7">
        <f t="shared" si="24"/>
        <v>1294.5</v>
      </c>
      <c r="R38" s="7">
        <f t="shared" si="24"/>
        <v>1294.5</v>
      </c>
      <c r="S38" s="7">
        <f t="shared" si="24"/>
        <v>1294.5</v>
      </c>
      <c r="T38" s="7">
        <f t="shared" si="24"/>
        <v>1294.5</v>
      </c>
      <c r="U38" s="7">
        <f t="shared" si="24"/>
        <v>1294.5</v>
      </c>
      <c r="V38" s="7">
        <f t="shared" si="24"/>
        <v>1294.5</v>
      </c>
      <c r="W38" s="7">
        <f t="shared" si="24"/>
        <v>1294.5</v>
      </c>
      <c r="X38" s="7">
        <f t="shared" si="24"/>
        <v>1294.5</v>
      </c>
      <c r="Y38" s="7">
        <f t="shared" si="24"/>
        <v>1294.5</v>
      </c>
      <c r="Z38" s="7">
        <f t="shared" si="24"/>
        <v>1294.5</v>
      </c>
      <c r="AA38" s="35">
        <f>[4]BKD_RD!R66</f>
        <v>1644.19</v>
      </c>
      <c r="AB38" s="7">
        <f t="shared" si="25"/>
        <v>1644.19</v>
      </c>
      <c r="AC38" s="7">
        <f t="shared" si="25"/>
        <v>1644.19</v>
      </c>
      <c r="AD38" s="7">
        <f t="shared" si="25"/>
        <v>1644.19</v>
      </c>
      <c r="AE38" s="7">
        <f t="shared" si="25"/>
        <v>1644.19</v>
      </c>
      <c r="AF38" s="7">
        <f t="shared" si="25"/>
        <v>1644.19</v>
      </c>
      <c r="AG38" s="7">
        <f t="shared" si="25"/>
        <v>1644.19</v>
      </c>
      <c r="AH38" s="7">
        <f t="shared" si="25"/>
        <v>1644.19</v>
      </c>
      <c r="AI38" s="7">
        <f t="shared" si="25"/>
        <v>1644.19</v>
      </c>
      <c r="AJ38" s="7">
        <f t="shared" si="25"/>
        <v>1644.19</v>
      </c>
      <c r="AK38" s="7">
        <f t="shared" si="25"/>
        <v>1644.19</v>
      </c>
      <c r="AL38" s="7">
        <f t="shared" si="25"/>
        <v>1644.19</v>
      </c>
      <c r="AM38" t="s">
        <v>64</v>
      </c>
    </row>
    <row r="39" spans="1:40" x14ac:dyDescent="0.25">
      <c r="A39" s="2" t="s">
        <v>83</v>
      </c>
      <c r="B39" s="155">
        <f t="shared" si="20"/>
        <v>1634.3000000000002</v>
      </c>
      <c r="C39" s="35">
        <v>1634.3000000000002</v>
      </c>
      <c r="D39" s="7">
        <f t="shared" si="21"/>
        <v>1634.3000000000002</v>
      </c>
      <c r="E39" s="7">
        <f t="shared" si="21"/>
        <v>1634.3000000000002</v>
      </c>
      <c r="F39" s="7">
        <f t="shared" si="21"/>
        <v>1634.3000000000002</v>
      </c>
      <c r="G39" s="35">
        <f>'[8]BAK_RD_May-24'!E36</f>
        <v>2068.8000000000002</v>
      </c>
      <c r="H39" s="7">
        <f t="shared" si="22"/>
        <v>2068.8000000000002</v>
      </c>
      <c r="I39" s="7">
        <f t="shared" si="23"/>
        <v>2068.8000000000002</v>
      </c>
      <c r="J39" s="7">
        <f t="shared" si="21"/>
        <v>2068.8000000000002</v>
      </c>
      <c r="K39" s="7">
        <f t="shared" si="21"/>
        <v>2068.8000000000002</v>
      </c>
      <c r="L39" s="7">
        <f t="shared" si="21"/>
        <v>2068.8000000000002</v>
      </c>
      <c r="M39" s="7">
        <f t="shared" si="21"/>
        <v>2068.8000000000002</v>
      </c>
      <c r="N39" s="7">
        <f t="shared" si="21"/>
        <v>2068.8000000000002</v>
      </c>
      <c r="O39" s="35">
        <f>'[3]BKD_RD_RBO_Jan-25'!E36</f>
        <v>2071.1999999999998</v>
      </c>
      <c r="P39" s="7">
        <f t="shared" si="24"/>
        <v>2071.1999999999998</v>
      </c>
      <c r="Q39" s="7">
        <f t="shared" si="24"/>
        <v>2071.1999999999998</v>
      </c>
      <c r="R39" s="7">
        <f t="shared" si="24"/>
        <v>2071.1999999999998</v>
      </c>
      <c r="S39" s="7">
        <f t="shared" si="24"/>
        <v>2071.1999999999998</v>
      </c>
      <c r="T39" s="7">
        <f t="shared" si="24"/>
        <v>2071.1999999999998</v>
      </c>
      <c r="U39" s="7">
        <f t="shared" si="24"/>
        <v>2071.1999999999998</v>
      </c>
      <c r="V39" s="7">
        <f t="shared" si="24"/>
        <v>2071.1999999999998</v>
      </c>
      <c r="W39" s="7">
        <f t="shared" si="24"/>
        <v>2071.1999999999998</v>
      </c>
      <c r="X39" s="7">
        <f t="shared" si="24"/>
        <v>2071.1999999999998</v>
      </c>
      <c r="Y39" s="7">
        <f t="shared" si="24"/>
        <v>2071.1999999999998</v>
      </c>
      <c r="Z39" s="7">
        <f t="shared" si="24"/>
        <v>2071.1999999999998</v>
      </c>
      <c r="AA39" s="35">
        <f>[4]BKD_RD!R67</f>
        <v>2630.7</v>
      </c>
      <c r="AB39" s="7">
        <f t="shared" si="25"/>
        <v>2630.7</v>
      </c>
      <c r="AC39" s="7">
        <f t="shared" si="25"/>
        <v>2630.7</v>
      </c>
      <c r="AD39" s="7">
        <f t="shared" si="25"/>
        <v>2630.7</v>
      </c>
      <c r="AE39" s="7">
        <f t="shared" si="25"/>
        <v>2630.7</v>
      </c>
      <c r="AF39" s="7">
        <f t="shared" si="25"/>
        <v>2630.7</v>
      </c>
      <c r="AG39" s="7">
        <f t="shared" si="25"/>
        <v>2630.7</v>
      </c>
      <c r="AH39" s="7">
        <f t="shared" si="25"/>
        <v>2630.7</v>
      </c>
      <c r="AI39" s="7">
        <f t="shared" si="25"/>
        <v>2630.7</v>
      </c>
      <c r="AJ39" s="7">
        <f t="shared" si="25"/>
        <v>2630.7</v>
      </c>
      <c r="AK39" s="7">
        <f t="shared" si="25"/>
        <v>2630.7</v>
      </c>
      <c r="AL39" s="7">
        <f t="shared" si="25"/>
        <v>2630.7</v>
      </c>
      <c r="AM39" t="s">
        <v>64</v>
      </c>
    </row>
    <row r="40" spans="1:40" x14ac:dyDescent="0.25">
      <c r="A40" s="2" t="s">
        <v>84</v>
      </c>
      <c r="B40" s="155">
        <f t="shared" si="20"/>
        <v>2349.31</v>
      </c>
      <c r="C40" s="35">
        <v>2349.31</v>
      </c>
      <c r="D40" s="7">
        <f t="shared" si="21"/>
        <v>2349.31</v>
      </c>
      <c r="E40" s="7">
        <f t="shared" si="21"/>
        <v>2349.31</v>
      </c>
      <c r="F40" s="7">
        <f t="shared" si="21"/>
        <v>2349.31</v>
      </c>
      <c r="G40" s="35">
        <f>'[8]BAK_RD_May-24'!E37</f>
        <v>2973.9</v>
      </c>
      <c r="H40" s="7">
        <f t="shared" si="22"/>
        <v>2973.9</v>
      </c>
      <c r="I40" s="7">
        <f t="shared" si="23"/>
        <v>2973.9</v>
      </c>
      <c r="J40" s="7">
        <f t="shared" si="21"/>
        <v>2973.9</v>
      </c>
      <c r="K40" s="7">
        <f t="shared" si="21"/>
        <v>2973.9</v>
      </c>
      <c r="L40" s="7">
        <f t="shared" si="21"/>
        <v>2973.9</v>
      </c>
      <c r="M40" s="7">
        <f t="shared" si="21"/>
        <v>2973.9</v>
      </c>
      <c r="N40" s="7">
        <f t="shared" si="21"/>
        <v>2973.9</v>
      </c>
      <c r="O40" s="35">
        <f>'[3]BKD_RD_RBO_Jan-25'!E37</f>
        <v>2977.35</v>
      </c>
      <c r="P40" s="7">
        <f t="shared" si="24"/>
        <v>2977.35</v>
      </c>
      <c r="Q40" s="7">
        <f t="shared" si="24"/>
        <v>2977.35</v>
      </c>
      <c r="R40" s="7">
        <f t="shared" si="24"/>
        <v>2977.35</v>
      </c>
      <c r="S40" s="7">
        <f t="shared" si="24"/>
        <v>2977.35</v>
      </c>
      <c r="T40" s="7">
        <f t="shared" si="24"/>
        <v>2977.35</v>
      </c>
      <c r="U40" s="7">
        <f t="shared" si="24"/>
        <v>2977.35</v>
      </c>
      <c r="V40" s="7">
        <f t="shared" si="24"/>
        <v>2977.35</v>
      </c>
      <c r="W40" s="7">
        <f t="shared" si="24"/>
        <v>2977.35</v>
      </c>
      <c r="X40" s="7">
        <f t="shared" si="24"/>
        <v>2977.35</v>
      </c>
      <c r="Y40" s="7">
        <f t="shared" si="24"/>
        <v>2977.35</v>
      </c>
      <c r="Z40" s="7">
        <f t="shared" si="24"/>
        <v>2977.35</v>
      </c>
      <c r="AA40" s="35">
        <f>[4]BKD_RD!R68</f>
        <v>3781.63</v>
      </c>
      <c r="AB40" s="7">
        <f t="shared" si="25"/>
        <v>3781.63</v>
      </c>
      <c r="AC40" s="7">
        <f t="shared" si="25"/>
        <v>3781.63</v>
      </c>
      <c r="AD40" s="7">
        <f t="shared" si="25"/>
        <v>3781.63</v>
      </c>
      <c r="AE40" s="7">
        <f t="shared" si="25"/>
        <v>3781.63</v>
      </c>
      <c r="AF40" s="7">
        <f t="shared" si="25"/>
        <v>3781.63</v>
      </c>
      <c r="AG40" s="7">
        <f t="shared" si="25"/>
        <v>3781.63</v>
      </c>
      <c r="AH40" s="7">
        <f t="shared" si="25"/>
        <v>3781.63</v>
      </c>
      <c r="AI40" s="7">
        <f t="shared" si="25"/>
        <v>3781.63</v>
      </c>
      <c r="AJ40" s="7">
        <f t="shared" si="25"/>
        <v>3781.63</v>
      </c>
      <c r="AK40" s="7">
        <f t="shared" si="25"/>
        <v>3781.63</v>
      </c>
      <c r="AL40" s="7">
        <f t="shared" si="25"/>
        <v>3781.63</v>
      </c>
      <c r="AM40" t="s">
        <v>64</v>
      </c>
    </row>
    <row r="41" spans="1:40" x14ac:dyDescent="0.25">
      <c r="A41" s="2" t="s">
        <v>85</v>
      </c>
      <c r="B41" s="155">
        <f t="shared" si="20"/>
        <v>3370.7499999999995</v>
      </c>
      <c r="C41" s="35">
        <v>3370.7499999999995</v>
      </c>
      <c r="D41" s="7">
        <f t="shared" si="21"/>
        <v>3370.7499999999995</v>
      </c>
      <c r="E41" s="7">
        <f t="shared" si="21"/>
        <v>3370.7499999999995</v>
      </c>
      <c r="F41" s="7">
        <f t="shared" si="21"/>
        <v>3370.7499999999995</v>
      </c>
      <c r="G41" s="35">
        <f>'[8]BAK_RD_May-24'!E38</f>
        <v>4266.8999999999996</v>
      </c>
      <c r="H41" s="7">
        <f t="shared" si="22"/>
        <v>4266.8999999999996</v>
      </c>
      <c r="I41" s="7">
        <f t="shared" si="23"/>
        <v>4266.8999999999996</v>
      </c>
      <c r="J41" s="7">
        <f t="shared" si="21"/>
        <v>4266.8999999999996</v>
      </c>
      <c r="K41" s="7">
        <f t="shared" si="21"/>
        <v>4266.8999999999996</v>
      </c>
      <c r="L41" s="7">
        <f t="shared" si="21"/>
        <v>4266.8999999999996</v>
      </c>
      <c r="M41" s="7">
        <f t="shared" si="21"/>
        <v>4266.8999999999996</v>
      </c>
      <c r="N41" s="7">
        <f t="shared" si="21"/>
        <v>4266.8999999999996</v>
      </c>
      <c r="O41" s="35">
        <f>'[3]BKD_RD_RBO_Jan-25'!E38</f>
        <v>4271.8500000000004</v>
      </c>
      <c r="P41" s="7">
        <f t="shared" si="24"/>
        <v>4271.8500000000004</v>
      </c>
      <c r="Q41" s="7">
        <f t="shared" si="24"/>
        <v>4271.8500000000004</v>
      </c>
      <c r="R41" s="7">
        <f t="shared" si="24"/>
        <v>4271.8500000000004</v>
      </c>
      <c r="S41" s="7">
        <f t="shared" si="24"/>
        <v>4271.8500000000004</v>
      </c>
      <c r="T41" s="7">
        <f t="shared" si="24"/>
        <v>4271.8500000000004</v>
      </c>
      <c r="U41" s="7">
        <f t="shared" si="24"/>
        <v>4271.8500000000004</v>
      </c>
      <c r="V41" s="7">
        <f t="shared" si="24"/>
        <v>4271.8500000000004</v>
      </c>
      <c r="W41" s="7">
        <f t="shared" si="24"/>
        <v>4271.8500000000004</v>
      </c>
      <c r="X41" s="7">
        <f t="shared" si="24"/>
        <v>4271.8500000000004</v>
      </c>
      <c r="Y41" s="7">
        <f t="shared" si="24"/>
        <v>4271.8500000000004</v>
      </c>
      <c r="Z41" s="7">
        <f t="shared" si="24"/>
        <v>4271.8500000000004</v>
      </c>
      <c r="AA41" s="35">
        <f>[4]BKD_RD!R69</f>
        <v>5425.82</v>
      </c>
      <c r="AB41" s="7">
        <f t="shared" si="25"/>
        <v>5425.82</v>
      </c>
      <c r="AC41" s="7">
        <f t="shared" si="25"/>
        <v>5425.82</v>
      </c>
      <c r="AD41" s="7">
        <f t="shared" si="25"/>
        <v>5425.82</v>
      </c>
      <c r="AE41" s="7">
        <f t="shared" si="25"/>
        <v>5425.82</v>
      </c>
      <c r="AF41" s="7">
        <f t="shared" si="25"/>
        <v>5425.82</v>
      </c>
      <c r="AG41" s="7">
        <f t="shared" si="25"/>
        <v>5425.82</v>
      </c>
      <c r="AH41" s="7">
        <f t="shared" si="25"/>
        <v>5425.82</v>
      </c>
      <c r="AI41" s="7">
        <f t="shared" si="25"/>
        <v>5425.82</v>
      </c>
      <c r="AJ41" s="7">
        <f t="shared" si="25"/>
        <v>5425.82</v>
      </c>
      <c r="AK41" s="7">
        <f t="shared" si="25"/>
        <v>5425.82</v>
      </c>
      <c r="AL41" s="7">
        <f t="shared" si="25"/>
        <v>5425.82</v>
      </c>
      <c r="AM41" t="s">
        <v>64</v>
      </c>
    </row>
    <row r="42" spans="1:40" x14ac:dyDescent="0.25">
      <c r="A42" s="2" t="s">
        <v>86</v>
      </c>
      <c r="B42" s="155">
        <f t="shared" si="20"/>
        <v>4596.4799999999996</v>
      </c>
      <c r="C42" s="35">
        <v>4596.4799999999996</v>
      </c>
      <c r="D42" s="7">
        <f t="shared" si="21"/>
        <v>4596.4799999999996</v>
      </c>
      <c r="E42" s="7">
        <f t="shared" si="21"/>
        <v>4596.4799999999996</v>
      </c>
      <c r="F42" s="7">
        <f t="shared" si="21"/>
        <v>4596.4799999999996</v>
      </c>
      <c r="G42" s="35">
        <f>'[8]BAK_RD_May-24'!E39</f>
        <v>5818.5</v>
      </c>
      <c r="H42" s="7">
        <f t="shared" si="22"/>
        <v>5818.5</v>
      </c>
      <c r="I42" s="7">
        <f t="shared" si="23"/>
        <v>5818.5</v>
      </c>
      <c r="J42" s="7">
        <f t="shared" si="21"/>
        <v>5818.5</v>
      </c>
      <c r="K42" s="7">
        <f t="shared" si="21"/>
        <v>5818.5</v>
      </c>
      <c r="L42" s="7">
        <f t="shared" si="21"/>
        <v>5818.5</v>
      </c>
      <c r="M42" s="7">
        <f t="shared" si="21"/>
        <v>5818.5</v>
      </c>
      <c r="N42" s="7">
        <f t="shared" si="21"/>
        <v>5818.5</v>
      </c>
      <c r="O42" s="35">
        <f>'[3]BKD_RD_RBO_Jan-25'!E39</f>
        <v>5825.25</v>
      </c>
      <c r="P42" s="7">
        <f t="shared" si="24"/>
        <v>5825.25</v>
      </c>
      <c r="Q42" s="7">
        <f t="shared" si="24"/>
        <v>5825.25</v>
      </c>
      <c r="R42" s="7">
        <f t="shared" si="24"/>
        <v>5825.25</v>
      </c>
      <c r="S42" s="7">
        <f t="shared" si="24"/>
        <v>5825.25</v>
      </c>
      <c r="T42" s="7">
        <f t="shared" si="24"/>
        <v>5825.25</v>
      </c>
      <c r="U42" s="7">
        <f t="shared" si="24"/>
        <v>5825.25</v>
      </c>
      <c r="V42" s="7">
        <f t="shared" si="24"/>
        <v>5825.25</v>
      </c>
      <c r="W42" s="7">
        <f t="shared" si="24"/>
        <v>5825.25</v>
      </c>
      <c r="X42" s="7">
        <f t="shared" si="24"/>
        <v>5825.25</v>
      </c>
      <c r="Y42" s="7">
        <f t="shared" si="24"/>
        <v>5825.25</v>
      </c>
      <c r="Z42" s="7">
        <f t="shared" si="24"/>
        <v>5825.25</v>
      </c>
      <c r="AA42" s="35">
        <f>[4]BKD_RD!R70</f>
        <v>7398.85</v>
      </c>
      <c r="AB42" s="7">
        <f t="shared" si="25"/>
        <v>7398.85</v>
      </c>
      <c r="AC42" s="7">
        <f t="shared" si="25"/>
        <v>7398.85</v>
      </c>
      <c r="AD42" s="7">
        <f t="shared" si="25"/>
        <v>7398.85</v>
      </c>
      <c r="AE42" s="7">
        <f t="shared" si="25"/>
        <v>7398.85</v>
      </c>
      <c r="AF42" s="7">
        <f t="shared" si="25"/>
        <v>7398.85</v>
      </c>
      <c r="AG42" s="7">
        <f t="shared" si="25"/>
        <v>7398.85</v>
      </c>
      <c r="AH42" s="7">
        <f t="shared" si="25"/>
        <v>7398.85</v>
      </c>
      <c r="AI42" s="7">
        <f t="shared" si="25"/>
        <v>7398.85</v>
      </c>
      <c r="AJ42" s="7">
        <f t="shared" si="25"/>
        <v>7398.85</v>
      </c>
      <c r="AK42" s="7">
        <f t="shared" si="25"/>
        <v>7398.85</v>
      </c>
      <c r="AL42" s="7">
        <f t="shared" si="25"/>
        <v>7398.85</v>
      </c>
      <c r="AM42" t="s">
        <v>64</v>
      </c>
    </row>
    <row r="43" spans="1:40" x14ac:dyDescent="0.25">
      <c r="O43" s="14"/>
      <c r="P43" s="14"/>
      <c r="Q43" s="14"/>
      <c r="R43" s="14"/>
      <c r="S43" s="14"/>
      <c r="T43" s="14"/>
      <c r="U43" s="14"/>
      <c r="V43" s="14"/>
      <c r="W43" s="14"/>
      <c r="X43" s="14"/>
      <c r="Y43" s="14"/>
      <c r="Z43" s="14"/>
      <c r="AA43" s="14"/>
      <c r="AB43" s="14"/>
      <c r="AC43" s="14"/>
      <c r="AD43" s="14"/>
      <c r="AE43" s="14"/>
      <c r="AF43" s="14"/>
      <c r="AG43" s="14"/>
      <c r="AH43" s="14"/>
      <c r="AI43" s="14"/>
      <c r="AJ43" s="14"/>
      <c r="AK43" s="14"/>
      <c r="AL43" s="14"/>
    </row>
    <row r="44" spans="1:40" x14ac:dyDescent="0.25">
      <c r="A44" s="1" t="s">
        <v>87</v>
      </c>
      <c r="O44" s="14"/>
      <c r="P44" s="14"/>
      <c r="Q44" s="14"/>
      <c r="R44" s="14"/>
      <c r="S44" s="14"/>
      <c r="T44" s="14"/>
      <c r="U44" s="14"/>
      <c r="V44" s="14"/>
      <c r="W44" s="14"/>
      <c r="X44" s="14"/>
      <c r="Y44" s="14"/>
      <c r="Z44" s="14"/>
      <c r="AA44" s="14"/>
      <c r="AB44" s="14"/>
      <c r="AC44" s="14"/>
      <c r="AD44" s="14"/>
      <c r="AE44" s="14"/>
      <c r="AF44" s="14"/>
      <c r="AG44" s="14"/>
      <c r="AH44" s="14"/>
      <c r="AI44" s="14"/>
      <c r="AJ44" s="14"/>
      <c r="AK44" s="14"/>
      <c r="AL44" s="14"/>
    </row>
    <row r="45" spans="1:40" x14ac:dyDescent="0.25">
      <c r="A45" s="1" t="s">
        <v>88</v>
      </c>
      <c r="B45" s="1" t="s">
        <v>89</v>
      </c>
      <c r="C45" s="5" t="str">
        <f t="shared" ref="C45:AM45" si="26">+B27</f>
        <v>January 2024</v>
      </c>
      <c r="D45" s="1" t="str">
        <f>+C27</f>
        <v>January 2024</v>
      </c>
      <c r="E45" s="1" t="str">
        <f t="shared" si="26"/>
        <v>February 2024</v>
      </c>
      <c r="F45" s="1" t="str">
        <f t="shared" si="26"/>
        <v>March 2024</v>
      </c>
      <c r="G45" s="1" t="str">
        <f t="shared" si="26"/>
        <v>April 2024</v>
      </c>
      <c r="H45" s="1" t="str">
        <f t="shared" si="26"/>
        <v>May 2024</v>
      </c>
      <c r="I45" s="1" t="str">
        <f t="shared" si="26"/>
        <v>June 2024</v>
      </c>
      <c r="J45" s="1" t="str">
        <f t="shared" si="26"/>
        <v>July 2024</v>
      </c>
      <c r="K45" s="1" t="str">
        <f t="shared" si="26"/>
        <v>August 2024</v>
      </c>
      <c r="L45" s="1" t="str">
        <f t="shared" si="26"/>
        <v>September 2024</v>
      </c>
      <c r="M45" s="1" t="str">
        <f t="shared" si="26"/>
        <v>October 2024</v>
      </c>
      <c r="N45" s="1" t="str">
        <f t="shared" si="26"/>
        <v>November 2024</v>
      </c>
      <c r="O45" s="1" t="str">
        <f t="shared" si="26"/>
        <v>December 2024</v>
      </c>
      <c r="P45" s="1" t="str">
        <f t="shared" si="26"/>
        <v>January 2025</v>
      </c>
      <c r="Q45" s="1" t="str">
        <f t="shared" si="26"/>
        <v>February 2025</v>
      </c>
      <c r="R45" s="1" t="str">
        <f t="shared" si="26"/>
        <v>March 2025</v>
      </c>
      <c r="S45" s="1" t="str">
        <f t="shared" si="26"/>
        <v>April 2025</v>
      </c>
      <c r="T45" s="1" t="str">
        <f t="shared" si="26"/>
        <v>May 2025</v>
      </c>
      <c r="U45" s="1" t="str">
        <f t="shared" si="26"/>
        <v>June 2025</v>
      </c>
      <c r="V45" s="1" t="str">
        <f t="shared" si="26"/>
        <v>July 2025</v>
      </c>
      <c r="W45" s="1" t="str">
        <f t="shared" si="26"/>
        <v>August 2025</v>
      </c>
      <c r="X45" s="1" t="str">
        <f t="shared" si="26"/>
        <v>September 2025</v>
      </c>
      <c r="Y45" s="1" t="str">
        <f t="shared" si="26"/>
        <v>October 2025</v>
      </c>
      <c r="Z45" s="1" t="str">
        <f t="shared" si="26"/>
        <v>November 2025</v>
      </c>
      <c r="AA45" s="1" t="str">
        <f t="shared" si="26"/>
        <v>December 2025</v>
      </c>
      <c r="AB45" s="1" t="str">
        <f t="shared" si="26"/>
        <v>January 2026</v>
      </c>
      <c r="AC45" s="1" t="str">
        <f t="shared" si="26"/>
        <v>February 2026</v>
      </c>
      <c r="AD45" s="1" t="str">
        <f t="shared" si="26"/>
        <v>March 2026</v>
      </c>
      <c r="AE45" s="1" t="str">
        <f t="shared" si="26"/>
        <v>April 2026</v>
      </c>
      <c r="AF45" s="1" t="str">
        <f t="shared" si="26"/>
        <v>May 2026</v>
      </c>
      <c r="AG45" s="1" t="str">
        <f t="shared" si="26"/>
        <v>June 2026</v>
      </c>
      <c r="AH45" s="1" t="str">
        <f t="shared" si="26"/>
        <v>July 2026</v>
      </c>
      <c r="AI45" s="1" t="str">
        <f t="shared" si="26"/>
        <v>August 2026</v>
      </c>
      <c r="AJ45" s="1" t="str">
        <f t="shared" si="26"/>
        <v>September 2026</v>
      </c>
      <c r="AK45" s="1" t="str">
        <f t="shared" si="26"/>
        <v>October 2026</v>
      </c>
      <c r="AL45" s="1" t="str">
        <f t="shared" si="26"/>
        <v>November 2026</v>
      </c>
      <c r="AM45" s="1" t="str">
        <f t="shared" si="26"/>
        <v>December 2026</v>
      </c>
      <c r="AN45" t="s">
        <v>64</v>
      </c>
    </row>
    <row r="46" spans="1:40" x14ac:dyDescent="0.25">
      <c r="A46" t="s">
        <v>28</v>
      </c>
      <c r="B46" t="s">
        <v>92</v>
      </c>
      <c r="C46" s="93">
        <f>I46</f>
        <v>2.69E-2</v>
      </c>
      <c r="D46" s="173">
        <v>2.69E-2</v>
      </c>
      <c r="E46" s="57">
        <f>+D46</f>
        <v>2.69E-2</v>
      </c>
      <c r="F46" s="57">
        <f t="shared" ref="F46:AM55" si="27">+E46</f>
        <v>2.69E-2</v>
      </c>
      <c r="G46" s="57">
        <f t="shared" si="27"/>
        <v>2.69E-2</v>
      </c>
      <c r="H46" s="57">
        <f t="shared" si="27"/>
        <v>2.69E-2</v>
      </c>
      <c r="I46" s="57">
        <f t="shared" si="27"/>
        <v>2.69E-2</v>
      </c>
      <c r="J46" s="57">
        <f t="shared" si="27"/>
        <v>2.69E-2</v>
      </c>
      <c r="K46" s="57">
        <f t="shared" si="27"/>
        <v>2.69E-2</v>
      </c>
      <c r="L46" s="57">
        <f t="shared" si="27"/>
        <v>2.69E-2</v>
      </c>
      <c r="M46" s="57">
        <f t="shared" si="27"/>
        <v>2.69E-2</v>
      </c>
      <c r="N46" s="57">
        <f t="shared" si="27"/>
        <v>2.69E-2</v>
      </c>
      <c r="O46" s="57">
        <f t="shared" si="27"/>
        <v>2.69E-2</v>
      </c>
      <c r="P46" s="57">
        <f t="shared" si="27"/>
        <v>2.69E-2</v>
      </c>
      <c r="Q46" s="57">
        <f t="shared" si="27"/>
        <v>2.69E-2</v>
      </c>
      <c r="R46" s="57">
        <f t="shared" si="27"/>
        <v>2.69E-2</v>
      </c>
      <c r="S46" s="57">
        <f t="shared" si="27"/>
        <v>2.69E-2</v>
      </c>
      <c r="T46" s="57">
        <f t="shared" si="27"/>
        <v>2.69E-2</v>
      </c>
      <c r="U46" s="57">
        <f t="shared" si="27"/>
        <v>2.69E-2</v>
      </c>
      <c r="V46" s="57">
        <f t="shared" si="27"/>
        <v>2.69E-2</v>
      </c>
      <c r="W46" s="57">
        <f t="shared" si="27"/>
        <v>2.69E-2</v>
      </c>
      <c r="X46" s="57">
        <f t="shared" si="27"/>
        <v>2.69E-2</v>
      </c>
      <c r="Y46" s="57">
        <f t="shared" si="27"/>
        <v>2.69E-2</v>
      </c>
      <c r="Z46" s="57">
        <f t="shared" si="27"/>
        <v>2.69E-2</v>
      </c>
      <c r="AA46" s="57">
        <f t="shared" si="27"/>
        <v>2.69E-2</v>
      </c>
      <c r="AB46" s="57">
        <f t="shared" si="27"/>
        <v>2.69E-2</v>
      </c>
      <c r="AC46" s="57">
        <f t="shared" si="27"/>
        <v>2.69E-2</v>
      </c>
      <c r="AD46" s="57">
        <f t="shared" si="27"/>
        <v>2.69E-2</v>
      </c>
      <c r="AE46" s="57">
        <f t="shared" si="27"/>
        <v>2.69E-2</v>
      </c>
      <c r="AF46" s="57">
        <f t="shared" si="27"/>
        <v>2.69E-2</v>
      </c>
      <c r="AG46" s="57">
        <f t="shared" si="27"/>
        <v>2.69E-2</v>
      </c>
      <c r="AH46" s="57">
        <f t="shared" si="27"/>
        <v>2.69E-2</v>
      </c>
      <c r="AI46" s="57">
        <f t="shared" si="27"/>
        <v>2.69E-2</v>
      </c>
      <c r="AJ46" s="57">
        <f t="shared" si="27"/>
        <v>2.69E-2</v>
      </c>
      <c r="AK46" s="57">
        <f t="shared" si="27"/>
        <v>2.69E-2</v>
      </c>
      <c r="AL46" s="57">
        <f t="shared" si="27"/>
        <v>2.69E-2</v>
      </c>
      <c r="AM46" s="57">
        <f t="shared" si="27"/>
        <v>2.69E-2</v>
      </c>
      <c r="AN46" t="s">
        <v>64</v>
      </c>
    </row>
    <row r="47" spans="1:40" x14ac:dyDescent="0.25">
      <c r="A47" t="s">
        <v>93</v>
      </c>
      <c r="B47" t="s">
        <v>92</v>
      </c>
      <c r="C47" s="94">
        <f>I47</f>
        <v>6.2179999999999996E-3</v>
      </c>
      <c r="D47" s="173">
        <v>6.2179999999999996E-3</v>
      </c>
      <c r="E47" s="57">
        <f t="shared" ref="E47:T58" si="28">+D47</f>
        <v>6.2179999999999996E-3</v>
      </c>
      <c r="F47" s="57">
        <f t="shared" si="28"/>
        <v>6.2179999999999996E-3</v>
      </c>
      <c r="G47" s="57">
        <f t="shared" si="28"/>
        <v>6.2179999999999996E-3</v>
      </c>
      <c r="H47" s="57">
        <f t="shared" si="28"/>
        <v>6.2179999999999996E-3</v>
      </c>
      <c r="I47" s="57">
        <f t="shared" si="28"/>
        <v>6.2179999999999996E-3</v>
      </c>
      <c r="J47" s="57">
        <f t="shared" si="28"/>
        <v>6.2179999999999996E-3</v>
      </c>
      <c r="K47" s="57">
        <f t="shared" si="28"/>
        <v>6.2179999999999996E-3</v>
      </c>
      <c r="L47" s="57">
        <f t="shared" si="28"/>
        <v>6.2179999999999996E-3</v>
      </c>
      <c r="M47" s="57">
        <f t="shared" si="28"/>
        <v>6.2179999999999996E-3</v>
      </c>
      <c r="N47" s="57">
        <f t="shared" si="27"/>
        <v>6.2179999999999996E-3</v>
      </c>
      <c r="O47" s="57">
        <f t="shared" si="27"/>
        <v>6.2179999999999996E-3</v>
      </c>
      <c r="P47" s="57">
        <f t="shared" si="27"/>
        <v>6.2179999999999996E-3</v>
      </c>
      <c r="Q47" s="57">
        <f t="shared" si="27"/>
        <v>6.2179999999999996E-3</v>
      </c>
      <c r="R47" s="57">
        <f t="shared" si="27"/>
        <v>6.2179999999999996E-3</v>
      </c>
      <c r="S47" s="57">
        <f t="shared" si="27"/>
        <v>6.2179999999999996E-3</v>
      </c>
      <c r="T47" s="57">
        <f t="shared" si="27"/>
        <v>6.2179999999999996E-3</v>
      </c>
      <c r="U47" s="57">
        <f t="shared" si="27"/>
        <v>6.2179999999999996E-3</v>
      </c>
      <c r="V47" s="57">
        <f t="shared" si="27"/>
        <v>6.2179999999999996E-3</v>
      </c>
      <c r="W47" s="57">
        <f t="shared" si="27"/>
        <v>6.2179999999999996E-3</v>
      </c>
      <c r="X47" s="57">
        <f t="shared" si="27"/>
        <v>6.2179999999999996E-3</v>
      </c>
      <c r="Y47" s="57">
        <f t="shared" si="27"/>
        <v>6.2179999999999996E-3</v>
      </c>
      <c r="Z47" s="57">
        <f t="shared" si="27"/>
        <v>6.2179999999999996E-3</v>
      </c>
      <c r="AA47" s="57">
        <f t="shared" si="27"/>
        <v>6.2179999999999996E-3</v>
      </c>
      <c r="AB47" s="57">
        <f t="shared" si="27"/>
        <v>6.2179999999999996E-3</v>
      </c>
      <c r="AC47" s="57">
        <f t="shared" si="27"/>
        <v>6.2179999999999996E-3</v>
      </c>
      <c r="AD47" s="57">
        <f t="shared" si="27"/>
        <v>6.2179999999999996E-3</v>
      </c>
      <c r="AE47" s="57">
        <f t="shared" si="27"/>
        <v>6.2179999999999996E-3</v>
      </c>
      <c r="AF47" s="57">
        <f t="shared" si="27"/>
        <v>6.2179999999999996E-3</v>
      </c>
      <c r="AG47" s="57">
        <f t="shared" si="27"/>
        <v>6.2179999999999996E-3</v>
      </c>
      <c r="AH47" s="57">
        <f t="shared" si="27"/>
        <v>6.2179999999999996E-3</v>
      </c>
      <c r="AI47" s="57">
        <f t="shared" si="27"/>
        <v>6.2179999999999996E-3</v>
      </c>
      <c r="AJ47" s="57">
        <f t="shared" si="27"/>
        <v>6.2179999999999996E-3</v>
      </c>
      <c r="AK47" s="57">
        <f t="shared" si="27"/>
        <v>6.2179999999999996E-3</v>
      </c>
      <c r="AL47" s="57">
        <f t="shared" si="27"/>
        <v>6.2179999999999996E-3</v>
      </c>
      <c r="AM47" s="57">
        <f t="shared" si="27"/>
        <v>6.2179999999999996E-3</v>
      </c>
      <c r="AN47" t="s">
        <v>64</v>
      </c>
    </row>
    <row r="48" spans="1:40" x14ac:dyDescent="0.25">
      <c r="A48" t="s">
        <v>91</v>
      </c>
      <c r="B48" t="s">
        <v>94</v>
      </c>
      <c r="C48" s="156">
        <f>D48</f>
        <v>0.3014</v>
      </c>
      <c r="D48" s="157">
        <v>0.3014</v>
      </c>
      <c r="E48" s="158">
        <f t="shared" si="28"/>
        <v>0.3014</v>
      </c>
      <c r="F48" s="57">
        <f t="shared" si="28"/>
        <v>0.3014</v>
      </c>
      <c r="G48" s="57">
        <f t="shared" ref="G48" si="29">+F48</f>
        <v>0.3014</v>
      </c>
      <c r="H48" s="57">
        <f t="shared" ref="H48" si="30">+G48</f>
        <v>0.3014</v>
      </c>
      <c r="I48" s="35">
        <v>0</v>
      </c>
      <c r="J48" s="57">
        <f t="shared" si="28"/>
        <v>0</v>
      </c>
      <c r="K48" s="57">
        <f t="shared" si="28"/>
        <v>0</v>
      </c>
      <c r="L48" s="57">
        <f t="shared" si="28"/>
        <v>0</v>
      </c>
      <c r="M48" s="57">
        <f t="shared" si="28"/>
        <v>0</v>
      </c>
      <c r="N48" s="57">
        <f t="shared" si="27"/>
        <v>0</v>
      </c>
      <c r="O48" s="57">
        <f t="shared" si="27"/>
        <v>0</v>
      </c>
      <c r="P48" s="57">
        <v>0</v>
      </c>
      <c r="Q48" s="57">
        <f t="shared" si="27"/>
        <v>0</v>
      </c>
      <c r="R48" s="57">
        <f t="shared" si="27"/>
        <v>0</v>
      </c>
      <c r="S48" s="57">
        <f t="shared" si="27"/>
        <v>0</v>
      </c>
      <c r="T48" s="57">
        <f t="shared" si="27"/>
        <v>0</v>
      </c>
      <c r="U48" s="57">
        <f t="shared" si="27"/>
        <v>0</v>
      </c>
      <c r="V48" s="57">
        <f t="shared" si="27"/>
        <v>0</v>
      </c>
      <c r="W48" s="57">
        <f t="shared" si="27"/>
        <v>0</v>
      </c>
      <c r="X48" s="57">
        <f t="shared" si="27"/>
        <v>0</v>
      </c>
      <c r="Y48" s="57">
        <f t="shared" si="27"/>
        <v>0</v>
      </c>
      <c r="Z48" s="57">
        <f t="shared" si="27"/>
        <v>0</v>
      </c>
      <c r="AA48" s="57">
        <f t="shared" si="27"/>
        <v>0</v>
      </c>
      <c r="AB48" s="57">
        <f t="shared" ref="AB48" si="31">+AA48</f>
        <v>0</v>
      </c>
      <c r="AC48" s="57">
        <f t="shared" si="27"/>
        <v>0</v>
      </c>
      <c r="AD48" s="57">
        <f t="shared" si="27"/>
        <v>0</v>
      </c>
      <c r="AE48" s="57">
        <f t="shared" si="27"/>
        <v>0</v>
      </c>
      <c r="AF48" s="57">
        <f t="shared" si="27"/>
        <v>0</v>
      </c>
      <c r="AG48" s="57">
        <f t="shared" si="27"/>
        <v>0</v>
      </c>
      <c r="AH48" s="57">
        <f t="shared" si="27"/>
        <v>0</v>
      </c>
      <c r="AI48" s="57">
        <f t="shared" si="27"/>
        <v>0</v>
      </c>
      <c r="AJ48" s="57">
        <f t="shared" si="27"/>
        <v>0</v>
      </c>
      <c r="AK48" s="57">
        <f t="shared" si="27"/>
        <v>0</v>
      </c>
      <c r="AL48" s="57">
        <f t="shared" si="27"/>
        <v>0</v>
      </c>
      <c r="AM48" s="57">
        <f t="shared" si="27"/>
        <v>0</v>
      </c>
      <c r="AN48" t="s">
        <v>64</v>
      </c>
    </row>
    <row r="49" spans="1:40" x14ac:dyDescent="0.25">
      <c r="A49" t="s">
        <v>211</v>
      </c>
      <c r="B49" t="s">
        <v>94</v>
      </c>
      <c r="C49" s="156">
        <f>D49</f>
        <v>9.6199999999999994E-2</v>
      </c>
      <c r="D49" s="157">
        <v>9.6199999999999994E-2</v>
      </c>
      <c r="E49" s="57">
        <f t="shared" si="28"/>
        <v>9.6199999999999994E-2</v>
      </c>
      <c r="F49" s="57">
        <f t="shared" si="28"/>
        <v>9.6199999999999994E-2</v>
      </c>
      <c r="G49" s="57">
        <f t="shared" si="28"/>
        <v>9.6199999999999994E-2</v>
      </c>
      <c r="H49" s="57">
        <f t="shared" si="28"/>
        <v>9.6199999999999994E-2</v>
      </c>
      <c r="I49" s="57">
        <f t="shared" si="28"/>
        <v>9.6199999999999994E-2</v>
      </c>
      <c r="J49" s="57">
        <f t="shared" si="28"/>
        <v>9.6199999999999994E-2</v>
      </c>
      <c r="K49" s="157">
        <v>0</v>
      </c>
      <c r="L49" s="57">
        <f t="shared" si="28"/>
        <v>0</v>
      </c>
      <c r="M49" s="57">
        <f t="shared" si="28"/>
        <v>0</v>
      </c>
      <c r="N49" s="57">
        <f t="shared" si="27"/>
        <v>0</v>
      </c>
      <c r="O49" s="57">
        <f t="shared" si="27"/>
        <v>0</v>
      </c>
      <c r="P49" s="57">
        <f t="shared" si="27"/>
        <v>0</v>
      </c>
      <c r="Q49" s="57">
        <f t="shared" si="27"/>
        <v>0</v>
      </c>
      <c r="R49" s="57">
        <f t="shared" si="27"/>
        <v>0</v>
      </c>
      <c r="S49" s="57">
        <f t="shared" si="27"/>
        <v>0</v>
      </c>
      <c r="T49" s="57">
        <f t="shared" si="27"/>
        <v>0</v>
      </c>
      <c r="U49" s="57">
        <f t="shared" si="27"/>
        <v>0</v>
      </c>
      <c r="V49" s="57">
        <f t="shared" si="27"/>
        <v>0</v>
      </c>
      <c r="W49" s="57">
        <f t="shared" si="27"/>
        <v>0</v>
      </c>
      <c r="X49" s="57">
        <f t="shared" si="27"/>
        <v>0</v>
      </c>
      <c r="Y49" s="57">
        <f t="shared" si="27"/>
        <v>0</v>
      </c>
      <c r="Z49" s="57">
        <f t="shared" si="27"/>
        <v>0</v>
      </c>
      <c r="AA49" s="57">
        <f t="shared" si="27"/>
        <v>0</v>
      </c>
      <c r="AB49" s="57">
        <f t="shared" ref="AB49:AB55" si="32">+AA49</f>
        <v>0</v>
      </c>
      <c r="AC49" s="57">
        <f t="shared" si="27"/>
        <v>0</v>
      </c>
      <c r="AD49" s="57">
        <f t="shared" si="27"/>
        <v>0</v>
      </c>
      <c r="AE49" s="57">
        <f t="shared" si="27"/>
        <v>0</v>
      </c>
      <c r="AF49" s="57">
        <f t="shared" si="27"/>
        <v>0</v>
      </c>
      <c r="AG49" s="57">
        <f t="shared" si="27"/>
        <v>0</v>
      </c>
      <c r="AH49" s="57">
        <f t="shared" si="27"/>
        <v>0</v>
      </c>
      <c r="AI49" s="57">
        <f t="shared" si="27"/>
        <v>0</v>
      </c>
      <c r="AJ49" s="57">
        <f t="shared" si="27"/>
        <v>0</v>
      </c>
      <c r="AK49" s="57">
        <f t="shared" si="27"/>
        <v>0</v>
      </c>
      <c r="AL49" s="57">
        <f t="shared" si="27"/>
        <v>0</v>
      </c>
      <c r="AM49" s="57">
        <f t="shared" si="27"/>
        <v>0</v>
      </c>
      <c r="AN49" t="s">
        <v>64</v>
      </c>
    </row>
    <row r="50" spans="1:40" x14ac:dyDescent="0.25">
      <c r="A50" t="s">
        <v>212</v>
      </c>
      <c r="B50" t="s">
        <v>90</v>
      </c>
      <c r="C50" s="156">
        <f t="shared" ref="C50:C58" si="33">D50</f>
        <v>-2.2599999999999998</v>
      </c>
      <c r="D50" s="157">
        <v>-2.2599999999999998</v>
      </c>
      <c r="E50" s="57">
        <f t="shared" si="28"/>
        <v>-2.2599999999999998</v>
      </c>
      <c r="F50" s="57">
        <f t="shared" si="28"/>
        <v>-2.2599999999999998</v>
      </c>
      <c r="G50" s="57">
        <f t="shared" si="28"/>
        <v>-2.2599999999999998</v>
      </c>
      <c r="H50" s="57">
        <f t="shared" si="28"/>
        <v>-2.2599999999999998</v>
      </c>
      <c r="I50" s="57">
        <f t="shared" si="28"/>
        <v>-2.2599999999999998</v>
      </c>
      <c r="J50" s="57">
        <f t="shared" si="28"/>
        <v>-2.2599999999999998</v>
      </c>
      <c r="K50" s="157">
        <v>0</v>
      </c>
      <c r="L50" s="57">
        <f t="shared" si="28"/>
        <v>0</v>
      </c>
      <c r="M50" s="57">
        <f t="shared" si="28"/>
        <v>0</v>
      </c>
      <c r="N50" s="57">
        <f t="shared" si="27"/>
        <v>0</v>
      </c>
      <c r="O50" s="57">
        <f t="shared" si="27"/>
        <v>0</v>
      </c>
      <c r="P50" s="57">
        <f t="shared" si="27"/>
        <v>0</v>
      </c>
      <c r="Q50" s="57">
        <f t="shared" si="27"/>
        <v>0</v>
      </c>
      <c r="R50" s="57">
        <f t="shared" si="27"/>
        <v>0</v>
      </c>
      <c r="S50" s="57">
        <f t="shared" si="27"/>
        <v>0</v>
      </c>
      <c r="T50" s="57">
        <f t="shared" si="27"/>
        <v>0</v>
      </c>
      <c r="U50" s="57">
        <f t="shared" si="27"/>
        <v>0</v>
      </c>
      <c r="V50" s="57">
        <f t="shared" si="27"/>
        <v>0</v>
      </c>
      <c r="W50" s="57">
        <f t="shared" si="27"/>
        <v>0</v>
      </c>
      <c r="X50" s="57">
        <f t="shared" si="27"/>
        <v>0</v>
      </c>
      <c r="Y50" s="57">
        <f t="shared" si="27"/>
        <v>0</v>
      </c>
      <c r="Z50" s="57">
        <f t="shared" si="27"/>
        <v>0</v>
      </c>
      <c r="AA50" s="57">
        <f t="shared" si="27"/>
        <v>0</v>
      </c>
      <c r="AB50" s="57">
        <f t="shared" si="32"/>
        <v>0</v>
      </c>
      <c r="AC50" s="57">
        <f t="shared" si="27"/>
        <v>0</v>
      </c>
      <c r="AD50" s="57">
        <f t="shared" si="27"/>
        <v>0</v>
      </c>
      <c r="AE50" s="57">
        <f t="shared" si="27"/>
        <v>0</v>
      </c>
      <c r="AF50" s="57">
        <f t="shared" si="27"/>
        <v>0</v>
      </c>
      <c r="AG50" s="57">
        <f t="shared" si="27"/>
        <v>0</v>
      </c>
      <c r="AH50" s="57">
        <f t="shared" si="27"/>
        <v>0</v>
      </c>
      <c r="AI50" s="57">
        <f t="shared" si="27"/>
        <v>0</v>
      </c>
      <c r="AJ50" s="57">
        <f t="shared" si="27"/>
        <v>0</v>
      </c>
      <c r="AK50" s="57">
        <f t="shared" si="27"/>
        <v>0</v>
      </c>
      <c r="AL50" s="57">
        <f t="shared" si="27"/>
        <v>0</v>
      </c>
      <c r="AM50" s="57">
        <f t="shared" si="27"/>
        <v>0</v>
      </c>
      <c r="AN50" t="s">
        <v>64</v>
      </c>
    </row>
    <row r="51" spans="1:40" x14ac:dyDescent="0.25">
      <c r="A51" t="s">
        <v>213</v>
      </c>
      <c r="B51" t="s">
        <v>94</v>
      </c>
      <c r="C51" s="156">
        <v>0</v>
      </c>
      <c r="D51" s="157">
        <v>0</v>
      </c>
      <c r="E51" s="57">
        <v>0</v>
      </c>
      <c r="F51" s="57">
        <v>0</v>
      </c>
      <c r="G51" s="57">
        <v>0</v>
      </c>
      <c r="H51" s="57">
        <v>0</v>
      </c>
      <c r="I51" s="57">
        <v>0</v>
      </c>
      <c r="J51" s="57">
        <v>0</v>
      </c>
      <c r="K51" s="57">
        <f t="shared" si="28"/>
        <v>0</v>
      </c>
      <c r="L51" s="57">
        <f t="shared" si="28"/>
        <v>0</v>
      </c>
      <c r="M51" s="57">
        <f t="shared" si="28"/>
        <v>0</v>
      </c>
      <c r="N51" s="57">
        <f t="shared" si="27"/>
        <v>0</v>
      </c>
      <c r="O51" s="57">
        <f t="shared" si="27"/>
        <v>0</v>
      </c>
      <c r="P51" s="57">
        <f t="shared" ref="P51" si="34">+O51</f>
        <v>0</v>
      </c>
      <c r="Q51" s="57">
        <f t="shared" ref="Q51" si="35">+P51</f>
        <v>0</v>
      </c>
      <c r="R51" s="57">
        <f t="shared" ref="R51" si="36">+Q51</f>
        <v>0</v>
      </c>
      <c r="S51" s="57">
        <f t="shared" ref="S51" si="37">+R51</f>
        <v>0</v>
      </c>
      <c r="T51" s="57">
        <f t="shared" ref="T51" si="38">+S51</f>
        <v>0</v>
      </c>
      <c r="U51" s="57">
        <f t="shared" ref="U51:V51" si="39">+T51</f>
        <v>0</v>
      </c>
      <c r="V51" s="57">
        <f t="shared" si="39"/>
        <v>0</v>
      </c>
      <c r="W51" s="57">
        <f t="shared" si="27"/>
        <v>0</v>
      </c>
      <c r="X51" s="57">
        <f t="shared" si="27"/>
        <v>0</v>
      </c>
      <c r="Y51" s="57">
        <f t="shared" si="27"/>
        <v>0</v>
      </c>
      <c r="Z51" s="57">
        <f t="shared" si="27"/>
        <v>0</v>
      </c>
      <c r="AA51" s="57">
        <f t="shared" si="27"/>
        <v>0</v>
      </c>
      <c r="AB51" s="57">
        <f t="shared" si="32"/>
        <v>0</v>
      </c>
      <c r="AC51" s="57">
        <f t="shared" si="27"/>
        <v>0</v>
      </c>
      <c r="AD51" s="57">
        <f t="shared" si="27"/>
        <v>0</v>
      </c>
      <c r="AE51" s="57">
        <f t="shared" si="27"/>
        <v>0</v>
      </c>
      <c r="AF51" s="57">
        <f t="shared" si="27"/>
        <v>0</v>
      </c>
      <c r="AG51" s="57">
        <f t="shared" si="27"/>
        <v>0</v>
      </c>
      <c r="AH51" s="57">
        <f t="shared" si="27"/>
        <v>0</v>
      </c>
      <c r="AI51" s="57">
        <f t="shared" si="27"/>
        <v>0</v>
      </c>
      <c r="AJ51" s="57">
        <f t="shared" si="27"/>
        <v>0</v>
      </c>
      <c r="AK51" s="57">
        <f t="shared" si="27"/>
        <v>0</v>
      </c>
      <c r="AL51" s="57">
        <f t="shared" si="27"/>
        <v>0</v>
      </c>
      <c r="AM51" s="57">
        <f t="shared" si="27"/>
        <v>0</v>
      </c>
      <c r="AN51" t="s">
        <v>64</v>
      </c>
    </row>
    <row r="52" spans="1:40" x14ac:dyDescent="0.25">
      <c r="A52" t="s">
        <v>223</v>
      </c>
      <c r="B52" t="s">
        <v>90</v>
      </c>
      <c r="C52" s="156">
        <f t="shared" si="33"/>
        <v>0</v>
      </c>
      <c r="D52" s="157">
        <v>0</v>
      </c>
      <c r="E52" s="57">
        <f t="shared" si="28"/>
        <v>0</v>
      </c>
      <c r="F52" s="57">
        <f t="shared" si="28"/>
        <v>0</v>
      </c>
      <c r="G52" s="57">
        <f t="shared" si="28"/>
        <v>0</v>
      </c>
      <c r="H52" s="57">
        <f t="shared" si="28"/>
        <v>0</v>
      </c>
      <c r="I52" s="57">
        <f t="shared" si="28"/>
        <v>0</v>
      </c>
      <c r="J52" s="57">
        <f t="shared" si="28"/>
        <v>0</v>
      </c>
      <c r="K52" s="57">
        <f t="shared" si="28"/>
        <v>0</v>
      </c>
      <c r="L52" s="57">
        <f t="shared" si="28"/>
        <v>0</v>
      </c>
      <c r="M52" s="157">
        <v>-0.44</v>
      </c>
      <c r="N52" s="157">
        <v>0</v>
      </c>
      <c r="O52" s="57">
        <f t="shared" si="27"/>
        <v>0</v>
      </c>
      <c r="P52" s="57">
        <f t="shared" si="27"/>
        <v>0</v>
      </c>
      <c r="Q52" s="57">
        <f t="shared" si="27"/>
        <v>0</v>
      </c>
      <c r="R52" s="57">
        <f t="shared" si="27"/>
        <v>0</v>
      </c>
      <c r="S52" s="57">
        <f t="shared" si="27"/>
        <v>0</v>
      </c>
      <c r="T52" s="57">
        <f t="shared" si="27"/>
        <v>0</v>
      </c>
      <c r="U52" s="57">
        <f t="shared" si="27"/>
        <v>0</v>
      </c>
      <c r="V52" s="57">
        <f t="shared" si="27"/>
        <v>0</v>
      </c>
      <c r="W52" s="57">
        <f t="shared" si="27"/>
        <v>0</v>
      </c>
      <c r="X52" s="57">
        <f t="shared" si="27"/>
        <v>0</v>
      </c>
      <c r="Y52" s="157">
        <v>0</v>
      </c>
      <c r="Z52" s="57">
        <f t="shared" si="27"/>
        <v>0</v>
      </c>
      <c r="AA52" s="57">
        <f t="shared" si="27"/>
        <v>0</v>
      </c>
      <c r="AB52" s="57">
        <f t="shared" si="32"/>
        <v>0</v>
      </c>
      <c r="AC52" s="57">
        <f t="shared" si="27"/>
        <v>0</v>
      </c>
      <c r="AD52" s="57">
        <f t="shared" si="27"/>
        <v>0</v>
      </c>
      <c r="AE52" s="57">
        <f t="shared" si="27"/>
        <v>0</v>
      </c>
      <c r="AF52" s="57">
        <f t="shared" si="27"/>
        <v>0</v>
      </c>
      <c r="AG52" s="57">
        <f t="shared" si="27"/>
        <v>0</v>
      </c>
      <c r="AH52" s="57">
        <f t="shared" si="27"/>
        <v>0</v>
      </c>
      <c r="AI52" s="57">
        <f t="shared" si="27"/>
        <v>0</v>
      </c>
      <c r="AJ52" s="57">
        <f t="shared" si="27"/>
        <v>0</v>
      </c>
      <c r="AK52" s="57">
        <f t="shared" si="27"/>
        <v>0</v>
      </c>
      <c r="AL52" s="57">
        <f t="shared" si="27"/>
        <v>0</v>
      </c>
      <c r="AM52" s="57">
        <f t="shared" si="27"/>
        <v>0</v>
      </c>
      <c r="AN52" t="s">
        <v>64</v>
      </c>
    </row>
    <row r="53" spans="1:40" x14ac:dyDescent="0.25">
      <c r="A53" t="s">
        <v>224</v>
      </c>
      <c r="B53" t="s">
        <v>94</v>
      </c>
      <c r="C53" s="156">
        <f t="shared" si="33"/>
        <v>0</v>
      </c>
      <c r="D53" s="157">
        <v>0</v>
      </c>
      <c r="E53" s="57">
        <f t="shared" si="28"/>
        <v>0</v>
      </c>
      <c r="F53" s="57">
        <f t="shared" si="28"/>
        <v>0</v>
      </c>
      <c r="G53" s="57">
        <f t="shared" si="28"/>
        <v>0</v>
      </c>
      <c r="H53" s="57">
        <f t="shared" si="28"/>
        <v>0</v>
      </c>
      <c r="I53" s="57">
        <f t="shared" si="28"/>
        <v>0</v>
      </c>
      <c r="J53" s="57">
        <f t="shared" si="28"/>
        <v>0</v>
      </c>
      <c r="K53" s="57">
        <f t="shared" si="28"/>
        <v>0</v>
      </c>
      <c r="L53" s="57">
        <f t="shared" si="28"/>
        <v>0</v>
      </c>
      <c r="M53" s="157">
        <v>2.5000000000000001E-3</v>
      </c>
      <c r="N53" s="57">
        <f t="shared" si="27"/>
        <v>2.5000000000000001E-3</v>
      </c>
      <c r="O53" s="57">
        <f t="shared" si="27"/>
        <v>2.5000000000000001E-3</v>
      </c>
      <c r="P53" s="57">
        <f t="shared" si="27"/>
        <v>2.5000000000000001E-3</v>
      </c>
      <c r="Q53" s="57">
        <f t="shared" si="27"/>
        <v>2.5000000000000001E-3</v>
      </c>
      <c r="R53" s="57">
        <f t="shared" si="27"/>
        <v>2.5000000000000001E-3</v>
      </c>
      <c r="S53" s="57">
        <f t="shared" si="27"/>
        <v>2.5000000000000001E-3</v>
      </c>
      <c r="T53" s="57">
        <f t="shared" si="27"/>
        <v>2.5000000000000001E-3</v>
      </c>
      <c r="U53" s="57">
        <f t="shared" si="27"/>
        <v>2.5000000000000001E-3</v>
      </c>
      <c r="V53" s="57">
        <f t="shared" si="27"/>
        <v>2.5000000000000001E-3</v>
      </c>
      <c r="W53" s="57">
        <f t="shared" si="27"/>
        <v>2.5000000000000001E-3</v>
      </c>
      <c r="X53" s="57">
        <f t="shared" si="27"/>
        <v>2.5000000000000001E-3</v>
      </c>
      <c r="Y53" s="157">
        <v>0</v>
      </c>
      <c r="Z53" s="57">
        <f t="shared" si="27"/>
        <v>0</v>
      </c>
      <c r="AA53" s="57">
        <f t="shared" si="27"/>
        <v>0</v>
      </c>
      <c r="AB53" s="57">
        <f t="shared" si="32"/>
        <v>0</v>
      </c>
      <c r="AC53" s="57">
        <f t="shared" si="27"/>
        <v>0</v>
      </c>
      <c r="AD53" s="57">
        <f t="shared" si="27"/>
        <v>0</v>
      </c>
      <c r="AE53" s="57">
        <f t="shared" si="27"/>
        <v>0</v>
      </c>
      <c r="AF53" s="57">
        <f t="shared" si="27"/>
        <v>0</v>
      </c>
      <c r="AG53" s="57">
        <f t="shared" si="27"/>
        <v>0</v>
      </c>
      <c r="AH53" s="57">
        <f t="shared" si="27"/>
        <v>0</v>
      </c>
      <c r="AI53" s="57">
        <f t="shared" si="27"/>
        <v>0</v>
      </c>
      <c r="AJ53" s="57">
        <f t="shared" si="27"/>
        <v>0</v>
      </c>
      <c r="AK53" s="57">
        <f t="shared" si="27"/>
        <v>0</v>
      </c>
      <c r="AL53" s="57">
        <f t="shared" si="27"/>
        <v>0</v>
      </c>
      <c r="AM53" s="57">
        <f t="shared" si="27"/>
        <v>0</v>
      </c>
      <c r="AN53" t="s">
        <v>64</v>
      </c>
    </row>
    <row r="54" spans="1:40" x14ac:dyDescent="0.25">
      <c r="A54" t="s">
        <v>226</v>
      </c>
      <c r="B54" t="s">
        <v>94</v>
      </c>
      <c r="C54" s="156">
        <f t="shared" si="33"/>
        <v>0</v>
      </c>
      <c r="D54" s="157">
        <v>0</v>
      </c>
      <c r="E54" s="57">
        <f t="shared" si="28"/>
        <v>0</v>
      </c>
      <c r="F54" s="57">
        <f t="shared" si="28"/>
        <v>0</v>
      </c>
      <c r="G54" s="57">
        <f t="shared" si="28"/>
        <v>0</v>
      </c>
      <c r="H54" s="57">
        <f t="shared" si="28"/>
        <v>0</v>
      </c>
      <c r="I54" s="57">
        <f t="shared" si="28"/>
        <v>0</v>
      </c>
      <c r="J54" s="57">
        <f t="shared" si="28"/>
        <v>0</v>
      </c>
      <c r="K54" s="57">
        <f t="shared" si="28"/>
        <v>0</v>
      </c>
      <c r="L54" s="57">
        <f t="shared" si="28"/>
        <v>0</v>
      </c>
      <c r="M54" s="157">
        <f>[9]BKD!$EU$19</f>
        <v>0.29449999999999998</v>
      </c>
      <c r="N54" s="57">
        <f t="shared" si="27"/>
        <v>0.29449999999999998</v>
      </c>
      <c r="O54" s="57">
        <f t="shared" si="27"/>
        <v>0.29449999999999998</v>
      </c>
      <c r="P54" s="57">
        <f t="shared" si="27"/>
        <v>0.29449999999999998</v>
      </c>
      <c r="Q54" s="57">
        <f t="shared" si="27"/>
        <v>0.29449999999999998</v>
      </c>
      <c r="R54" s="57">
        <f t="shared" si="27"/>
        <v>0.29449999999999998</v>
      </c>
      <c r="S54" s="57">
        <f t="shared" si="27"/>
        <v>0.29449999999999998</v>
      </c>
      <c r="T54" s="57">
        <f t="shared" si="27"/>
        <v>0.29449999999999998</v>
      </c>
      <c r="U54" s="57">
        <f t="shared" si="27"/>
        <v>0.29449999999999998</v>
      </c>
      <c r="V54" s="57">
        <f t="shared" si="27"/>
        <v>0.29449999999999998</v>
      </c>
      <c r="W54" s="57">
        <f t="shared" si="27"/>
        <v>0.29449999999999998</v>
      </c>
      <c r="X54" s="57">
        <f t="shared" si="27"/>
        <v>0.29449999999999998</v>
      </c>
      <c r="Y54" s="57">
        <f t="shared" si="27"/>
        <v>0.29449999999999998</v>
      </c>
      <c r="Z54" s="57">
        <f t="shared" si="27"/>
        <v>0.29449999999999998</v>
      </c>
      <c r="AA54" s="57">
        <f t="shared" si="27"/>
        <v>0.29449999999999998</v>
      </c>
      <c r="AB54" s="57">
        <f t="shared" si="32"/>
        <v>0.29449999999999998</v>
      </c>
      <c r="AC54" s="57">
        <f t="shared" si="27"/>
        <v>0.29449999999999998</v>
      </c>
      <c r="AD54" s="57">
        <f t="shared" si="27"/>
        <v>0.29449999999999998</v>
      </c>
      <c r="AE54" s="57">
        <f t="shared" si="27"/>
        <v>0.29449999999999998</v>
      </c>
      <c r="AF54" s="57">
        <f t="shared" si="27"/>
        <v>0.29449999999999998</v>
      </c>
      <c r="AG54" s="57">
        <f t="shared" si="27"/>
        <v>0.29449999999999998</v>
      </c>
      <c r="AH54" s="57">
        <f t="shared" si="27"/>
        <v>0.29449999999999998</v>
      </c>
      <c r="AI54" s="57">
        <f t="shared" si="27"/>
        <v>0.29449999999999998</v>
      </c>
      <c r="AJ54" s="57">
        <f t="shared" si="27"/>
        <v>0.29449999999999998</v>
      </c>
      <c r="AK54" s="57">
        <f t="shared" si="27"/>
        <v>0.29449999999999998</v>
      </c>
      <c r="AL54" s="57">
        <f t="shared" si="27"/>
        <v>0.29449999999999998</v>
      </c>
      <c r="AM54" s="57">
        <f t="shared" si="27"/>
        <v>0.29449999999999998</v>
      </c>
      <c r="AN54" t="s">
        <v>64</v>
      </c>
    </row>
    <row r="55" spans="1:40" x14ac:dyDescent="0.25">
      <c r="A55" t="s">
        <v>229</v>
      </c>
      <c r="B55" t="s">
        <v>94</v>
      </c>
      <c r="C55" s="156">
        <f t="shared" si="33"/>
        <v>0</v>
      </c>
      <c r="D55" s="157">
        <v>0</v>
      </c>
      <c r="E55" s="57">
        <f t="shared" si="28"/>
        <v>0</v>
      </c>
      <c r="F55" s="57">
        <f t="shared" si="28"/>
        <v>0</v>
      </c>
      <c r="G55" s="57">
        <f t="shared" si="28"/>
        <v>0</v>
      </c>
      <c r="H55" s="57">
        <f t="shared" si="28"/>
        <v>0</v>
      </c>
      <c r="I55" s="57">
        <f t="shared" si="28"/>
        <v>0</v>
      </c>
      <c r="J55" s="57">
        <f t="shared" si="28"/>
        <v>0</v>
      </c>
      <c r="K55" s="57">
        <f t="shared" si="28"/>
        <v>0</v>
      </c>
      <c r="L55" s="57">
        <f t="shared" si="28"/>
        <v>0</v>
      </c>
      <c r="M55" s="157">
        <v>4.8399999999999999E-2</v>
      </c>
      <c r="N55" s="57">
        <f t="shared" si="27"/>
        <v>4.8399999999999999E-2</v>
      </c>
      <c r="O55" s="57">
        <f t="shared" si="27"/>
        <v>4.8399999999999999E-2</v>
      </c>
      <c r="P55" s="57">
        <f t="shared" si="27"/>
        <v>4.8399999999999999E-2</v>
      </c>
      <c r="Q55" s="57">
        <f t="shared" si="27"/>
        <v>4.8399999999999999E-2</v>
      </c>
      <c r="R55" s="57">
        <f t="shared" si="27"/>
        <v>4.8399999999999999E-2</v>
      </c>
      <c r="S55" s="57">
        <f t="shared" si="27"/>
        <v>4.8399999999999999E-2</v>
      </c>
      <c r="T55" s="57">
        <f t="shared" si="27"/>
        <v>4.8399999999999999E-2</v>
      </c>
      <c r="U55" s="57">
        <f t="shared" si="27"/>
        <v>4.8399999999999999E-2</v>
      </c>
      <c r="V55" s="57">
        <f t="shared" si="27"/>
        <v>4.8399999999999999E-2</v>
      </c>
      <c r="W55" s="57">
        <f t="shared" si="27"/>
        <v>4.8399999999999999E-2</v>
      </c>
      <c r="X55" s="57">
        <f t="shared" si="27"/>
        <v>4.8399999999999999E-2</v>
      </c>
      <c r="Y55" s="57">
        <f t="shared" si="27"/>
        <v>4.8399999999999999E-2</v>
      </c>
      <c r="Z55" s="57">
        <f t="shared" si="27"/>
        <v>4.8399999999999999E-2</v>
      </c>
      <c r="AA55" s="57">
        <f t="shared" si="27"/>
        <v>4.8399999999999999E-2</v>
      </c>
      <c r="AB55" s="57">
        <f t="shared" si="32"/>
        <v>4.8399999999999999E-2</v>
      </c>
      <c r="AC55" s="57">
        <f t="shared" si="27"/>
        <v>4.8399999999999999E-2</v>
      </c>
      <c r="AD55" s="57">
        <f t="shared" si="27"/>
        <v>4.8399999999999999E-2</v>
      </c>
      <c r="AE55" s="57">
        <f t="shared" si="27"/>
        <v>4.8399999999999999E-2</v>
      </c>
      <c r="AF55" s="57">
        <f t="shared" si="27"/>
        <v>4.8399999999999999E-2</v>
      </c>
      <c r="AG55" s="57">
        <f t="shared" si="27"/>
        <v>4.8399999999999999E-2</v>
      </c>
      <c r="AH55" s="57">
        <f t="shared" si="27"/>
        <v>4.8399999999999999E-2</v>
      </c>
      <c r="AI55" s="57">
        <f t="shared" ref="AI55:AM58" si="40">+AH55</f>
        <v>4.8399999999999999E-2</v>
      </c>
      <c r="AJ55" s="57">
        <f t="shared" si="40"/>
        <v>4.8399999999999999E-2</v>
      </c>
      <c r="AK55" s="157">
        <v>0</v>
      </c>
      <c r="AL55" s="57">
        <f t="shared" si="40"/>
        <v>0</v>
      </c>
      <c r="AM55" s="57">
        <f t="shared" si="40"/>
        <v>0</v>
      </c>
      <c r="AN55" t="s">
        <v>64</v>
      </c>
    </row>
    <row r="56" spans="1:40" x14ac:dyDescent="0.25">
      <c r="A56" t="s">
        <v>230</v>
      </c>
      <c r="B56" t="s">
        <v>94</v>
      </c>
      <c r="C56" s="156">
        <f t="shared" si="33"/>
        <v>0</v>
      </c>
      <c r="D56" s="157">
        <v>0</v>
      </c>
      <c r="E56" s="57">
        <f t="shared" si="28"/>
        <v>0</v>
      </c>
      <c r="F56" s="57">
        <f t="shared" si="28"/>
        <v>0</v>
      </c>
      <c r="G56" s="57">
        <f t="shared" si="28"/>
        <v>0</v>
      </c>
      <c r="H56" s="57">
        <f t="shared" si="28"/>
        <v>0</v>
      </c>
      <c r="I56" s="57">
        <f t="shared" si="28"/>
        <v>0</v>
      </c>
      <c r="J56" s="57">
        <f t="shared" si="28"/>
        <v>0</v>
      </c>
      <c r="K56" s="57">
        <f t="shared" si="28"/>
        <v>0</v>
      </c>
      <c r="L56" s="57">
        <f t="shared" si="28"/>
        <v>0</v>
      </c>
      <c r="M56" s="157">
        <v>1.2800000000000001E-2</v>
      </c>
      <c r="N56" s="57">
        <f t="shared" si="28"/>
        <v>1.2800000000000001E-2</v>
      </c>
      <c r="O56" s="57">
        <f t="shared" si="28"/>
        <v>1.2800000000000001E-2</v>
      </c>
      <c r="P56" s="57">
        <f t="shared" si="28"/>
        <v>1.2800000000000001E-2</v>
      </c>
      <c r="Q56" s="57">
        <f t="shared" si="28"/>
        <v>1.2800000000000001E-2</v>
      </c>
      <c r="R56" s="57">
        <f t="shared" si="28"/>
        <v>1.2800000000000001E-2</v>
      </c>
      <c r="S56" s="57">
        <f t="shared" si="28"/>
        <v>1.2800000000000001E-2</v>
      </c>
      <c r="T56" s="57">
        <f t="shared" si="28"/>
        <v>1.2800000000000001E-2</v>
      </c>
      <c r="U56" s="57">
        <f t="shared" ref="U56:AB58" si="41">+T56</f>
        <v>1.2800000000000001E-2</v>
      </c>
      <c r="V56" s="57">
        <f t="shared" si="41"/>
        <v>1.2800000000000001E-2</v>
      </c>
      <c r="W56" s="57">
        <f t="shared" si="41"/>
        <v>1.2800000000000001E-2</v>
      </c>
      <c r="X56" s="57">
        <f t="shared" si="41"/>
        <v>1.2800000000000001E-2</v>
      </c>
      <c r="Y56" s="157">
        <v>0</v>
      </c>
      <c r="Z56" s="57">
        <f t="shared" si="41"/>
        <v>0</v>
      </c>
      <c r="AA56" s="57">
        <f t="shared" si="41"/>
        <v>0</v>
      </c>
      <c r="AB56" s="57">
        <f t="shared" si="41"/>
        <v>0</v>
      </c>
      <c r="AC56" s="57">
        <f t="shared" ref="AC56:AK58" si="42">+AB56</f>
        <v>0</v>
      </c>
      <c r="AD56" s="57">
        <f t="shared" si="42"/>
        <v>0</v>
      </c>
      <c r="AE56" s="57">
        <f t="shared" si="42"/>
        <v>0</v>
      </c>
      <c r="AF56" s="57">
        <f t="shared" si="42"/>
        <v>0</v>
      </c>
      <c r="AG56" s="57">
        <f t="shared" si="42"/>
        <v>0</v>
      </c>
      <c r="AH56" s="57">
        <f t="shared" si="42"/>
        <v>0</v>
      </c>
      <c r="AI56" s="57">
        <f t="shared" si="42"/>
        <v>0</v>
      </c>
      <c r="AJ56" s="57">
        <f t="shared" si="42"/>
        <v>0</v>
      </c>
      <c r="AK56" s="57">
        <f t="shared" si="42"/>
        <v>0</v>
      </c>
      <c r="AL56" s="57">
        <f t="shared" si="40"/>
        <v>0</v>
      </c>
      <c r="AM56" s="57">
        <f t="shared" si="40"/>
        <v>0</v>
      </c>
      <c r="AN56" t="s">
        <v>64</v>
      </c>
    </row>
    <row r="57" spans="1:40" x14ac:dyDescent="0.25">
      <c r="A57" t="s">
        <v>95</v>
      </c>
      <c r="B57" t="s">
        <v>94</v>
      </c>
      <c r="C57" s="156">
        <f t="shared" si="33"/>
        <v>0</v>
      </c>
      <c r="D57" s="157">
        <v>0</v>
      </c>
      <c r="E57" s="57">
        <f t="shared" si="28"/>
        <v>0</v>
      </c>
      <c r="F57" s="57">
        <f t="shared" si="28"/>
        <v>0</v>
      </c>
      <c r="G57" s="57">
        <f t="shared" si="28"/>
        <v>0</v>
      </c>
      <c r="H57" s="57">
        <f t="shared" si="28"/>
        <v>0</v>
      </c>
      <c r="I57" s="57">
        <f t="shared" si="28"/>
        <v>0</v>
      </c>
      <c r="J57" s="57">
        <f t="shared" si="28"/>
        <v>0</v>
      </c>
      <c r="K57" s="57">
        <f t="shared" si="28"/>
        <v>0</v>
      </c>
      <c r="L57" s="57">
        <f t="shared" si="28"/>
        <v>0</v>
      </c>
      <c r="M57" s="57">
        <f t="shared" si="28"/>
        <v>0</v>
      </c>
      <c r="N57" s="57">
        <f t="shared" si="28"/>
        <v>0</v>
      </c>
      <c r="O57" s="57">
        <f t="shared" si="28"/>
        <v>0</v>
      </c>
      <c r="P57" s="57">
        <f t="shared" si="28"/>
        <v>0</v>
      </c>
      <c r="Q57" s="57">
        <f t="shared" si="28"/>
        <v>0</v>
      </c>
      <c r="R57" s="57">
        <f t="shared" si="28"/>
        <v>0</v>
      </c>
      <c r="S57" s="57">
        <f t="shared" si="28"/>
        <v>0</v>
      </c>
      <c r="T57" s="57">
        <f t="shared" si="28"/>
        <v>0</v>
      </c>
      <c r="U57" s="57">
        <f t="shared" si="41"/>
        <v>0</v>
      </c>
      <c r="V57" s="57">
        <f t="shared" si="41"/>
        <v>0</v>
      </c>
      <c r="W57" s="57">
        <f t="shared" si="41"/>
        <v>0</v>
      </c>
      <c r="X57" s="57">
        <f t="shared" si="41"/>
        <v>0</v>
      </c>
      <c r="Y57" s="57">
        <f t="shared" si="41"/>
        <v>0</v>
      </c>
      <c r="Z57" s="57">
        <f t="shared" si="41"/>
        <v>0</v>
      </c>
      <c r="AA57" s="57">
        <f t="shared" si="41"/>
        <v>0</v>
      </c>
      <c r="AB57" s="57">
        <f t="shared" si="41"/>
        <v>0</v>
      </c>
      <c r="AC57" s="57">
        <f t="shared" si="42"/>
        <v>0</v>
      </c>
      <c r="AD57" s="57">
        <f t="shared" si="42"/>
        <v>0</v>
      </c>
      <c r="AE57" s="57">
        <f t="shared" si="42"/>
        <v>0</v>
      </c>
      <c r="AF57" s="57">
        <f t="shared" si="42"/>
        <v>0</v>
      </c>
      <c r="AG57" s="57">
        <f t="shared" si="42"/>
        <v>0</v>
      </c>
      <c r="AH57" s="57">
        <f t="shared" si="42"/>
        <v>0</v>
      </c>
      <c r="AI57" s="57">
        <f t="shared" si="42"/>
        <v>0</v>
      </c>
      <c r="AJ57" s="57">
        <f t="shared" si="42"/>
        <v>0</v>
      </c>
      <c r="AK57" s="57">
        <f t="shared" si="42"/>
        <v>0</v>
      </c>
      <c r="AL57" s="57">
        <f t="shared" si="40"/>
        <v>0</v>
      </c>
      <c r="AM57" s="57">
        <f t="shared" si="40"/>
        <v>0</v>
      </c>
      <c r="AN57" t="s">
        <v>64</v>
      </c>
    </row>
    <row r="58" spans="1:40" x14ac:dyDescent="0.25">
      <c r="A58" t="s">
        <v>95</v>
      </c>
      <c r="B58" t="s">
        <v>94</v>
      </c>
      <c r="C58" s="156">
        <f t="shared" si="33"/>
        <v>0</v>
      </c>
      <c r="D58" s="157">
        <v>0</v>
      </c>
      <c r="E58" s="57">
        <f t="shared" si="28"/>
        <v>0</v>
      </c>
      <c r="F58" s="57">
        <f t="shared" si="28"/>
        <v>0</v>
      </c>
      <c r="G58" s="57">
        <f t="shared" si="28"/>
        <v>0</v>
      </c>
      <c r="H58" s="57">
        <f t="shared" si="28"/>
        <v>0</v>
      </c>
      <c r="I58" s="57">
        <f t="shared" si="28"/>
        <v>0</v>
      </c>
      <c r="J58" s="57">
        <f t="shared" si="28"/>
        <v>0</v>
      </c>
      <c r="K58" s="57">
        <f t="shared" si="28"/>
        <v>0</v>
      </c>
      <c r="L58" s="57">
        <f t="shared" si="28"/>
        <v>0</v>
      </c>
      <c r="M58" s="57">
        <f t="shared" si="28"/>
        <v>0</v>
      </c>
      <c r="N58" s="57">
        <f t="shared" si="28"/>
        <v>0</v>
      </c>
      <c r="O58" s="57">
        <f t="shared" si="28"/>
        <v>0</v>
      </c>
      <c r="P58" s="57">
        <f t="shared" si="28"/>
        <v>0</v>
      </c>
      <c r="Q58" s="57">
        <f t="shared" si="28"/>
        <v>0</v>
      </c>
      <c r="R58" s="57">
        <f t="shared" si="28"/>
        <v>0</v>
      </c>
      <c r="S58" s="57">
        <f t="shared" si="28"/>
        <v>0</v>
      </c>
      <c r="T58" s="57">
        <f t="shared" si="28"/>
        <v>0</v>
      </c>
      <c r="U58" s="57">
        <f t="shared" si="41"/>
        <v>0</v>
      </c>
      <c r="V58" s="57">
        <f t="shared" si="41"/>
        <v>0</v>
      </c>
      <c r="W58" s="57">
        <f t="shared" si="41"/>
        <v>0</v>
      </c>
      <c r="X58" s="57">
        <f t="shared" si="41"/>
        <v>0</v>
      </c>
      <c r="Y58" s="57">
        <f t="shared" si="41"/>
        <v>0</v>
      </c>
      <c r="Z58" s="57">
        <f t="shared" si="41"/>
        <v>0</v>
      </c>
      <c r="AA58" s="57">
        <f t="shared" si="41"/>
        <v>0</v>
      </c>
      <c r="AB58" s="57">
        <f t="shared" si="41"/>
        <v>0</v>
      </c>
      <c r="AC58" s="57">
        <f t="shared" si="42"/>
        <v>0</v>
      </c>
      <c r="AD58" s="57">
        <f t="shared" si="42"/>
        <v>0</v>
      </c>
      <c r="AE58" s="57">
        <f t="shared" si="42"/>
        <v>0</v>
      </c>
      <c r="AF58" s="57">
        <f t="shared" si="42"/>
        <v>0</v>
      </c>
      <c r="AG58" s="57">
        <f t="shared" si="42"/>
        <v>0</v>
      </c>
      <c r="AH58" s="57">
        <f t="shared" si="42"/>
        <v>0</v>
      </c>
      <c r="AI58" s="57">
        <f t="shared" si="42"/>
        <v>0</v>
      </c>
      <c r="AJ58" s="57">
        <f t="shared" si="42"/>
        <v>0</v>
      </c>
      <c r="AK58" s="57">
        <f t="shared" si="42"/>
        <v>0</v>
      </c>
      <c r="AL58" s="57">
        <f t="shared" si="40"/>
        <v>0</v>
      </c>
      <c r="AM58" s="57">
        <f t="shared" si="40"/>
        <v>0</v>
      </c>
      <c r="AN58" t="s">
        <v>64</v>
      </c>
    </row>
    <row r="59" spans="1:40" x14ac:dyDescent="0.25">
      <c r="C59" s="8"/>
      <c r="O59" s="159"/>
      <c r="AN59" t="s">
        <v>64</v>
      </c>
    </row>
    <row r="60" spans="1:40" x14ac:dyDescent="0.25">
      <c r="A60" s="1" t="s">
        <v>28</v>
      </c>
      <c r="C60" s="160"/>
      <c r="O60" s="14"/>
      <c r="P60" s="14"/>
      <c r="Q60" s="14"/>
      <c r="R60" s="14"/>
      <c r="S60" s="14"/>
      <c r="T60" s="14"/>
      <c r="U60" s="14"/>
      <c r="V60" s="14"/>
      <c r="W60" s="14"/>
      <c r="X60" s="14"/>
      <c r="Y60" s="14"/>
      <c r="Z60" s="14"/>
      <c r="AA60" s="14"/>
      <c r="AB60" s="14"/>
      <c r="AC60" s="14"/>
      <c r="AD60" s="14"/>
      <c r="AE60" s="14"/>
      <c r="AF60" s="14"/>
      <c r="AG60" s="14"/>
      <c r="AH60" s="14"/>
      <c r="AI60" s="14"/>
      <c r="AJ60" s="14"/>
      <c r="AK60" s="14"/>
      <c r="AL60" s="14"/>
    </row>
    <row r="61" spans="1:40" x14ac:dyDescent="0.25">
      <c r="A61" s="1" t="s">
        <v>88</v>
      </c>
      <c r="B61" s="1" t="s">
        <v>89</v>
      </c>
      <c r="C61" s="5" t="str">
        <f t="shared" ref="C61:AM61" si="43">+C45</f>
        <v>January 2024</v>
      </c>
      <c r="D61" s="5" t="str">
        <f t="shared" si="43"/>
        <v>January 2024</v>
      </c>
      <c r="E61" s="5" t="str">
        <f t="shared" si="43"/>
        <v>February 2024</v>
      </c>
      <c r="F61" s="5" t="str">
        <f t="shared" si="43"/>
        <v>March 2024</v>
      </c>
      <c r="G61" s="5" t="str">
        <f t="shared" si="43"/>
        <v>April 2024</v>
      </c>
      <c r="H61" s="5" t="str">
        <f t="shared" si="43"/>
        <v>May 2024</v>
      </c>
      <c r="I61" s="5" t="str">
        <f t="shared" si="43"/>
        <v>June 2024</v>
      </c>
      <c r="J61" s="5" t="str">
        <f t="shared" si="43"/>
        <v>July 2024</v>
      </c>
      <c r="K61" s="5" t="str">
        <f t="shared" si="43"/>
        <v>August 2024</v>
      </c>
      <c r="L61" s="5" t="str">
        <f t="shared" si="43"/>
        <v>September 2024</v>
      </c>
      <c r="M61" s="5" t="str">
        <f t="shared" si="43"/>
        <v>October 2024</v>
      </c>
      <c r="N61" s="5" t="str">
        <f t="shared" si="43"/>
        <v>November 2024</v>
      </c>
      <c r="O61" s="5" t="str">
        <f t="shared" si="43"/>
        <v>December 2024</v>
      </c>
      <c r="P61" s="5" t="str">
        <f t="shared" si="43"/>
        <v>January 2025</v>
      </c>
      <c r="Q61" s="5" t="str">
        <f t="shared" si="43"/>
        <v>February 2025</v>
      </c>
      <c r="R61" s="5" t="str">
        <f t="shared" si="43"/>
        <v>March 2025</v>
      </c>
      <c r="S61" s="5" t="str">
        <f t="shared" si="43"/>
        <v>April 2025</v>
      </c>
      <c r="T61" s="5" t="str">
        <f t="shared" si="43"/>
        <v>May 2025</v>
      </c>
      <c r="U61" s="5" t="str">
        <f t="shared" si="43"/>
        <v>June 2025</v>
      </c>
      <c r="V61" s="5" t="str">
        <f t="shared" si="43"/>
        <v>July 2025</v>
      </c>
      <c r="W61" s="5" t="str">
        <f t="shared" si="43"/>
        <v>August 2025</v>
      </c>
      <c r="X61" s="5" t="str">
        <f t="shared" si="43"/>
        <v>September 2025</v>
      </c>
      <c r="Y61" s="5" t="str">
        <f t="shared" si="43"/>
        <v>October 2025</v>
      </c>
      <c r="Z61" s="5" t="str">
        <f t="shared" si="43"/>
        <v>November 2025</v>
      </c>
      <c r="AA61" s="5" t="str">
        <f t="shared" si="43"/>
        <v>December 2025</v>
      </c>
      <c r="AB61" s="5" t="str">
        <f t="shared" si="43"/>
        <v>January 2026</v>
      </c>
      <c r="AC61" s="5" t="str">
        <f t="shared" si="43"/>
        <v>February 2026</v>
      </c>
      <c r="AD61" s="5" t="str">
        <f t="shared" si="43"/>
        <v>March 2026</v>
      </c>
      <c r="AE61" s="5" t="str">
        <f t="shared" si="43"/>
        <v>April 2026</v>
      </c>
      <c r="AF61" s="5" t="str">
        <f t="shared" si="43"/>
        <v>May 2026</v>
      </c>
      <c r="AG61" s="5" t="str">
        <f t="shared" si="43"/>
        <v>June 2026</v>
      </c>
      <c r="AH61" s="5" t="str">
        <f t="shared" si="43"/>
        <v>July 2026</v>
      </c>
      <c r="AI61" s="5" t="str">
        <f t="shared" si="43"/>
        <v>August 2026</v>
      </c>
      <c r="AJ61" s="5" t="str">
        <f t="shared" si="43"/>
        <v>September 2026</v>
      </c>
      <c r="AK61" s="5" t="str">
        <f t="shared" si="43"/>
        <v>October 2026</v>
      </c>
      <c r="AL61" s="5" t="str">
        <f t="shared" si="43"/>
        <v>November 2026</v>
      </c>
      <c r="AM61" s="5" t="str">
        <f t="shared" si="43"/>
        <v>December 2026</v>
      </c>
      <c r="AN61" t="s">
        <v>64</v>
      </c>
    </row>
    <row r="62" spans="1:40" x14ac:dyDescent="0.25">
      <c r="A62" t="s">
        <v>152</v>
      </c>
      <c r="B62" t="s">
        <v>90</v>
      </c>
      <c r="C62" s="161">
        <f>C28*-0.5</f>
        <v>-10.215000000000002</v>
      </c>
      <c r="D62" s="96">
        <f>C28*-0.5</f>
        <v>-10.215000000000002</v>
      </c>
      <c r="E62" s="174">
        <f>D28*-0.5</f>
        <v>-10.215000000000002</v>
      </c>
      <c r="F62" s="174">
        <f t="shared" ref="F62:AM62" si="44">E28*-0.5</f>
        <v>-10.215000000000002</v>
      </c>
      <c r="G62" s="174">
        <f t="shared" si="44"/>
        <v>-10.215000000000002</v>
      </c>
      <c r="H62" s="174">
        <f t="shared" si="44"/>
        <v>-12.93</v>
      </c>
      <c r="I62" s="174">
        <f t="shared" si="44"/>
        <v>-12.93</v>
      </c>
      <c r="J62" s="96">
        <f t="shared" si="44"/>
        <v>-12.93</v>
      </c>
      <c r="K62" s="174">
        <f t="shared" si="44"/>
        <v>-12.93</v>
      </c>
      <c r="L62" s="174">
        <f t="shared" si="44"/>
        <v>-12.93</v>
      </c>
      <c r="M62" s="174">
        <f t="shared" si="44"/>
        <v>-12.93</v>
      </c>
      <c r="N62" s="174">
        <f t="shared" si="44"/>
        <v>-12.93</v>
      </c>
      <c r="O62" s="174">
        <f t="shared" si="44"/>
        <v>-12.93</v>
      </c>
      <c r="P62" s="96">
        <f t="shared" si="44"/>
        <v>-12.945</v>
      </c>
      <c r="Q62" s="174">
        <f t="shared" si="44"/>
        <v>-12.945</v>
      </c>
      <c r="R62" s="174">
        <f t="shared" si="44"/>
        <v>-12.945</v>
      </c>
      <c r="S62" s="174">
        <f t="shared" si="44"/>
        <v>-12.945</v>
      </c>
      <c r="T62" s="174">
        <f t="shared" si="44"/>
        <v>-12.945</v>
      </c>
      <c r="U62" s="174">
        <f t="shared" si="44"/>
        <v>-12.945</v>
      </c>
      <c r="V62" s="174">
        <f t="shared" si="44"/>
        <v>-12.945</v>
      </c>
      <c r="W62" s="174">
        <f t="shared" si="44"/>
        <v>-12.945</v>
      </c>
      <c r="X62" s="174">
        <f t="shared" si="44"/>
        <v>-12.945</v>
      </c>
      <c r="Y62" s="174">
        <f t="shared" si="44"/>
        <v>-12.945</v>
      </c>
      <c r="Z62" s="174">
        <f t="shared" si="44"/>
        <v>-12.945</v>
      </c>
      <c r="AA62" s="174">
        <f t="shared" si="44"/>
        <v>-12.945</v>
      </c>
      <c r="AB62" s="174">
        <f t="shared" si="44"/>
        <v>-16.440000000000001</v>
      </c>
      <c r="AC62" s="174">
        <f t="shared" si="44"/>
        <v>-16.440000000000001</v>
      </c>
      <c r="AD62" s="174">
        <f t="shared" si="44"/>
        <v>-16.440000000000001</v>
      </c>
      <c r="AE62" s="174">
        <f t="shared" si="44"/>
        <v>-16.440000000000001</v>
      </c>
      <c r="AF62" s="174">
        <f t="shared" si="44"/>
        <v>-16.440000000000001</v>
      </c>
      <c r="AG62" s="174">
        <f t="shared" si="44"/>
        <v>-16.440000000000001</v>
      </c>
      <c r="AH62" s="174">
        <f t="shared" si="44"/>
        <v>-16.440000000000001</v>
      </c>
      <c r="AI62" s="174">
        <f t="shared" si="44"/>
        <v>-16.440000000000001</v>
      </c>
      <c r="AJ62" s="174">
        <f t="shared" si="44"/>
        <v>-16.440000000000001</v>
      </c>
      <c r="AK62" s="174">
        <f t="shared" si="44"/>
        <v>-16.440000000000001</v>
      </c>
      <c r="AL62" s="174">
        <f t="shared" si="44"/>
        <v>-16.440000000000001</v>
      </c>
      <c r="AM62" s="174">
        <f t="shared" si="44"/>
        <v>-16.440000000000001</v>
      </c>
      <c r="AN62" t="s">
        <v>64</v>
      </c>
    </row>
    <row r="63" spans="1:40" x14ac:dyDescent="0.25">
      <c r="A63" t="str">
        <f>A47</f>
        <v>RSF</v>
      </c>
      <c r="B63" t="str">
        <f>B47</f>
        <v>Percentage</v>
      </c>
      <c r="C63" s="97">
        <f>D63</f>
        <v>0</v>
      </c>
      <c r="D63" s="95">
        <v>0</v>
      </c>
      <c r="E63" s="97">
        <f>D63</f>
        <v>0</v>
      </c>
      <c r="F63" s="97">
        <f t="shared" ref="F63:AM63" si="45">E63</f>
        <v>0</v>
      </c>
      <c r="G63" s="97">
        <f t="shared" si="45"/>
        <v>0</v>
      </c>
      <c r="H63" s="97">
        <f t="shared" si="45"/>
        <v>0</v>
      </c>
      <c r="I63" s="97">
        <f t="shared" si="45"/>
        <v>0</v>
      </c>
      <c r="J63" s="97">
        <f t="shared" si="45"/>
        <v>0</v>
      </c>
      <c r="K63" s="97">
        <f t="shared" si="45"/>
        <v>0</v>
      </c>
      <c r="L63" s="97">
        <f t="shared" si="45"/>
        <v>0</v>
      </c>
      <c r="M63" s="97">
        <f t="shared" si="45"/>
        <v>0</v>
      </c>
      <c r="N63" s="97">
        <f t="shared" si="45"/>
        <v>0</v>
      </c>
      <c r="O63" s="97">
        <f t="shared" si="45"/>
        <v>0</v>
      </c>
      <c r="P63" s="97">
        <f t="shared" si="45"/>
        <v>0</v>
      </c>
      <c r="Q63" s="97">
        <f t="shared" si="45"/>
        <v>0</v>
      </c>
      <c r="R63" s="97">
        <f t="shared" si="45"/>
        <v>0</v>
      </c>
      <c r="S63" s="97">
        <f t="shared" si="45"/>
        <v>0</v>
      </c>
      <c r="T63" s="97">
        <f t="shared" si="45"/>
        <v>0</v>
      </c>
      <c r="U63" s="97">
        <f t="shared" si="45"/>
        <v>0</v>
      </c>
      <c r="V63" s="97">
        <f t="shared" si="45"/>
        <v>0</v>
      </c>
      <c r="W63" s="97">
        <f t="shared" si="45"/>
        <v>0</v>
      </c>
      <c r="X63" s="97">
        <f t="shared" si="45"/>
        <v>0</v>
      </c>
      <c r="Y63" s="97">
        <f t="shared" si="45"/>
        <v>0</v>
      </c>
      <c r="Z63" s="97">
        <f t="shared" si="45"/>
        <v>0</v>
      </c>
      <c r="AA63" s="97">
        <f t="shared" si="45"/>
        <v>0</v>
      </c>
      <c r="AB63" s="97">
        <f t="shared" si="45"/>
        <v>0</v>
      </c>
      <c r="AC63" s="97">
        <f t="shared" si="45"/>
        <v>0</v>
      </c>
      <c r="AD63" s="97">
        <f t="shared" si="45"/>
        <v>0</v>
      </c>
      <c r="AE63" s="97">
        <f t="shared" si="45"/>
        <v>0</v>
      </c>
      <c r="AF63" s="97">
        <f t="shared" si="45"/>
        <v>0</v>
      </c>
      <c r="AG63" s="97">
        <f t="shared" si="45"/>
        <v>0</v>
      </c>
      <c r="AH63" s="97">
        <f t="shared" si="45"/>
        <v>0</v>
      </c>
      <c r="AI63" s="97">
        <f t="shared" si="45"/>
        <v>0</v>
      </c>
      <c r="AJ63" s="97">
        <f t="shared" si="45"/>
        <v>0</v>
      </c>
      <c r="AK63" s="97">
        <f t="shared" si="45"/>
        <v>0</v>
      </c>
      <c r="AL63" s="97">
        <f t="shared" si="45"/>
        <v>0</v>
      </c>
      <c r="AM63" s="97">
        <f t="shared" si="45"/>
        <v>0</v>
      </c>
      <c r="AN63" t="s">
        <v>64</v>
      </c>
    </row>
    <row r="64" spans="1:40" x14ac:dyDescent="0.25">
      <c r="A64" t="str">
        <f t="shared" ref="A64:B64" si="46">A48</f>
        <v>WRAM/MCBA</v>
      </c>
      <c r="B64" t="str">
        <f t="shared" si="46"/>
        <v>Volumetric</v>
      </c>
      <c r="C64" s="161">
        <f>C48</f>
        <v>0.3014</v>
      </c>
      <c r="D64" s="96">
        <f t="shared" ref="D64:AM64" si="47">D48</f>
        <v>0.3014</v>
      </c>
      <c r="E64" s="161">
        <f t="shared" si="47"/>
        <v>0.3014</v>
      </c>
      <c r="F64" s="161">
        <f t="shared" si="47"/>
        <v>0.3014</v>
      </c>
      <c r="G64" s="161">
        <f t="shared" si="47"/>
        <v>0.3014</v>
      </c>
      <c r="H64" s="161">
        <f t="shared" si="47"/>
        <v>0.3014</v>
      </c>
      <c r="I64" s="161">
        <f t="shared" si="47"/>
        <v>0</v>
      </c>
      <c r="J64" s="161">
        <f t="shared" si="47"/>
        <v>0</v>
      </c>
      <c r="K64" s="161">
        <f t="shared" si="47"/>
        <v>0</v>
      </c>
      <c r="L64" s="161">
        <f t="shared" si="47"/>
        <v>0</v>
      </c>
      <c r="M64" s="161">
        <f t="shared" si="47"/>
        <v>0</v>
      </c>
      <c r="N64" s="161">
        <f t="shared" si="47"/>
        <v>0</v>
      </c>
      <c r="O64" s="161">
        <f t="shared" si="47"/>
        <v>0</v>
      </c>
      <c r="P64" s="157">
        <f t="shared" si="47"/>
        <v>0</v>
      </c>
      <c r="Q64" s="161">
        <f t="shared" si="47"/>
        <v>0</v>
      </c>
      <c r="R64" s="161">
        <f t="shared" si="47"/>
        <v>0</v>
      </c>
      <c r="S64" s="161">
        <f t="shared" si="47"/>
        <v>0</v>
      </c>
      <c r="T64" s="161">
        <f t="shared" si="47"/>
        <v>0</v>
      </c>
      <c r="U64" s="161">
        <f t="shared" si="47"/>
        <v>0</v>
      </c>
      <c r="V64" s="161">
        <f t="shared" si="47"/>
        <v>0</v>
      </c>
      <c r="W64" s="161">
        <f t="shared" si="47"/>
        <v>0</v>
      </c>
      <c r="X64" s="161">
        <f t="shared" si="47"/>
        <v>0</v>
      </c>
      <c r="Y64" s="161">
        <f t="shared" si="47"/>
        <v>0</v>
      </c>
      <c r="Z64" s="161">
        <f t="shared" si="47"/>
        <v>0</v>
      </c>
      <c r="AA64" s="161">
        <f t="shared" si="47"/>
        <v>0</v>
      </c>
      <c r="AB64" s="161">
        <f t="shared" si="47"/>
        <v>0</v>
      </c>
      <c r="AC64" s="161">
        <f t="shared" si="47"/>
        <v>0</v>
      </c>
      <c r="AD64" s="161">
        <f t="shared" si="47"/>
        <v>0</v>
      </c>
      <c r="AE64" s="161">
        <f t="shared" si="47"/>
        <v>0</v>
      </c>
      <c r="AF64" s="161">
        <f t="shared" si="47"/>
        <v>0</v>
      </c>
      <c r="AG64" s="161">
        <f t="shared" si="47"/>
        <v>0</v>
      </c>
      <c r="AH64" s="161">
        <f t="shared" si="47"/>
        <v>0</v>
      </c>
      <c r="AI64" s="161">
        <f t="shared" si="47"/>
        <v>0</v>
      </c>
      <c r="AJ64" s="161">
        <f t="shared" si="47"/>
        <v>0</v>
      </c>
      <c r="AK64" s="161">
        <f t="shared" si="47"/>
        <v>0</v>
      </c>
      <c r="AL64" s="161">
        <f t="shared" si="47"/>
        <v>0</v>
      </c>
      <c r="AM64" s="161">
        <f t="shared" si="47"/>
        <v>0</v>
      </c>
      <c r="AN64" t="s">
        <v>64</v>
      </c>
    </row>
    <row r="65" spans="1:40" x14ac:dyDescent="0.25">
      <c r="A65" t="str">
        <f t="shared" ref="A65:B65" si="48">A49</f>
        <v>PCBA</v>
      </c>
      <c r="B65" t="str">
        <f t="shared" si="48"/>
        <v>Volumetric</v>
      </c>
      <c r="C65" s="161">
        <f>+C49</f>
        <v>9.6199999999999994E-2</v>
      </c>
      <c r="D65" s="161">
        <f t="shared" ref="D65:AM72" si="49">+D49</f>
        <v>9.6199999999999994E-2</v>
      </c>
      <c r="E65" s="161">
        <f t="shared" si="49"/>
        <v>9.6199999999999994E-2</v>
      </c>
      <c r="F65" s="161">
        <f t="shared" si="49"/>
        <v>9.6199999999999994E-2</v>
      </c>
      <c r="G65" s="161">
        <f t="shared" si="49"/>
        <v>9.6199999999999994E-2</v>
      </c>
      <c r="H65" s="161">
        <f t="shared" si="49"/>
        <v>9.6199999999999994E-2</v>
      </c>
      <c r="I65" s="161">
        <f t="shared" si="49"/>
        <v>9.6199999999999994E-2</v>
      </c>
      <c r="J65" s="161">
        <f t="shared" si="49"/>
        <v>9.6199999999999994E-2</v>
      </c>
      <c r="K65" s="157">
        <f t="shared" si="49"/>
        <v>0</v>
      </c>
      <c r="L65" s="161">
        <f t="shared" si="49"/>
        <v>0</v>
      </c>
      <c r="M65" s="161">
        <f t="shared" si="49"/>
        <v>0</v>
      </c>
      <c r="N65" s="161">
        <f t="shared" si="49"/>
        <v>0</v>
      </c>
      <c r="O65" s="161">
        <f t="shared" si="49"/>
        <v>0</v>
      </c>
      <c r="P65" s="161">
        <f t="shared" si="49"/>
        <v>0</v>
      </c>
      <c r="Q65" s="161">
        <f t="shared" si="49"/>
        <v>0</v>
      </c>
      <c r="R65" s="161">
        <f t="shared" si="49"/>
        <v>0</v>
      </c>
      <c r="S65" s="161">
        <f t="shared" si="49"/>
        <v>0</v>
      </c>
      <c r="T65" s="161">
        <f t="shared" si="49"/>
        <v>0</v>
      </c>
      <c r="U65" s="161">
        <f t="shared" si="49"/>
        <v>0</v>
      </c>
      <c r="V65" s="161">
        <f t="shared" si="49"/>
        <v>0</v>
      </c>
      <c r="W65" s="161">
        <f t="shared" si="49"/>
        <v>0</v>
      </c>
      <c r="X65" s="161">
        <f t="shared" si="49"/>
        <v>0</v>
      </c>
      <c r="Y65" s="161">
        <f t="shared" si="49"/>
        <v>0</v>
      </c>
      <c r="Z65" s="161">
        <f t="shared" si="49"/>
        <v>0</v>
      </c>
      <c r="AA65" s="161">
        <f t="shared" si="49"/>
        <v>0</v>
      </c>
      <c r="AB65" s="161">
        <f t="shared" si="49"/>
        <v>0</v>
      </c>
      <c r="AC65" s="161">
        <f t="shared" si="49"/>
        <v>0</v>
      </c>
      <c r="AD65" s="161">
        <f t="shared" si="49"/>
        <v>0</v>
      </c>
      <c r="AE65" s="161">
        <f t="shared" si="49"/>
        <v>0</v>
      </c>
      <c r="AF65" s="161">
        <f t="shared" si="49"/>
        <v>0</v>
      </c>
      <c r="AG65" s="161">
        <f t="shared" si="49"/>
        <v>0</v>
      </c>
      <c r="AH65" s="161">
        <f t="shared" si="49"/>
        <v>0</v>
      </c>
      <c r="AI65" s="161">
        <f t="shared" si="49"/>
        <v>0</v>
      </c>
      <c r="AJ65" s="161">
        <f t="shared" si="49"/>
        <v>0</v>
      </c>
      <c r="AK65" s="161">
        <f t="shared" si="49"/>
        <v>0</v>
      </c>
      <c r="AL65" s="161">
        <f t="shared" si="49"/>
        <v>0</v>
      </c>
      <c r="AM65" s="161">
        <f t="shared" si="49"/>
        <v>0</v>
      </c>
      <c r="AN65" t="s">
        <v>64</v>
      </c>
    </row>
    <row r="66" spans="1:40" x14ac:dyDescent="0.25">
      <c r="A66" t="str">
        <f t="shared" ref="A66:B66" si="50">A50</f>
        <v>HCBA</v>
      </c>
      <c r="B66" t="str">
        <f t="shared" si="50"/>
        <v>Fixed</v>
      </c>
      <c r="C66" s="161">
        <f t="shared" ref="C66:R74" si="51">+C50</f>
        <v>-2.2599999999999998</v>
      </c>
      <c r="D66" s="161">
        <f t="shared" si="49"/>
        <v>-2.2599999999999998</v>
      </c>
      <c r="E66" s="161">
        <f t="shared" si="49"/>
        <v>-2.2599999999999998</v>
      </c>
      <c r="F66" s="161">
        <f t="shared" si="49"/>
        <v>-2.2599999999999998</v>
      </c>
      <c r="G66" s="161">
        <f t="shared" si="49"/>
        <v>-2.2599999999999998</v>
      </c>
      <c r="H66" s="161">
        <f t="shared" si="49"/>
        <v>-2.2599999999999998</v>
      </c>
      <c r="I66" s="161">
        <f t="shared" si="49"/>
        <v>-2.2599999999999998</v>
      </c>
      <c r="J66" s="161">
        <f t="shared" si="49"/>
        <v>-2.2599999999999998</v>
      </c>
      <c r="K66" s="157">
        <f t="shared" si="49"/>
        <v>0</v>
      </c>
      <c r="L66" s="161">
        <f t="shared" si="49"/>
        <v>0</v>
      </c>
      <c r="M66" s="161">
        <f t="shared" si="49"/>
        <v>0</v>
      </c>
      <c r="N66" s="161">
        <f t="shared" si="49"/>
        <v>0</v>
      </c>
      <c r="O66" s="161">
        <f t="shared" si="49"/>
        <v>0</v>
      </c>
      <c r="P66" s="161">
        <f t="shared" si="49"/>
        <v>0</v>
      </c>
      <c r="Q66" s="161">
        <f t="shared" si="49"/>
        <v>0</v>
      </c>
      <c r="R66" s="161">
        <f t="shared" si="49"/>
        <v>0</v>
      </c>
      <c r="S66" s="161">
        <f t="shared" si="49"/>
        <v>0</v>
      </c>
      <c r="T66" s="161">
        <f t="shared" si="49"/>
        <v>0</v>
      </c>
      <c r="U66" s="161">
        <f t="shared" si="49"/>
        <v>0</v>
      </c>
      <c r="V66" s="161">
        <f t="shared" si="49"/>
        <v>0</v>
      </c>
      <c r="W66" s="161">
        <f t="shared" si="49"/>
        <v>0</v>
      </c>
      <c r="X66" s="161">
        <f t="shared" si="49"/>
        <v>0</v>
      </c>
      <c r="Y66" s="161">
        <f t="shared" si="49"/>
        <v>0</v>
      </c>
      <c r="Z66" s="161">
        <f t="shared" si="49"/>
        <v>0</v>
      </c>
      <c r="AA66" s="161">
        <f t="shared" si="49"/>
        <v>0</v>
      </c>
      <c r="AB66" s="161">
        <f t="shared" si="49"/>
        <v>0</v>
      </c>
      <c r="AC66" s="161">
        <f t="shared" si="49"/>
        <v>0</v>
      </c>
      <c r="AD66" s="161">
        <f t="shared" si="49"/>
        <v>0</v>
      </c>
      <c r="AE66" s="161">
        <f t="shared" si="49"/>
        <v>0</v>
      </c>
      <c r="AF66" s="161">
        <f t="shared" si="49"/>
        <v>0</v>
      </c>
      <c r="AG66" s="161">
        <f t="shared" si="49"/>
        <v>0</v>
      </c>
      <c r="AH66" s="161">
        <f t="shared" si="49"/>
        <v>0</v>
      </c>
      <c r="AI66" s="161">
        <f t="shared" si="49"/>
        <v>0</v>
      </c>
      <c r="AJ66" s="161">
        <f t="shared" si="49"/>
        <v>0</v>
      </c>
      <c r="AK66" s="161">
        <f t="shared" si="49"/>
        <v>0</v>
      </c>
      <c r="AL66" s="161">
        <f t="shared" si="49"/>
        <v>0</v>
      </c>
      <c r="AM66" s="161">
        <f t="shared" si="49"/>
        <v>0</v>
      </c>
      <c r="AN66" t="s">
        <v>64</v>
      </c>
    </row>
    <row r="67" spans="1:40" x14ac:dyDescent="0.25">
      <c r="A67" t="str">
        <f t="shared" ref="A67:B67" si="52">A51</f>
        <v>DRMA</v>
      </c>
      <c r="B67" t="str">
        <f t="shared" si="52"/>
        <v>Volumetric</v>
      </c>
      <c r="C67" s="161">
        <f t="shared" si="51"/>
        <v>0</v>
      </c>
      <c r="D67" s="161">
        <f t="shared" si="49"/>
        <v>0</v>
      </c>
      <c r="E67" s="161">
        <f t="shared" si="49"/>
        <v>0</v>
      </c>
      <c r="F67" s="161">
        <f t="shared" si="49"/>
        <v>0</v>
      </c>
      <c r="G67" s="161">
        <f t="shared" si="49"/>
        <v>0</v>
      </c>
      <c r="H67" s="161">
        <f t="shared" si="49"/>
        <v>0</v>
      </c>
      <c r="I67" s="161">
        <f t="shared" si="49"/>
        <v>0</v>
      </c>
      <c r="J67" s="157">
        <f t="shared" si="49"/>
        <v>0</v>
      </c>
      <c r="K67" s="161">
        <f t="shared" si="49"/>
        <v>0</v>
      </c>
      <c r="L67" s="161">
        <f t="shared" si="49"/>
        <v>0</v>
      </c>
      <c r="M67" s="161">
        <f t="shared" si="49"/>
        <v>0</v>
      </c>
      <c r="N67" s="161">
        <f t="shared" si="49"/>
        <v>0</v>
      </c>
      <c r="O67" s="161">
        <f t="shared" si="49"/>
        <v>0</v>
      </c>
      <c r="P67" s="161">
        <f t="shared" si="49"/>
        <v>0</v>
      </c>
      <c r="Q67" s="161">
        <f t="shared" si="49"/>
        <v>0</v>
      </c>
      <c r="R67" s="161">
        <f t="shared" si="49"/>
        <v>0</v>
      </c>
      <c r="S67" s="161">
        <f t="shared" si="49"/>
        <v>0</v>
      </c>
      <c r="T67" s="161">
        <f t="shared" si="49"/>
        <v>0</v>
      </c>
      <c r="U67" s="161">
        <f t="shared" si="49"/>
        <v>0</v>
      </c>
      <c r="V67" s="161">
        <f t="shared" si="49"/>
        <v>0</v>
      </c>
      <c r="W67" s="161">
        <f t="shared" si="49"/>
        <v>0</v>
      </c>
      <c r="X67" s="161">
        <f t="shared" si="49"/>
        <v>0</v>
      </c>
      <c r="Y67" s="161">
        <f t="shared" si="49"/>
        <v>0</v>
      </c>
      <c r="Z67" s="161">
        <f t="shared" si="49"/>
        <v>0</v>
      </c>
      <c r="AA67" s="161">
        <f t="shared" si="49"/>
        <v>0</v>
      </c>
      <c r="AB67" s="161">
        <f t="shared" si="49"/>
        <v>0</v>
      </c>
      <c r="AC67" s="161">
        <f t="shared" si="49"/>
        <v>0</v>
      </c>
      <c r="AD67" s="161">
        <f t="shared" si="49"/>
        <v>0</v>
      </c>
      <c r="AE67" s="161">
        <f t="shared" si="49"/>
        <v>0</v>
      </c>
      <c r="AF67" s="161">
        <f t="shared" si="49"/>
        <v>0</v>
      </c>
      <c r="AG67" s="161">
        <f t="shared" si="49"/>
        <v>0</v>
      </c>
      <c r="AH67" s="161">
        <f t="shared" si="49"/>
        <v>0</v>
      </c>
      <c r="AI67" s="161">
        <f t="shared" si="49"/>
        <v>0</v>
      </c>
      <c r="AJ67" s="161">
        <f t="shared" si="49"/>
        <v>0</v>
      </c>
      <c r="AK67" s="161">
        <f t="shared" si="49"/>
        <v>0</v>
      </c>
      <c r="AL67" s="161">
        <f t="shared" si="49"/>
        <v>0</v>
      </c>
      <c r="AM67" s="161">
        <f t="shared" si="49"/>
        <v>0</v>
      </c>
      <c r="AN67" t="s">
        <v>64</v>
      </c>
    </row>
    <row r="68" spans="1:40" x14ac:dyDescent="0.25">
      <c r="A68" t="str">
        <f t="shared" ref="A68:B68" si="53">A52</f>
        <v>General Balancing Account</v>
      </c>
      <c r="B68" t="str">
        <f t="shared" si="53"/>
        <v>Fixed</v>
      </c>
      <c r="C68" s="161">
        <f t="shared" si="51"/>
        <v>0</v>
      </c>
      <c r="D68" s="161">
        <f t="shared" si="49"/>
        <v>0</v>
      </c>
      <c r="E68" s="161">
        <f t="shared" si="49"/>
        <v>0</v>
      </c>
      <c r="F68" s="161">
        <f t="shared" si="49"/>
        <v>0</v>
      </c>
      <c r="G68" s="161">
        <f t="shared" si="49"/>
        <v>0</v>
      </c>
      <c r="H68" s="161">
        <f t="shared" si="49"/>
        <v>0</v>
      </c>
      <c r="I68" s="161">
        <f t="shared" si="49"/>
        <v>0</v>
      </c>
      <c r="J68" s="161">
        <f t="shared" si="49"/>
        <v>0</v>
      </c>
      <c r="K68" s="161">
        <f t="shared" si="49"/>
        <v>0</v>
      </c>
      <c r="L68" s="161">
        <f t="shared" si="49"/>
        <v>0</v>
      </c>
      <c r="M68" s="157">
        <f t="shared" si="49"/>
        <v>-0.44</v>
      </c>
      <c r="N68" s="157">
        <f t="shared" si="49"/>
        <v>0</v>
      </c>
      <c r="O68" s="161">
        <f t="shared" si="49"/>
        <v>0</v>
      </c>
      <c r="P68" s="161">
        <f t="shared" si="49"/>
        <v>0</v>
      </c>
      <c r="Q68" s="161">
        <f t="shared" si="49"/>
        <v>0</v>
      </c>
      <c r="R68" s="161">
        <f t="shared" si="49"/>
        <v>0</v>
      </c>
      <c r="S68" s="161">
        <f t="shared" si="49"/>
        <v>0</v>
      </c>
      <c r="T68" s="161">
        <f t="shared" si="49"/>
        <v>0</v>
      </c>
      <c r="U68" s="161">
        <f t="shared" si="49"/>
        <v>0</v>
      </c>
      <c r="V68" s="161">
        <f t="shared" si="49"/>
        <v>0</v>
      </c>
      <c r="W68" s="161">
        <f t="shared" si="49"/>
        <v>0</v>
      </c>
      <c r="X68" s="161">
        <f t="shared" si="49"/>
        <v>0</v>
      </c>
      <c r="Y68" s="161">
        <f t="shared" si="49"/>
        <v>0</v>
      </c>
      <c r="Z68" s="161">
        <f t="shared" si="49"/>
        <v>0</v>
      </c>
      <c r="AA68" s="161">
        <f t="shared" si="49"/>
        <v>0</v>
      </c>
      <c r="AB68" s="161">
        <f t="shared" si="49"/>
        <v>0</v>
      </c>
      <c r="AC68" s="161">
        <f t="shared" si="49"/>
        <v>0</v>
      </c>
      <c r="AD68" s="161">
        <f t="shared" si="49"/>
        <v>0</v>
      </c>
      <c r="AE68" s="161">
        <f t="shared" si="49"/>
        <v>0</v>
      </c>
      <c r="AF68" s="161">
        <f t="shared" si="49"/>
        <v>0</v>
      </c>
      <c r="AG68" s="161">
        <f t="shared" si="49"/>
        <v>0</v>
      </c>
      <c r="AH68" s="161">
        <f t="shared" si="49"/>
        <v>0</v>
      </c>
      <c r="AI68" s="161">
        <f t="shared" si="49"/>
        <v>0</v>
      </c>
      <c r="AJ68" s="161">
        <f t="shared" si="49"/>
        <v>0</v>
      </c>
      <c r="AK68" s="161">
        <f t="shared" si="49"/>
        <v>0</v>
      </c>
      <c r="AL68" s="161">
        <f t="shared" si="49"/>
        <v>0</v>
      </c>
      <c r="AM68" s="161">
        <f t="shared" si="49"/>
        <v>0</v>
      </c>
      <c r="AN68" t="s">
        <v>64</v>
      </c>
    </row>
    <row r="69" spans="1:40" x14ac:dyDescent="0.25">
      <c r="A69" t="str">
        <f t="shared" ref="A69:B69" si="54">A53</f>
        <v>Lead Service Line</v>
      </c>
      <c r="B69" t="str">
        <f t="shared" si="54"/>
        <v>Volumetric</v>
      </c>
      <c r="C69" s="161">
        <f t="shared" si="51"/>
        <v>0</v>
      </c>
      <c r="D69" s="161">
        <f t="shared" si="49"/>
        <v>0</v>
      </c>
      <c r="E69" s="161">
        <f t="shared" si="49"/>
        <v>0</v>
      </c>
      <c r="F69" s="161">
        <f t="shared" si="49"/>
        <v>0</v>
      </c>
      <c r="G69" s="161">
        <f t="shared" si="49"/>
        <v>0</v>
      </c>
      <c r="H69" s="161">
        <f t="shared" si="49"/>
        <v>0</v>
      </c>
      <c r="I69" s="161">
        <f t="shared" si="49"/>
        <v>0</v>
      </c>
      <c r="J69" s="161">
        <f t="shared" si="49"/>
        <v>0</v>
      </c>
      <c r="K69" s="161">
        <f t="shared" si="49"/>
        <v>0</v>
      </c>
      <c r="L69" s="161">
        <f t="shared" si="49"/>
        <v>0</v>
      </c>
      <c r="M69" s="157">
        <f t="shared" si="49"/>
        <v>2.5000000000000001E-3</v>
      </c>
      <c r="N69" s="161">
        <f t="shared" si="49"/>
        <v>2.5000000000000001E-3</v>
      </c>
      <c r="O69" s="161">
        <f t="shared" si="49"/>
        <v>2.5000000000000001E-3</v>
      </c>
      <c r="P69" s="161">
        <f t="shared" si="49"/>
        <v>2.5000000000000001E-3</v>
      </c>
      <c r="Q69" s="161">
        <f t="shared" si="49"/>
        <v>2.5000000000000001E-3</v>
      </c>
      <c r="R69" s="161">
        <f t="shared" si="49"/>
        <v>2.5000000000000001E-3</v>
      </c>
      <c r="S69" s="161">
        <f t="shared" si="49"/>
        <v>2.5000000000000001E-3</v>
      </c>
      <c r="T69" s="161">
        <f t="shared" si="49"/>
        <v>2.5000000000000001E-3</v>
      </c>
      <c r="U69" s="161">
        <f t="shared" si="49"/>
        <v>2.5000000000000001E-3</v>
      </c>
      <c r="V69" s="161">
        <f t="shared" si="49"/>
        <v>2.5000000000000001E-3</v>
      </c>
      <c r="W69" s="161">
        <f t="shared" si="49"/>
        <v>2.5000000000000001E-3</v>
      </c>
      <c r="X69" s="161">
        <f t="shared" si="49"/>
        <v>2.5000000000000001E-3</v>
      </c>
      <c r="Y69" s="157">
        <f t="shared" si="49"/>
        <v>0</v>
      </c>
      <c r="Z69" s="161">
        <f t="shared" si="49"/>
        <v>0</v>
      </c>
      <c r="AA69" s="161">
        <f t="shared" si="49"/>
        <v>0</v>
      </c>
      <c r="AB69" s="161">
        <f t="shared" si="49"/>
        <v>0</v>
      </c>
      <c r="AC69" s="161">
        <f t="shared" si="49"/>
        <v>0</v>
      </c>
      <c r="AD69" s="161">
        <f t="shared" si="49"/>
        <v>0</v>
      </c>
      <c r="AE69" s="161">
        <f t="shared" si="49"/>
        <v>0</v>
      </c>
      <c r="AF69" s="161">
        <f t="shared" si="49"/>
        <v>0</v>
      </c>
      <c r="AG69" s="161">
        <f t="shared" si="49"/>
        <v>0</v>
      </c>
      <c r="AH69" s="161">
        <f t="shared" si="49"/>
        <v>0</v>
      </c>
      <c r="AI69" s="161">
        <f t="shared" si="49"/>
        <v>0</v>
      </c>
      <c r="AJ69" s="161">
        <f t="shared" si="49"/>
        <v>0</v>
      </c>
      <c r="AK69" s="161">
        <f t="shared" si="49"/>
        <v>0</v>
      </c>
      <c r="AL69" s="161">
        <f t="shared" si="49"/>
        <v>0</v>
      </c>
      <c r="AM69" s="161">
        <f t="shared" si="49"/>
        <v>0</v>
      </c>
      <c r="AN69" t="s">
        <v>64</v>
      </c>
    </row>
    <row r="70" spans="1:40" x14ac:dyDescent="0.25">
      <c r="A70" t="str">
        <f t="shared" ref="A70" si="55">A54</f>
        <v>IRMA</v>
      </c>
      <c r="B70" t="s">
        <v>94</v>
      </c>
      <c r="C70" s="161">
        <f t="shared" si="51"/>
        <v>0</v>
      </c>
      <c r="D70" s="161">
        <f t="shared" si="49"/>
        <v>0</v>
      </c>
      <c r="E70" s="161">
        <f t="shared" si="49"/>
        <v>0</v>
      </c>
      <c r="F70" s="161">
        <f t="shared" si="49"/>
        <v>0</v>
      </c>
      <c r="G70" s="161">
        <f t="shared" si="49"/>
        <v>0</v>
      </c>
      <c r="H70" s="161">
        <f t="shared" si="49"/>
        <v>0</v>
      </c>
      <c r="I70" s="161">
        <f t="shared" si="49"/>
        <v>0</v>
      </c>
      <c r="J70" s="161">
        <f t="shared" si="49"/>
        <v>0</v>
      </c>
      <c r="K70" s="161">
        <f t="shared" si="49"/>
        <v>0</v>
      </c>
      <c r="L70" s="161">
        <f t="shared" si="49"/>
        <v>0</v>
      </c>
      <c r="M70" s="157">
        <f>M54</f>
        <v>0.29449999999999998</v>
      </c>
      <c r="N70" s="161">
        <f>M70</f>
        <v>0.29449999999999998</v>
      </c>
      <c r="O70" s="161">
        <f t="shared" ref="O70:Y70" si="56">N70</f>
        <v>0.29449999999999998</v>
      </c>
      <c r="P70" s="161">
        <f t="shared" si="56"/>
        <v>0.29449999999999998</v>
      </c>
      <c r="Q70" s="161">
        <f t="shared" si="56"/>
        <v>0.29449999999999998</v>
      </c>
      <c r="R70" s="161">
        <f t="shared" si="56"/>
        <v>0.29449999999999998</v>
      </c>
      <c r="S70" s="161">
        <f t="shared" si="56"/>
        <v>0.29449999999999998</v>
      </c>
      <c r="T70" s="161">
        <f t="shared" si="56"/>
        <v>0.29449999999999998</v>
      </c>
      <c r="U70" s="161">
        <f t="shared" si="56"/>
        <v>0.29449999999999998</v>
      </c>
      <c r="V70" s="161">
        <f t="shared" si="56"/>
        <v>0.29449999999999998</v>
      </c>
      <c r="W70" s="161">
        <f t="shared" si="56"/>
        <v>0.29449999999999998</v>
      </c>
      <c r="X70" s="161">
        <f t="shared" si="56"/>
        <v>0.29449999999999998</v>
      </c>
      <c r="Y70" s="161">
        <f t="shared" si="56"/>
        <v>0.29449999999999998</v>
      </c>
      <c r="Z70" s="161">
        <f>Y70</f>
        <v>0.29449999999999998</v>
      </c>
      <c r="AA70" s="161">
        <f t="shared" ref="AA70:AM70" si="57">Z70</f>
        <v>0.29449999999999998</v>
      </c>
      <c r="AB70" s="161">
        <f t="shared" si="57"/>
        <v>0.29449999999999998</v>
      </c>
      <c r="AC70" s="161">
        <f t="shared" si="57"/>
        <v>0.29449999999999998</v>
      </c>
      <c r="AD70" s="161">
        <f t="shared" si="57"/>
        <v>0.29449999999999998</v>
      </c>
      <c r="AE70" s="161">
        <f t="shared" si="57"/>
        <v>0.29449999999999998</v>
      </c>
      <c r="AF70" s="161">
        <f t="shared" si="57"/>
        <v>0.29449999999999998</v>
      </c>
      <c r="AG70" s="161">
        <f t="shared" si="57"/>
        <v>0.29449999999999998</v>
      </c>
      <c r="AH70" s="161">
        <f t="shared" si="57"/>
        <v>0.29449999999999998</v>
      </c>
      <c r="AI70" s="161">
        <f t="shared" si="57"/>
        <v>0.29449999999999998</v>
      </c>
      <c r="AJ70" s="161">
        <f t="shared" si="57"/>
        <v>0.29449999999999998</v>
      </c>
      <c r="AK70" s="161">
        <f t="shared" si="57"/>
        <v>0.29449999999999998</v>
      </c>
      <c r="AL70" s="161">
        <f t="shared" si="57"/>
        <v>0.29449999999999998</v>
      </c>
      <c r="AM70" s="161">
        <f t="shared" si="57"/>
        <v>0.29449999999999998</v>
      </c>
      <c r="AN70" t="s">
        <v>64</v>
      </c>
    </row>
    <row r="71" spans="1:40" x14ac:dyDescent="0.25">
      <c r="A71" t="str">
        <f t="shared" ref="A71:B71" si="58">A55</f>
        <v>M-WRAM</v>
      </c>
      <c r="B71" t="str">
        <f t="shared" si="58"/>
        <v>Volumetric</v>
      </c>
      <c r="C71" s="161">
        <f t="shared" si="51"/>
        <v>0</v>
      </c>
      <c r="D71" s="161">
        <f t="shared" si="49"/>
        <v>0</v>
      </c>
      <c r="E71" s="161">
        <f t="shared" si="49"/>
        <v>0</v>
      </c>
      <c r="F71" s="161">
        <f t="shared" si="49"/>
        <v>0</v>
      </c>
      <c r="G71" s="161">
        <f t="shared" si="49"/>
        <v>0</v>
      </c>
      <c r="H71" s="161">
        <f t="shared" si="49"/>
        <v>0</v>
      </c>
      <c r="I71" s="161">
        <f t="shared" si="49"/>
        <v>0</v>
      </c>
      <c r="J71" s="161">
        <f t="shared" si="49"/>
        <v>0</v>
      </c>
      <c r="K71" s="161">
        <f t="shared" si="49"/>
        <v>0</v>
      </c>
      <c r="L71" s="161">
        <f t="shared" si="49"/>
        <v>0</v>
      </c>
      <c r="M71" s="157">
        <f t="shared" si="49"/>
        <v>4.8399999999999999E-2</v>
      </c>
      <c r="N71" s="161">
        <f t="shared" si="49"/>
        <v>4.8399999999999999E-2</v>
      </c>
      <c r="O71" s="161">
        <f t="shared" si="49"/>
        <v>4.8399999999999999E-2</v>
      </c>
      <c r="P71" s="161">
        <f t="shared" si="49"/>
        <v>4.8399999999999999E-2</v>
      </c>
      <c r="Q71" s="161">
        <f t="shared" si="49"/>
        <v>4.8399999999999999E-2</v>
      </c>
      <c r="R71" s="161">
        <f t="shared" si="49"/>
        <v>4.8399999999999999E-2</v>
      </c>
      <c r="S71" s="161">
        <f t="shared" si="49"/>
        <v>4.8399999999999999E-2</v>
      </c>
      <c r="T71" s="161">
        <f t="shared" si="49"/>
        <v>4.8399999999999999E-2</v>
      </c>
      <c r="U71" s="161">
        <f t="shared" si="49"/>
        <v>4.8399999999999999E-2</v>
      </c>
      <c r="V71" s="161">
        <f t="shared" si="49"/>
        <v>4.8399999999999999E-2</v>
      </c>
      <c r="W71" s="161">
        <f t="shared" si="49"/>
        <v>4.8399999999999999E-2</v>
      </c>
      <c r="X71" s="161">
        <f t="shared" si="49"/>
        <v>4.8399999999999999E-2</v>
      </c>
      <c r="Y71" s="161">
        <f t="shared" si="49"/>
        <v>4.8399999999999999E-2</v>
      </c>
      <c r="Z71" s="161">
        <f t="shared" si="49"/>
        <v>4.8399999999999999E-2</v>
      </c>
      <c r="AA71" s="161">
        <f t="shared" si="49"/>
        <v>4.8399999999999999E-2</v>
      </c>
      <c r="AB71" s="161">
        <f t="shared" si="49"/>
        <v>4.8399999999999999E-2</v>
      </c>
      <c r="AC71" s="161">
        <f t="shared" si="49"/>
        <v>4.8399999999999999E-2</v>
      </c>
      <c r="AD71" s="161">
        <f t="shared" si="49"/>
        <v>4.8399999999999999E-2</v>
      </c>
      <c r="AE71" s="161">
        <f t="shared" si="49"/>
        <v>4.8399999999999999E-2</v>
      </c>
      <c r="AF71" s="161">
        <f t="shared" si="49"/>
        <v>4.8399999999999999E-2</v>
      </c>
      <c r="AG71" s="161">
        <f t="shared" si="49"/>
        <v>4.8399999999999999E-2</v>
      </c>
      <c r="AH71" s="161">
        <f t="shared" si="49"/>
        <v>4.8399999999999999E-2</v>
      </c>
      <c r="AI71" s="161">
        <f t="shared" si="49"/>
        <v>4.8399999999999999E-2</v>
      </c>
      <c r="AJ71" s="161">
        <f t="shared" si="49"/>
        <v>4.8399999999999999E-2</v>
      </c>
      <c r="AK71" s="157">
        <f t="shared" si="49"/>
        <v>0</v>
      </c>
      <c r="AL71" s="161">
        <f t="shared" si="49"/>
        <v>0</v>
      </c>
      <c r="AM71" s="161">
        <f t="shared" si="49"/>
        <v>0</v>
      </c>
      <c r="AN71" t="s">
        <v>64</v>
      </c>
    </row>
    <row r="72" spans="1:40" x14ac:dyDescent="0.25">
      <c r="A72" t="str">
        <f t="shared" ref="A72:B72" si="59">A56</f>
        <v>ICBA</v>
      </c>
      <c r="B72" t="str">
        <f t="shared" si="59"/>
        <v>Volumetric</v>
      </c>
      <c r="C72" s="161">
        <f t="shared" si="51"/>
        <v>0</v>
      </c>
      <c r="D72" s="161">
        <f t="shared" si="49"/>
        <v>0</v>
      </c>
      <c r="E72" s="161">
        <f t="shared" si="49"/>
        <v>0</v>
      </c>
      <c r="F72" s="161">
        <f t="shared" si="49"/>
        <v>0</v>
      </c>
      <c r="G72" s="161">
        <f t="shared" ref="G72:AM74" si="60">+G56</f>
        <v>0</v>
      </c>
      <c r="H72" s="161">
        <f t="shared" si="60"/>
        <v>0</v>
      </c>
      <c r="I72" s="161">
        <f t="shared" si="60"/>
        <v>0</v>
      </c>
      <c r="J72" s="161">
        <f t="shared" si="60"/>
        <v>0</v>
      </c>
      <c r="K72" s="161">
        <f t="shared" si="60"/>
        <v>0</v>
      </c>
      <c r="L72" s="161">
        <f t="shared" si="60"/>
        <v>0</v>
      </c>
      <c r="M72" s="157">
        <f t="shared" si="60"/>
        <v>1.2800000000000001E-2</v>
      </c>
      <c r="N72" s="161">
        <f t="shared" si="60"/>
        <v>1.2800000000000001E-2</v>
      </c>
      <c r="O72" s="161">
        <f t="shared" si="60"/>
        <v>1.2800000000000001E-2</v>
      </c>
      <c r="P72" s="161">
        <f t="shared" si="60"/>
        <v>1.2800000000000001E-2</v>
      </c>
      <c r="Q72" s="161">
        <f t="shared" si="60"/>
        <v>1.2800000000000001E-2</v>
      </c>
      <c r="R72" s="161">
        <f t="shared" si="60"/>
        <v>1.2800000000000001E-2</v>
      </c>
      <c r="S72" s="161">
        <f t="shared" si="60"/>
        <v>1.2800000000000001E-2</v>
      </c>
      <c r="T72" s="161">
        <f t="shared" si="60"/>
        <v>1.2800000000000001E-2</v>
      </c>
      <c r="U72" s="161">
        <f t="shared" si="60"/>
        <v>1.2800000000000001E-2</v>
      </c>
      <c r="V72" s="161">
        <f t="shared" si="60"/>
        <v>1.2800000000000001E-2</v>
      </c>
      <c r="W72" s="161">
        <f t="shared" si="60"/>
        <v>1.2800000000000001E-2</v>
      </c>
      <c r="X72" s="161">
        <f t="shared" si="60"/>
        <v>1.2800000000000001E-2</v>
      </c>
      <c r="Y72" s="157">
        <f t="shared" si="60"/>
        <v>0</v>
      </c>
      <c r="Z72" s="161">
        <f t="shared" si="60"/>
        <v>0</v>
      </c>
      <c r="AA72" s="161">
        <f t="shared" si="60"/>
        <v>0</v>
      </c>
      <c r="AB72" s="161">
        <f t="shared" si="60"/>
        <v>0</v>
      </c>
      <c r="AC72" s="161">
        <f t="shared" si="60"/>
        <v>0</v>
      </c>
      <c r="AD72" s="161">
        <f t="shared" si="60"/>
        <v>0</v>
      </c>
      <c r="AE72" s="161">
        <f t="shared" si="60"/>
        <v>0</v>
      </c>
      <c r="AF72" s="161">
        <f t="shared" si="60"/>
        <v>0</v>
      </c>
      <c r="AG72" s="161">
        <f t="shared" si="60"/>
        <v>0</v>
      </c>
      <c r="AH72" s="161">
        <f t="shared" si="60"/>
        <v>0</v>
      </c>
      <c r="AI72" s="161">
        <f t="shared" si="60"/>
        <v>0</v>
      </c>
      <c r="AJ72" s="161">
        <f t="shared" si="60"/>
        <v>0</v>
      </c>
      <c r="AK72" s="161">
        <f t="shared" si="60"/>
        <v>0</v>
      </c>
      <c r="AL72" s="161">
        <f t="shared" si="60"/>
        <v>0</v>
      </c>
      <c r="AM72" s="161">
        <f t="shared" si="60"/>
        <v>0</v>
      </c>
      <c r="AN72" t="s">
        <v>64</v>
      </c>
    </row>
    <row r="73" spans="1:40" x14ac:dyDescent="0.25">
      <c r="A73" t="s">
        <v>231</v>
      </c>
      <c r="B73" t="s">
        <v>90</v>
      </c>
      <c r="C73" s="161">
        <f t="shared" si="51"/>
        <v>0</v>
      </c>
      <c r="D73" s="161">
        <f t="shared" si="51"/>
        <v>0</v>
      </c>
      <c r="E73" s="161">
        <f t="shared" si="51"/>
        <v>0</v>
      </c>
      <c r="F73" s="161">
        <f t="shared" si="51"/>
        <v>0</v>
      </c>
      <c r="G73" s="161">
        <f t="shared" si="51"/>
        <v>0</v>
      </c>
      <c r="H73" s="161">
        <f t="shared" si="51"/>
        <v>0</v>
      </c>
      <c r="I73" s="161">
        <f t="shared" si="51"/>
        <v>0</v>
      </c>
      <c r="J73" s="161">
        <f t="shared" si="51"/>
        <v>0</v>
      </c>
      <c r="K73" s="161">
        <f t="shared" si="51"/>
        <v>0</v>
      </c>
      <c r="L73" s="161">
        <f t="shared" si="51"/>
        <v>0</v>
      </c>
      <c r="M73" s="157">
        <v>-3.04</v>
      </c>
      <c r="N73" s="161">
        <f>M73</f>
        <v>-3.04</v>
      </c>
      <c r="O73" s="161">
        <f t="shared" ref="O73:X73" si="61">N73</f>
        <v>-3.04</v>
      </c>
      <c r="P73" s="161">
        <f t="shared" si="61"/>
        <v>-3.04</v>
      </c>
      <c r="Q73" s="161">
        <f t="shared" si="61"/>
        <v>-3.04</v>
      </c>
      <c r="R73" s="161">
        <f t="shared" si="61"/>
        <v>-3.04</v>
      </c>
      <c r="S73" s="161">
        <f t="shared" si="61"/>
        <v>-3.04</v>
      </c>
      <c r="T73" s="161">
        <f t="shared" si="61"/>
        <v>-3.04</v>
      </c>
      <c r="U73" s="161">
        <f t="shared" si="61"/>
        <v>-3.04</v>
      </c>
      <c r="V73" s="161">
        <f t="shared" si="61"/>
        <v>-3.04</v>
      </c>
      <c r="W73" s="161">
        <f t="shared" si="61"/>
        <v>-3.04</v>
      </c>
      <c r="X73" s="161">
        <f t="shared" si="61"/>
        <v>-3.04</v>
      </c>
      <c r="Y73" s="157">
        <v>0</v>
      </c>
      <c r="Z73" s="161">
        <f t="shared" si="60"/>
        <v>0</v>
      </c>
      <c r="AA73" s="161">
        <f t="shared" si="60"/>
        <v>0</v>
      </c>
      <c r="AB73" s="161">
        <f t="shared" si="60"/>
        <v>0</v>
      </c>
      <c r="AC73" s="161">
        <f t="shared" si="60"/>
        <v>0</v>
      </c>
      <c r="AD73" s="161">
        <f t="shared" si="60"/>
        <v>0</v>
      </c>
      <c r="AE73" s="161">
        <f t="shared" si="60"/>
        <v>0</v>
      </c>
      <c r="AF73" s="161">
        <f t="shared" si="60"/>
        <v>0</v>
      </c>
      <c r="AG73" s="161">
        <f t="shared" si="60"/>
        <v>0</v>
      </c>
      <c r="AH73" s="161">
        <f t="shared" si="60"/>
        <v>0</v>
      </c>
      <c r="AI73" s="161">
        <f t="shared" si="60"/>
        <v>0</v>
      </c>
      <c r="AJ73" s="161">
        <f t="shared" si="60"/>
        <v>0</v>
      </c>
      <c r="AK73" s="161">
        <f t="shared" si="60"/>
        <v>0</v>
      </c>
      <c r="AL73" s="161">
        <f t="shared" si="60"/>
        <v>0</v>
      </c>
      <c r="AM73" s="161">
        <f t="shared" si="60"/>
        <v>0</v>
      </c>
      <c r="AN73" t="s">
        <v>64</v>
      </c>
    </row>
    <row r="74" spans="1:40" x14ac:dyDescent="0.25">
      <c r="A74" t="str">
        <f t="shared" ref="A74:B74" si="62">A58</f>
        <v>Reserved</v>
      </c>
      <c r="B74" t="str">
        <f t="shared" si="62"/>
        <v>Volumetric</v>
      </c>
      <c r="C74" s="161">
        <f t="shared" si="51"/>
        <v>0</v>
      </c>
      <c r="D74" s="161">
        <f t="shared" si="51"/>
        <v>0</v>
      </c>
      <c r="E74" s="161">
        <f t="shared" si="51"/>
        <v>0</v>
      </c>
      <c r="F74" s="161">
        <f t="shared" si="51"/>
        <v>0</v>
      </c>
      <c r="G74" s="161">
        <f t="shared" si="51"/>
        <v>0</v>
      </c>
      <c r="H74" s="161">
        <f t="shared" si="51"/>
        <v>0</v>
      </c>
      <c r="I74" s="161">
        <f t="shared" si="51"/>
        <v>0</v>
      </c>
      <c r="J74" s="161">
        <f t="shared" si="51"/>
        <v>0</v>
      </c>
      <c r="K74" s="161">
        <f t="shared" si="51"/>
        <v>0</v>
      </c>
      <c r="L74" s="161">
        <f t="shared" si="51"/>
        <v>0</v>
      </c>
      <c r="M74" s="161">
        <f t="shared" si="51"/>
        <v>0</v>
      </c>
      <c r="N74" s="161">
        <f t="shared" si="51"/>
        <v>0</v>
      </c>
      <c r="O74" s="161">
        <f t="shared" si="51"/>
        <v>0</v>
      </c>
      <c r="P74" s="161">
        <f t="shared" si="51"/>
        <v>0</v>
      </c>
      <c r="Q74" s="161">
        <f t="shared" si="51"/>
        <v>0</v>
      </c>
      <c r="R74" s="161">
        <f t="shared" si="51"/>
        <v>0</v>
      </c>
      <c r="S74" s="161">
        <f t="shared" si="60"/>
        <v>0</v>
      </c>
      <c r="T74" s="161">
        <f t="shared" si="60"/>
        <v>0</v>
      </c>
      <c r="U74" s="161">
        <f t="shared" si="60"/>
        <v>0</v>
      </c>
      <c r="V74" s="161">
        <f t="shared" si="60"/>
        <v>0</v>
      </c>
      <c r="W74" s="161">
        <f t="shared" si="60"/>
        <v>0</v>
      </c>
      <c r="X74" s="161">
        <f t="shared" si="60"/>
        <v>0</v>
      </c>
      <c r="Y74" s="161">
        <f t="shared" si="60"/>
        <v>0</v>
      </c>
      <c r="Z74" s="161">
        <f t="shared" si="60"/>
        <v>0</v>
      </c>
      <c r="AA74" s="161">
        <f t="shared" si="60"/>
        <v>0</v>
      </c>
      <c r="AB74" s="161">
        <f t="shared" si="60"/>
        <v>0</v>
      </c>
      <c r="AC74" s="161">
        <f t="shared" si="60"/>
        <v>0</v>
      </c>
      <c r="AD74" s="161">
        <f t="shared" si="60"/>
        <v>0</v>
      </c>
      <c r="AE74" s="161">
        <f t="shared" si="60"/>
        <v>0</v>
      </c>
      <c r="AF74" s="161">
        <f t="shared" si="60"/>
        <v>0</v>
      </c>
      <c r="AG74" s="161">
        <f t="shared" si="60"/>
        <v>0</v>
      </c>
      <c r="AH74" s="161">
        <f t="shared" si="60"/>
        <v>0</v>
      </c>
      <c r="AI74" s="161">
        <f t="shared" si="60"/>
        <v>0</v>
      </c>
      <c r="AJ74" s="161">
        <f t="shared" si="60"/>
        <v>0</v>
      </c>
      <c r="AK74" s="161">
        <f t="shared" si="60"/>
        <v>0</v>
      </c>
      <c r="AL74" s="161">
        <f t="shared" si="60"/>
        <v>0</v>
      </c>
      <c r="AM74" s="161">
        <f t="shared" si="60"/>
        <v>0</v>
      </c>
      <c r="AN74" t="s">
        <v>64</v>
      </c>
    </row>
    <row r="75" spans="1:40" x14ac:dyDescent="0.25">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c r="AC75" s="162"/>
      <c r="AD75" s="162"/>
      <c r="AE75" s="162"/>
      <c r="AF75" s="162"/>
      <c r="AG75" s="162"/>
      <c r="AH75" s="162"/>
      <c r="AI75" s="162"/>
      <c r="AJ75" s="162"/>
      <c r="AK75" s="162"/>
      <c r="AL75" s="162"/>
      <c r="AM75" s="162"/>
    </row>
    <row r="76" spans="1:40" x14ac:dyDescent="0.25">
      <c r="A76" s="1" t="s">
        <v>96</v>
      </c>
      <c r="B76" s="5" t="str">
        <f t="shared" ref="B76:AL76" si="63">C45</f>
        <v>January 2024</v>
      </c>
      <c r="C76" s="163" t="str">
        <f t="shared" si="63"/>
        <v>January 2024</v>
      </c>
      <c r="D76" s="163" t="str">
        <f t="shared" si="63"/>
        <v>February 2024</v>
      </c>
      <c r="E76" s="163" t="str">
        <f t="shared" si="63"/>
        <v>March 2024</v>
      </c>
      <c r="F76" s="163" t="str">
        <f t="shared" si="63"/>
        <v>April 2024</v>
      </c>
      <c r="G76" s="163" t="str">
        <f t="shared" si="63"/>
        <v>May 2024</v>
      </c>
      <c r="H76" s="163" t="str">
        <f t="shared" si="63"/>
        <v>June 2024</v>
      </c>
      <c r="I76" s="163" t="str">
        <f t="shared" si="63"/>
        <v>July 2024</v>
      </c>
      <c r="J76" s="163" t="str">
        <f t="shared" si="63"/>
        <v>August 2024</v>
      </c>
      <c r="K76" s="163" t="str">
        <f t="shared" si="63"/>
        <v>September 2024</v>
      </c>
      <c r="L76" s="163" t="str">
        <f t="shared" si="63"/>
        <v>October 2024</v>
      </c>
      <c r="M76" s="163" t="str">
        <f t="shared" si="63"/>
        <v>November 2024</v>
      </c>
      <c r="N76" s="163" t="str">
        <f t="shared" si="63"/>
        <v>December 2024</v>
      </c>
      <c r="O76" s="163" t="str">
        <f t="shared" si="63"/>
        <v>January 2025</v>
      </c>
      <c r="P76" s="163" t="str">
        <f t="shared" si="63"/>
        <v>February 2025</v>
      </c>
      <c r="Q76" s="163" t="str">
        <f t="shared" si="63"/>
        <v>March 2025</v>
      </c>
      <c r="R76" s="163" t="str">
        <f t="shared" si="63"/>
        <v>April 2025</v>
      </c>
      <c r="S76" s="163" t="str">
        <f t="shared" si="63"/>
        <v>May 2025</v>
      </c>
      <c r="T76" s="163" t="str">
        <f t="shared" si="63"/>
        <v>June 2025</v>
      </c>
      <c r="U76" s="163" t="str">
        <f t="shared" si="63"/>
        <v>July 2025</v>
      </c>
      <c r="V76" s="163" t="str">
        <f t="shared" si="63"/>
        <v>August 2025</v>
      </c>
      <c r="W76" s="163" t="str">
        <f t="shared" si="63"/>
        <v>September 2025</v>
      </c>
      <c r="X76" s="163" t="str">
        <f t="shared" si="63"/>
        <v>October 2025</v>
      </c>
      <c r="Y76" s="163" t="str">
        <f t="shared" si="63"/>
        <v>November 2025</v>
      </c>
      <c r="Z76" s="163" t="str">
        <f t="shared" si="63"/>
        <v>December 2025</v>
      </c>
      <c r="AA76" s="163" t="str">
        <f t="shared" si="63"/>
        <v>January 2026</v>
      </c>
      <c r="AB76" s="163" t="str">
        <f t="shared" si="63"/>
        <v>February 2026</v>
      </c>
      <c r="AC76" s="163" t="str">
        <f t="shared" si="63"/>
        <v>March 2026</v>
      </c>
      <c r="AD76" s="163" t="str">
        <f t="shared" si="63"/>
        <v>April 2026</v>
      </c>
      <c r="AE76" s="163" t="str">
        <f t="shared" si="63"/>
        <v>May 2026</v>
      </c>
      <c r="AF76" s="163" t="str">
        <f t="shared" si="63"/>
        <v>June 2026</v>
      </c>
      <c r="AG76" s="163" t="str">
        <f t="shared" si="63"/>
        <v>July 2026</v>
      </c>
      <c r="AH76" s="163" t="str">
        <f t="shared" si="63"/>
        <v>August 2026</v>
      </c>
      <c r="AI76" s="163" t="str">
        <f t="shared" si="63"/>
        <v>September 2026</v>
      </c>
      <c r="AJ76" s="163" t="str">
        <f t="shared" si="63"/>
        <v>October 2026</v>
      </c>
      <c r="AK76" s="163" t="str">
        <f t="shared" si="63"/>
        <v>November 2026</v>
      </c>
      <c r="AL76" s="163" t="str">
        <f t="shared" si="63"/>
        <v>December 2026</v>
      </c>
    </row>
    <row r="77" spans="1:40" x14ac:dyDescent="0.25">
      <c r="A77" t="s">
        <v>97</v>
      </c>
      <c r="B77" s="164">
        <f>C77</f>
        <v>7.0000000000000001E-3</v>
      </c>
      <c r="C77" s="37">
        <v>7.0000000000000001E-3</v>
      </c>
      <c r="D77" s="164">
        <f t="shared" ref="D77:AL77" si="64">+C77</f>
        <v>7.0000000000000001E-3</v>
      </c>
      <c r="E77" s="164">
        <f t="shared" si="64"/>
        <v>7.0000000000000001E-3</v>
      </c>
      <c r="F77" s="164">
        <f t="shared" si="64"/>
        <v>7.0000000000000001E-3</v>
      </c>
      <c r="G77" s="164">
        <f t="shared" si="64"/>
        <v>7.0000000000000001E-3</v>
      </c>
      <c r="H77" s="164">
        <f t="shared" si="64"/>
        <v>7.0000000000000001E-3</v>
      </c>
      <c r="I77" s="164">
        <f t="shared" si="64"/>
        <v>7.0000000000000001E-3</v>
      </c>
      <c r="J77" s="164">
        <f t="shared" si="64"/>
        <v>7.0000000000000001E-3</v>
      </c>
      <c r="K77" s="164">
        <f t="shared" si="64"/>
        <v>7.0000000000000001E-3</v>
      </c>
      <c r="L77" s="164">
        <f t="shared" si="64"/>
        <v>7.0000000000000001E-3</v>
      </c>
      <c r="M77" s="164">
        <f t="shared" si="64"/>
        <v>7.0000000000000001E-3</v>
      </c>
      <c r="N77" s="164">
        <f t="shared" si="64"/>
        <v>7.0000000000000001E-3</v>
      </c>
      <c r="O77" s="164">
        <f t="shared" si="64"/>
        <v>7.0000000000000001E-3</v>
      </c>
      <c r="P77" s="164">
        <f t="shared" si="64"/>
        <v>7.0000000000000001E-3</v>
      </c>
      <c r="Q77" s="164">
        <f t="shared" si="64"/>
        <v>7.0000000000000001E-3</v>
      </c>
      <c r="R77" s="164">
        <f t="shared" si="64"/>
        <v>7.0000000000000001E-3</v>
      </c>
      <c r="S77" s="164">
        <f t="shared" si="64"/>
        <v>7.0000000000000001E-3</v>
      </c>
      <c r="T77" s="164">
        <f t="shared" si="64"/>
        <v>7.0000000000000001E-3</v>
      </c>
      <c r="U77" s="164">
        <f t="shared" si="64"/>
        <v>7.0000000000000001E-3</v>
      </c>
      <c r="V77" s="164">
        <f t="shared" si="64"/>
        <v>7.0000000000000001E-3</v>
      </c>
      <c r="W77" s="164">
        <f t="shared" si="64"/>
        <v>7.0000000000000001E-3</v>
      </c>
      <c r="X77" s="164">
        <f t="shared" si="64"/>
        <v>7.0000000000000001E-3</v>
      </c>
      <c r="Y77" s="164">
        <f t="shared" si="64"/>
        <v>7.0000000000000001E-3</v>
      </c>
      <c r="Z77" s="164">
        <f t="shared" si="64"/>
        <v>7.0000000000000001E-3</v>
      </c>
      <c r="AA77" s="164">
        <f t="shared" si="64"/>
        <v>7.0000000000000001E-3</v>
      </c>
      <c r="AB77" s="164">
        <f t="shared" si="64"/>
        <v>7.0000000000000001E-3</v>
      </c>
      <c r="AC77" s="164">
        <f t="shared" si="64"/>
        <v>7.0000000000000001E-3</v>
      </c>
      <c r="AD77" s="164">
        <f t="shared" si="64"/>
        <v>7.0000000000000001E-3</v>
      </c>
      <c r="AE77" s="164">
        <f t="shared" si="64"/>
        <v>7.0000000000000001E-3</v>
      </c>
      <c r="AF77" s="164">
        <f t="shared" si="64"/>
        <v>7.0000000000000001E-3</v>
      </c>
      <c r="AG77" s="164">
        <f t="shared" si="64"/>
        <v>7.0000000000000001E-3</v>
      </c>
      <c r="AH77" s="164">
        <f t="shared" si="64"/>
        <v>7.0000000000000001E-3</v>
      </c>
      <c r="AI77" s="164">
        <f t="shared" si="64"/>
        <v>7.0000000000000001E-3</v>
      </c>
      <c r="AJ77" s="164">
        <f t="shared" si="64"/>
        <v>7.0000000000000001E-3</v>
      </c>
      <c r="AK77" s="164">
        <f t="shared" si="64"/>
        <v>7.0000000000000001E-3</v>
      </c>
      <c r="AL77" s="164">
        <f t="shared" si="64"/>
        <v>7.0000000000000001E-3</v>
      </c>
      <c r="AM77" s="3" t="s">
        <v>64</v>
      </c>
    </row>
    <row r="78" spans="1:40" x14ac:dyDescent="0.25">
      <c r="A78" t="s">
        <v>95</v>
      </c>
      <c r="C78" s="13"/>
      <c r="AM78" t="s">
        <v>64</v>
      </c>
    </row>
    <row r="79" spans="1:40" x14ac:dyDescent="0.25">
      <c r="A79" t="s">
        <v>95</v>
      </c>
      <c r="C79" s="13"/>
      <c r="AM79" t="s">
        <v>64</v>
      </c>
    </row>
    <row r="80" spans="1:40" x14ac:dyDescent="0.25">
      <c r="A80" t="s">
        <v>95</v>
      </c>
      <c r="C80" s="13"/>
      <c r="AM80" t="s">
        <v>64</v>
      </c>
    </row>
    <row r="81" spans="1:39" x14ac:dyDescent="0.25">
      <c r="A81" t="s">
        <v>95</v>
      </c>
      <c r="C81" s="13"/>
      <c r="AM81" t="s">
        <v>64</v>
      </c>
    </row>
    <row r="82" spans="1:39" x14ac:dyDescent="0.25">
      <c r="A82" t="s">
        <v>95</v>
      </c>
      <c r="C82" s="13"/>
      <c r="AM82" t="s">
        <v>64</v>
      </c>
    </row>
    <row r="83" spans="1:39" x14ac:dyDescent="0.25">
      <c r="C83" s="8"/>
      <c r="AJ83" t="s">
        <v>64</v>
      </c>
    </row>
    <row r="84" spans="1:39" x14ac:dyDescent="0.25">
      <c r="A84" s="186" t="s">
        <v>98</v>
      </c>
      <c r="B84" s="186"/>
      <c r="C84" s="186"/>
      <c r="D84" s="186"/>
      <c r="E84" s="186"/>
      <c r="F84" s="186"/>
      <c r="G84" s="186"/>
      <c r="H84" s="186"/>
      <c r="I84" s="186"/>
      <c r="J84" s="186"/>
      <c r="K84" s="186"/>
      <c r="L84" s="186"/>
      <c r="M84" s="186"/>
      <c r="AJ84" t="s">
        <v>64</v>
      </c>
    </row>
    <row r="85" spans="1:39" x14ac:dyDescent="0.25">
      <c r="A85" s="1" t="s">
        <v>99</v>
      </c>
      <c r="F85" s="3" t="str">
        <f>IF(F91&gt;0,"Tier 5",IF(F90&gt;0,"Tier 4"," "))</f>
        <v xml:space="preserve"> </v>
      </c>
      <c r="G85" s="3" t="str">
        <f t="shared" ref="G85:Q85" si="65">IF(G91&gt;0,"Tier 5",IF(G90&gt;0,"Tier 4"," "))</f>
        <v xml:space="preserve"> </v>
      </c>
      <c r="H85" s="3" t="str">
        <f t="shared" si="65"/>
        <v xml:space="preserve"> </v>
      </c>
      <c r="I85" s="3" t="str">
        <f t="shared" si="65"/>
        <v xml:space="preserve"> </v>
      </c>
      <c r="J85" s="3" t="str">
        <f t="shared" si="65"/>
        <v>Tier 4</v>
      </c>
      <c r="K85" s="3" t="str">
        <f t="shared" si="65"/>
        <v>Tier 4</v>
      </c>
      <c r="L85" s="3" t="str">
        <f t="shared" si="65"/>
        <v>Tier 4</v>
      </c>
      <c r="M85" s="3" t="str">
        <f t="shared" si="65"/>
        <v>Tier 4</v>
      </c>
      <c r="N85" s="3" t="str">
        <f t="shared" si="65"/>
        <v>Tier 4</v>
      </c>
      <c r="O85" s="3" t="str">
        <f t="shared" si="65"/>
        <v>Tier 4</v>
      </c>
      <c r="P85" s="3" t="str">
        <f t="shared" si="65"/>
        <v>Tier 4</v>
      </c>
      <c r="Q85" s="3" t="str">
        <f t="shared" si="65"/>
        <v>Tier 4</v>
      </c>
      <c r="AJ85" t="s">
        <v>64</v>
      </c>
    </row>
    <row r="86" spans="1:39" x14ac:dyDescent="0.25">
      <c r="A86" s="16" t="s">
        <v>207</v>
      </c>
      <c r="B86" s="16" t="s">
        <v>29</v>
      </c>
      <c r="C86" t="s">
        <v>100</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64</v>
      </c>
    </row>
    <row r="87" spans="1:39" x14ac:dyDescent="0.25">
      <c r="A87" s="16"/>
      <c r="B87" s="16"/>
      <c r="C87" t="s">
        <v>101</v>
      </c>
      <c r="E87" t="str">
        <f>A14</f>
        <v>Tier 1</v>
      </c>
      <c r="F87" s="3">
        <f t="shared" ref="F87:Q91" si="66">INDEX($C$14:$AL$18,MATCH($E87,$A$14:$A$18,0),MATCH(F$86,$C$13:$AL$13,0))</f>
        <v>14</v>
      </c>
      <c r="G87" s="3">
        <f t="shared" si="66"/>
        <v>14</v>
      </c>
      <c r="H87" s="3">
        <f t="shared" si="66"/>
        <v>14</v>
      </c>
      <c r="I87" s="3">
        <f t="shared" si="66"/>
        <v>14</v>
      </c>
      <c r="J87" s="3">
        <f t="shared" si="66"/>
        <v>6</v>
      </c>
      <c r="K87" s="3">
        <f t="shared" si="66"/>
        <v>6</v>
      </c>
      <c r="L87" s="3">
        <f t="shared" si="66"/>
        <v>6</v>
      </c>
      <c r="M87" s="3">
        <f t="shared" si="66"/>
        <v>6</v>
      </c>
      <c r="N87" s="3">
        <f t="shared" si="66"/>
        <v>6</v>
      </c>
      <c r="O87" s="3">
        <f t="shared" si="66"/>
        <v>6</v>
      </c>
      <c r="P87" s="3">
        <f t="shared" si="66"/>
        <v>6</v>
      </c>
      <c r="Q87" s="3">
        <f t="shared" si="66"/>
        <v>6</v>
      </c>
      <c r="R87" t="s">
        <v>102</v>
      </c>
      <c r="AJ87" t="s">
        <v>64</v>
      </c>
    </row>
    <row r="88" spans="1:39" x14ac:dyDescent="0.25">
      <c r="A88" s="16"/>
      <c r="B88" s="16"/>
      <c r="E88" t="str">
        <f>A15</f>
        <v>Tier 2</v>
      </c>
      <c r="F88" s="3">
        <f t="shared" si="66"/>
        <v>12</v>
      </c>
      <c r="G88" s="3">
        <f t="shared" si="66"/>
        <v>12</v>
      </c>
      <c r="H88" s="3">
        <f t="shared" si="66"/>
        <v>12</v>
      </c>
      <c r="I88" s="3">
        <f t="shared" si="66"/>
        <v>12</v>
      </c>
      <c r="J88" s="3">
        <f t="shared" si="66"/>
        <v>8</v>
      </c>
      <c r="K88" s="3">
        <f t="shared" si="66"/>
        <v>8</v>
      </c>
      <c r="L88" s="3">
        <f t="shared" si="66"/>
        <v>8</v>
      </c>
      <c r="M88" s="3">
        <f t="shared" si="66"/>
        <v>8</v>
      </c>
      <c r="N88" s="3">
        <f t="shared" si="66"/>
        <v>8</v>
      </c>
      <c r="O88" s="3">
        <f t="shared" si="66"/>
        <v>8</v>
      </c>
      <c r="P88" s="3">
        <f t="shared" si="66"/>
        <v>8</v>
      </c>
      <c r="Q88" s="3">
        <f t="shared" si="66"/>
        <v>8</v>
      </c>
      <c r="R88" t="s">
        <v>103</v>
      </c>
      <c r="AJ88" t="s">
        <v>64</v>
      </c>
    </row>
    <row r="89" spans="1:39" x14ac:dyDescent="0.25">
      <c r="A89" s="16"/>
      <c r="B89" s="16"/>
      <c r="E89" t="str">
        <f>A16</f>
        <v>Tier 3</v>
      </c>
      <c r="F89" s="3">
        <f t="shared" si="66"/>
        <v>26</v>
      </c>
      <c r="G89" s="3">
        <f t="shared" si="66"/>
        <v>26</v>
      </c>
      <c r="H89" s="3">
        <f t="shared" si="66"/>
        <v>26</v>
      </c>
      <c r="I89" s="3">
        <f t="shared" si="66"/>
        <v>26</v>
      </c>
      <c r="J89" s="3">
        <f t="shared" si="66"/>
        <v>12</v>
      </c>
      <c r="K89" s="3">
        <f t="shared" si="66"/>
        <v>12</v>
      </c>
      <c r="L89" s="3">
        <f t="shared" si="66"/>
        <v>12</v>
      </c>
      <c r="M89" s="3">
        <f t="shared" si="66"/>
        <v>12</v>
      </c>
      <c r="N89" s="3">
        <f t="shared" si="66"/>
        <v>12</v>
      </c>
      <c r="O89" s="3">
        <f t="shared" si="66"/>
        <v>12</v>
      </c>
      <c r="P89" s="3">
        <f t="shared" si="66"/>
        <v>12</v>
      </c>
      <c r="Q89" s="3">
        <f t="shared" si="66"/>
        <v>12</v>
      </c>
      <c r="R89" t="s">
        <v>104</v>
      </c>
      <c r="AJ89" t="s">
        <v>64</v>
      </c>
    </row>
    <row r="90" spans="1:39" x14ac:dyDescent="0.25">
      <c r="A90" s="16"/>
      <c r="B90" s="16"/>
      <c r="C90" t="s">
        <v>105</v>
      </c>
      <c r="E90" t="str">
        <f>A17</f>
        <v>Tier 4</v>
      </c>
      <c r="F90" s="3">
        <f t="shared" si="66"/>
        <v>0</v>
      </c>
      <c r="G90" s="3">
        <f t="shared" si="66"/>
        <v>0</v>
      </c>
      <c r="H90" s="3">
        <f t="shared" si="66"/>
        <v>0</v>
      </c>
      <c r="I90" s="3">
        <f t="shared" si="66"/>
        <v>0</v>
      </c>
      <c r="J90" s="3">
        <f t="shared" si="66"/>
        <v>26</v>
      </c>
      <c r="K90" s="3">
        <f t="shared" si="66"/>
        <v>26</v>
      </c>
      <c r="L90" s="3">
        <f t="shared" si="66"/>
        <v>26</v>
      </c>
      <c r="M90" s="3">
        <f t="shared" si="66"/>
        <v>26</v>
      </c>
      <c r="N90" s="3">
        <f t="shared" si="66"/>
        <v>26</v>
      </c>
      <c r="O90" s="3">
        <f t="shared" si="66"/>
        <v>26</v>
      </c>
      <c r="P90" s="3">
        <f t="shared" si="66"/>
        <v>26</v>
      </c>
      <c r="Q90" s="3">
        <f t="shared" si="66"/>
        <v>26</v>
      </c>
      <c r="R90" t="s">
        <v>106</v>
      </c>
      <c r="AJ90" t="s">
        <v>64</v>
      </c>
    </row>
    <row r="91" spans="1:39" x14ac:dyDescent="0.25">
      <c r="A91" s="16"/>
      <c r="B91" s="16"/>
      <c r="C91" t="s">
        <v>107</v>
      </c>
      <c r="E91" t="str">
        <f>A18</f>
        <v>Tier 5</v>
      </c>
      <c r="F91" s="3">
        <f t="shared" si="66"/>
        <v>0</v>
      </c>
      <c r="G91" s="3">
        <f t="shared" si="66"/>
        <v>0</v>
      </c>
      <c r="H91" s="3">
        <f t="shared" si="66"/>
        <v>0</v>
      </c>
      <c r="I91" s="3">
        <f t="shared" si="66"/>
        <v>0</v>
      </c>
      <c r="J91" s="3">
        <f t="shared" si="66"/>
        <v>0</v>
      </c>
      <c r="K91" s="3">
        <f t="shared" si="66"/>
        <v>0</v>
      </c>
      <c r="L91" s="3">
        <f t="shared" si="66"/>
        <v>0</v>
      </c>
      <c r="M91" s="3">
        <f t="shared" si="66"/>
        <v>0</v>
      </c>
      <c r="N91" s="3">
        <f t="shared" si="66"/>
        <v>0</v>
      </c>
      <c r="O91" s="3">
        <f t="shared" si="66"/>
        <v>0</v>
      </c>
      <c r="P91" s="3">
        <f t="shared" si="66"/>
        <v>0</v>
      </c>
      <c r="Q91" s="3">
        <f t="shared" si="66"/>
        <v>0</v>
      </c>
      <c r="R91" t="s">
        <v>108</v>
      </c>
    </row>
    <row r="92" spans="1:39" x14ac:dyDescent="0.25">
      <c r="A92" s="16"/>
      <c r="B92" s="16"/>
      <c r="F92" s="16" t="str">
        <f>IF(F91&gt;0,$E$91,IF(F90&gt;0,$E$90,IF(F89&gt;0,$E$89,IF(F88&gt;0,$E$88))))</f>
        <v>Tier 3</v>
      </c>
      <c r="G92" s="16" t="str">
        <f t="shared" ref="G92:Q92" si="67">IF(G91&gt;0,$E$91,IF(G90&gt;0,$E$90,IF(G89&gt;0,$E$89,IF(G88&gt;0,$E$88))))</f>
        <v>Tier 3</v>
      </c>
      <c r="H92" s="16" t="str">
        <f t="shared" si="67"/>
        <v>Tier 3</v>
      </c>
      <c r="I92" s="16" t="str">
        <f t="shared" si="67"/>
        <v>Tier 3</v>
      </c>
      <c r="J92" s="16" t="str">
        <f t="shared" si="67"/>
        <v>Tier 4</v>
      </c>
      <c r="K92" s="16" t="str">
        <f t="shared" si="67"/>
        <v>Tier 4</v>
      </c>
      <c r="L92" s="16" t="str">
        <f t="shared" si="67"/>
        <v>Tier 4</v>
      </c>
      <c r="M92" s="16" t="str">
        <f t="shared" si="67"/>
        <v>Tier 4</v>
      </c>
      <c r="N92" s="16" t="str">
        <f t="shared" si="67"/>
        <v>Tier 4</v>
      </c>
      <c r="O92" s="16" t="str">
        <f t="shared" si="67"/>
        <v>Tier 4</v>
      </c>
      <c r="P92" s="16" t="str">
        <f t="shared" si="67"/>
        <v>Tier 4</v>
      </c>
      <c r="Q92" s="16" t="str">
        <f t="shared" si="67"/>
        <v>Tier 4</v>
      </c>
      <c r="R92" t="s">
        <v>109</v>
      </c>
      <c r="S92" t="s">
        <v>110</v>
      </c>
    </row>
    <row r="93" spans="1:39" x14ac:dyDescent="0.25">
      <c r="A93" s="16"/>
      <c r="B93" s="16"/>
      <c r="C93" t="s">
        <v>92</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25">
      <c r="A94" s="16"/>
      <c r="B94" s="16"/>
      <c r="C94" t="s">
        <v>94</v>
      </c>
      <c r="E94" t="str">
        <f>E87</f>
        <v>Tier 1</v>
      </c>
      <c r="F94" s="3">
        <f t="shared" ref="F94:Q94" si="68">INDEX($C$14:$AL$18,MATCH($E94,$A$14:$A$18,0),MATCH(F$93,$C$13:$AL$13,0))</f>
        <v>6</v>
      </c>
      <c r="G94" s="3">
        <f t="shared" si="68"/>
        <v>6</v>
      </c>
      <c r="H94" s="3">
        <f t="shared" si="68"/>
        <v>6</v>
      </c>
      <c r="I94" s="3">
        <f t="shared" si="68"/>
        <v>6</v>
      </c>
      <c r="J94" s="3">
        <f t="shared" si="68"/>
        <v>6</v>
      </c>
      <c r="K94" s="3">
        <f t="shared" si="68"/>
        <v>6</v>
      </c>
      <c r="L94" s="3">
        <f t="shared" si="68"/>
        <v>6</v>
      </c>
      <c r="M94" s="3">
        <f t="shared" si="68"/>
        <v>6</v>
      </c>
      <c r="N94" s="3">
        <f t="shared" si="68"/>
        <v>6</v>
      </c>
      <c r="O94" s="3">
        <f t="shared" si="68"/>
        <v>6</v>
      </c>
      <c r="P94" s="3">
        <f t="shared" si="68"/>
        <v>6</v>
      </c>
      <c r="Q94" s="3">
        <f t="shared" si="68"/>
        <v>6</v>
      </c>
      <c r="R94" t="s">
        <v>111</v>
      </c>
      <c r="S94" t="s">
        <v>102</v>
      </c>
    </row>
    <row r="95" spans="1:39" x14ac:dyDescent="0.25">
      <c r="A95" s="16"/>
      <c r="B95" s="16"/>
      <c r="C95" t="s">
        <v>90</v>
      </c>
      <c r="E95" t="str">
        <f t="shared" ref="E95:E98" si="69">E88</f>
        <v>Tier 2</v>
      </c>
      <c r="F95" s="3">
        <f t="shared" ref="F95:Q98" si="70">INDEX($C$14:$AL$18,MATCH($E95,$A$14:$A$18,0),MATCH(F$93,$C$13:$AL$13,0))</f>
        <v>8</v>
      </c>
      <c r="G95" s="3">
        <f t="shared" si="70"/>
        <v>8</v>
      </c>
      <c r="H95" s="3">
        <f t="shared" si="70"/>
        <v>8</v>
      </c>
      <c r="I95" s="3">
        <f t="shared" si="70"/>
        <v>8</v>
      </c>
      <c r="J95" s="3">
        <f t="shared" si="70"/>
        <v>8</v>
      </c>
      <c r="K95" s="3">
        <f t="shared" si="70"/>
        <v>8</v>
      </c>
      <c r="L95" s="3">
        <f t="shared" si="70"/>
        <v>8</v>
      </c>
      <c r="M95" s="3">
        <f t="shared" si="70"/>
        <v>8</v>
      </c>
      <c r="N95" s="3">
        <f t="shared" si="70"/>
        <v>8</v>
      </c>
      <c r="O95" s="3">
        <f t="shared" si="70"/>
        <v>8</v>
      </c>
      <c r="P95" s="3">
        <f t="shared" si="70"/>
        <v>8</v>
      </c>
      <c r="Q95" s="3">
        <f t="shared" si="70"/>
        <v>8</v>
      </c>
      <c r="R95" t="s">
        <v>112</v>
      </c>
      <c r="S95" t="s">
        <v>103</v>
      </c>
    </row>
    <row r="96" spans="1:39" x14ac:dyDescent="0.25">
      <c r="A96" s="16"/>
      <c r="B96" s="16"/>
      <c r="E96" t="str">
        <f t="shared" si="69"/>
        <v>Tier 3</v>
      </c>
      <c r="F96" s="3">
        <f t="shared" si="70"/>
        <v>12</v>
      </c>
      <c r="G96" s="3">
        <f t="shared" si="70"/>
        <v>12</v>
      </c>
      <c r="H96" s="3">
        <f t="shared" si="70"/>
        <v>12</v>
      </c>
      <c r="I96" s="3">
        <f t="shared" si="70"/>
        <v>12</v>
      </c>
      <c r="J96" s="3">
        <f t="shared" si="70"/>
        <v>12</v>
      </c>
      <c r="K96" s="3">
        <f t="shared" si="70"/>
        <v>12</v>
      </c>
      <c r="L96" s="3">
        <f t="shared" si="70"/>
        <v>12</v>
      </c>
      <c r="M96" s="3">
        <f t="shared" si="70"/>
        <v>12</v>
      </c>
      <c r="N96" s="3">
        <f t="shared" si="70"/>
        <v>12</v>
      </c>
      <c r="O96" s="3">
        <f t="shared" si="70"/>
        <v>12</v>
      </c>
      <c r="P96" s="3">
        <f t="shared" si="70"/>
        <v>12</v>
      </c>
      <c r="Q96" s="3">
        <f t="shared" si="70"/>
        <v>12</v>
      </c>
      <c r="R96" t="s">
        <v>113</v>
      </c>
      <c r="S96" t="s">
        <v>104</v>
      </c>
    </row>
    <row r="97" spans="1:19" x14ac:dyDescent="0.25">
      <c r="A97" s="16"/>
      <c r="B97" s="16"/>
      <c r="C97" t="s">
        <v>153</v>
      </c>
      <c r="E97" t="str">
        <f t="shared" si="69"/>
        <v>Tier 4</v>
      </c>
      <c r="F97" s="3">
        <f t="shared" si="70"/>
        <v>26</v>
      </c>
      <c r="G97" s="3">
        <f t="shared" si="70"/>
        <v>26</v>
      </c>
      <c r="H97" s="3">
        <f t="shared" si="70"/>
        <v>26</v>
      </c>
      <c r="I97" s="3">
        <f t="shared" si="70"/>
        <v>26</v>
      </c>
      <c r="J97" s="3">
        <f t="shared" si="70"/>
        <v>26</v>
      </c>
      <c r="K97" s="3">
        <f t="shared" si="70"/>
        <v>26</v>
      </c>
      <c r="L97" s="3">
        <f t="shared" si="70"/>
        <v>26</v>
      </c>
      <c r="M97" s="3">
        <f t="shared" si="70"/>
        <v>26</v>
      </c>
      <c r="N97" s="3">
        <f t="shared" si="70"/>
        <v>26</v>
      </c>
      <c r="O97" s="3">
        <f t="shared" si="70"/>
        <v>26</v>
      </c>
      <c r="P97" s="3">
        <f t="shared" si="70"/>
        <v>26</v>
      </c>
      <c r="Q97" s="3">
        <f t="shared" si="70"/>
        <v>26</v>
      </c>
      <c r="R97" t="s">
        <v>114</v>
      </c>
      <c r="S97" t="s">
        <v>106</v>
      </c>
    </row>
    <row r="98" spans="1:19" x14ac:dyDescent="0.25">
      <c r="C98" t="s">
        <v>154</v>
      </c>
      <c r="E98" t="str">
        <f t="shared" si="69"/>
        <v>Tier 5</v>
      </c>
      <c r="F98" s="3">
        <f t="shared" si="70"/>
        <v>0</v>
      </c>
      <c r="G98" s="3">
        <f t="shared" si="70"/>
        <v>0</v>
      </c>
      <c r="H98" s="3">
        <f t="shared" si="70"/>
        <v>0</v>
      </c>
      <c r="I98" s="3">
        <f t="shared" si="70"/>
        <v>0</v>
      </c>
      <c r="J98" s="3">
        <f t="shared" si="70"/>
        <v>0</v>
      </c>
      <c r="K98" s="3">
        <f t="shared" si="70"/>
        <v>0</v>
      </c>
      <c r="L98" s="3">
        <f t="shared" si="70"/>
        <v>0</v>
      </c>
      <c r="M98" s="3">
        <f t="shared" si="70"/>
        <v>0</v>
      </c>
      <c r="N98" s="3">
        <f t="shared" si="70"/>
        <v>0</v>
      </c>
      <c r="O98" s="3">
        <f t="shared" si="70"/>
        <v>0</v>
      </c>
      <c r="P98" s="3">
        <f t="shared" si="70"/>
        <v>0</v>
      </c>
      <c r="Q98" s="3">
        <f t="shared" si="70"/>
        <v>0</v>
      </c>
      <c r="R98" t="s">
        <v>115</v>
      </c>
      <c r="S98" t="s">
        <v>108</v>
      </c>
    </row>
    <row r="99" spans="1:19" x14ac:dyDescent="0.25">
      <c r="C99" t="s">
        <v>155</v>
      </c>
      <c r="F99" s="16" t="str">
        <f>IF(F98&gt;0,$E$98,IF(F97&gt;0,$E$97,IF(F96&gt;0,$E$96,IF(F95&gt;0,$E$95))))</f>
        <v>Tier 4</v>
      </c>
      <c r="G99" s="16" t="str">
        <f t="shared" ref="G99:Q99" si="71">IF(G98&gt;0,$E$98,IF(G97&gt;0,$E$97,IF(G96&gt;0,$E$96,IF(G95&gt;0,$E$95))))</f>
        <v>Tier 4</v>
      </c>
      <c r="H99" s="16" t="str">
        <f t="shared" si="71"/>
        <v>Tier 4</v>
      </c>
      <c r="I99" s="16" t="str">
        <f t="shared" si="71"/>
        <v>Tier 4</v>
      </c>
      <c r="J99" s="16" t="str">
        <f t="shared" si="71"/>
        <v>Tier 4</v>
      </c>
      <c r="K99" s="16" t="str">
        <f t="shared" si="71"/>
        <v>Tier 4</v>
      </c>
      <c r="L99" s="16" t="str">
        <f t="shared" si="71"/>
        <v>Tier 4</v>
      </c>
      <c r="M99" s="16" t="str">
        <f t="shared" si="71"/>
        <v>Tier 4</v>
      </c>
      <c r="N99" s="16" t="str">
        <f t="shared" si="71"/>
        <v>Tier 4</v>
      </c>
      <c r="O99" s="16" t="str">
        <f t="shared" si="71"/>
        <v>Tier 4</v>
      </c>
      <c r="P99" s="16" t="str">
        <f t="shared" si="71"/>
        <v>Tier 4</v>
      </c>
      <c r="Q99" s="16" t="str">
        <f t="shared" si="71"/>
        <v>Tier 4</v>
      </c>
      <c r="R99" t="s">
        <v>116</v>
      </c>
      <c r="S99" t="s">
        <v>110</v>
      </c>
    </row>
    <row r="100" spans="1:19" x14ac:dyDescent="0.25">
      <c r="C100" t="s">
        <v>48</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1:19" x14ac:dyDescent="0.25">
      <c r="C101" t="s">
        <v>156</v>
      </c>
      <c r="E101" t="str">
        <f>E94</f>
        <v>Tier 1</v>
      </c>
      <c r="F101" s="3">
        <f t="shared" ref="F101:Q101" si="72">INDEX($C$14:$AL$18,MATCH($E101,$A$14:$A$18,0),MATCH(F$100,$C$13:$AL$13,0))</f>
        <v>6</v>
      </c>
      <c r="G101" s="3">
        <f t="shared" si="72"/>
        <v>6</v>
      </c>
      <c r="H101" s="3">
        <f t="shared" si="72"/>
        <v>6</v>
      </c>
      <c r="I101" s="3">
        <f t="shared" si="72"/>
        <v>6</v>
      </c>
      <c r="J101" s="3">
        <f t="shared" si="72"/>
        <v>6</v>
      </c>
      <c r="K101" s="3">
        <f t="shared" si="72"/>
        <v>6</v>
      </c>
      <c r="L101" s="3">
        <f t="shared" si="72"/>
        <v>6</v>
      </c>
      <c r="M101" s="3">
        <f t="shared" si="72"/>
        <v>6</v>
      </c>
      <c r="N101" s="3">
        <f t="shared" si="72"/>
        <v>6</v>
      </c>
      <c r="O101" s="3">
        <f t="shared" si="72"/>
        <v>6</v>
      </c>
      <c r="P101" s="3">
        <f t="shared" si="72"/>
        <v>6</v>
      </c>
      <c r="Q101" s="3">
        <f t="shared" si="72"/>
        <v>6</v>
      </c>
      <c r="R101" t="s">
        <v>117</v>
      </c>
      <c r="S101" t="s">
        <v>102</v>
      </c>
    </row>
    <row r="102" spans="1:19" x14ac:dyDescent="0.25">
      <c r="C102" t="s">
        <v>157</v>
      </c>
      <c r="E102" t="str">
        <f t="shared" ref="E102:E105" si="73">E95</f>
        <v>Tier 2</v>
      </c>
      <c r="F102" s="3">
        <f t="shared" ref="F102:Q105" si="74">INDEX($C$14:$AL$18,MATCH($E102,$A$14:$A$18,0),MATCH(F$100,$C$13:$AL$13,0))</f>
        <v>17</v>
      </c>
      <c r="G102" s="3">
        <f t="shared" si="74"/>
        <v>17</v>
      </c>
      <c r="H102" s="3">
        <f t="shared" si="74"/>
        <v>17</v>
      </c>
      <c r="I102" s="3">
        <f t="shared" si="74"/>
        <v>17</v>
      </c>
      <c r="J102" s="3">
        <f t="shared" si="74"/>
        <v>17</v>
      </c>
      <c r="K102" s="3">
        <f t="shared" si="74"/>
        <v>17</v>
      </c>
      <c r="L102" s="3">
        <f t="shared" si="74"/>
        <v>17</v>
      </c>
      <c r="M102" s="3">
        <f t="shared" si="74"/>
        <v>17</v>
      </c>
      <c r="N102" s="3">
        <f t="shared" si="74"/>
        <v>17</v>
      </c>
      <c r="O102" s="3">
        <f t="shared" si="74"/>
        <v>17</v>
      </c>
      <c r="P102" s="3">
        <f t="shared" si="74"/>
        <v>17</v>
      </c>
      <c r="Q102" s="3">
        <f t="shared" si="74"/>
        <v>17</v>
      </c>
      <c r="R102" t="s">
        <v>118</v>
      </c>
      <c r="S102" t="s">
        <v>103</v>
      </c>
    </row>
    <row r="103" spans="1:19" x14ac:dyDescent="0.25">
      <c r="E103" t="str">
        <f t="shared" si="73"/>
        <v>Tier 3</v>
      </c>
      <c r="F103" s="3">
        <f t="shared" si="74"/>
        <v>23</v>
      </c>
      <c r="G103" s="3">
        <f t="shared" si="74"/>
        <v>23</v>
      </c>
      <c r="H103" s="3">
        <f t="shared" si="74"/>
        <v>23</v>
      </c>
      <c r="I103" s="3">
        <f t="shared" si="74"/>
        <v>23</v>
      </c>
      <c r="J103" s="3">
        <f t="shared" si="74"/>
        <v>23</v>
      </c>
      <c r="K103" s="3">
        <f t="shared" si="74"/>
        <v>23</v>
      </c>
      <c r="L103" s="3">
        <f t="shared" si="74"/>
        <v>23</v>
      </c>
      <c r="M103" s="3">
        <f t="shared" si="74"/>
        <v>23</v>
      </c>
      <c r="N103" s="3">
        <f t="shared" si="74"/>
        <v>23</v>
      </c>
      <c r="O103" s="3">
        <f t="shared" si="74"/>
        <v>23</v>
      </c>
      <c r="P103" s="3">
        <f t="shared" si="74"/>
        <v>23</v>
      </c>
      <c r="Q103" s="3">
        <f t="shared" si="74"/>
        <v>23</v>
      </c>
      <c r="R103" t="s">
        <v>119</v>
      </c>
      <c r="S103" t="s">
        <v>104</v>
      </c>
    </row>
    <row r="104" spans="1:19" x14ac:dyDescent="0.25">
      <c r="C104" t="s">
        <v>120</v>
      </c>
      <c r="E104" t="str">
        <f t="shared" si="73"/>
        <v>Tier 4</v>
      </c>
      <c r="F104" s="3">
        <f t="shared" si="74"/>
        <v>46</v>
      </c>
      <c r="G104" s="3">
        <f t="shared" si="74"/>
        <v>46</v>
      </c>
      <c r="H104" s="3">
        <f t="shared" si="74"/>
        <v>46</v>
      </c>
      <c r="I104" s="3">
        <f t="shared" si="74"/>
        <v>46</v>
      </c>
      <c r="J104" s="3">
        <f t="shared" si="74"/>
        <v>46</v>
      </c>
      <c r="K104" s="3">
        <f t="shared" si="74"/>
        <v>46</v>
      </c>
      <c r="L104" s="3">
        <f t="shared" si="74"/>
        <v>46</v>
      </c>
      <c r="M104" s="3">
        <f t="shared" si="74"/>
        <v>46</v>
      </c>
      <c r="N104" s="3">
        <f t="shared" si="74"/>
        <v>46</v>
      </c>
      <c r="O104" s="3">
        <f t="shared" si="74"/>
        <v>46</v>
      </c>
      <c r="P104" s="3">
        <f t="shared" si="74"/>
        <v>46</v>
      </c>
      <c r="Q104" s="3">
        <f t="shared" si="74"/>
        <v>46</v>
      </c>
      <c r="R104" t="s">
        <v>121</v>
      </c>
      <c r="S104" t="s">
        <v>106</v>
      </c>
    </row>
    <row r="105" spans="1:19" x14ac:dyDescent="0.25">
      <c r="C105" t="s">
        <v>27</v>
      </c>
      <c r="E105" t="str">
        <f t="shared" si="73"/>
        <v>Tier 5</v>
      </c>
      <c r="F105" s="3">
        <f t="shared" si="74"/>
        <v>0</v>
      </c>
      <c r="G105" s="3">
        <f t="shared" si="74"/>
        <v>0</v>
      </c>
      <c r="H105" s="3">
        <f t="shared" si="74"/>
        <v>0</v>
      </c>
      <c r="I105" s="3">
        <f t="shared" si="74"/>
        <v>0</v>
      </c>
      <c r="J105" s="3">
        <f t="shared" si="74"/>
        <v>0</v>
      </c>
      <c r="K105" s="3">
        <f t="shared" si="74"/>
        <v>0</v>
      </c>
      <c r="L105" s="3">
        <f t="shared" si="74"/>
        <v>0</v>
      </c>
      <c r="M105" s="3">
        <f t="shared" si="74"/>
        <v>0</v>
      </c>
      <c r="N105" s="3">
        <f t="shared" si="74"/>
        <v>0</v>
      </c>
      <c r="O105" s="3">
        <f t="shared" si="74"/>
        <v>0</v>
      </c>
      <c r="P105" s="3">
        <f t="shared" si="74"/>
        <v>0</v>
      </c>
      <c r="Q105" s="3">
        <f t="shared" si="74"/>
        <v>0</v>
      </c>
      <c r="R105" t="s">
        <v>122</v>
      </c>
      <c r="S105" t="s">
        <v>108</v>
      </c>
    </row>
    <row r="106" spans="1:19" x14ac:dyDescent="0.25">
      <c r="F106" s="16" t="str">
        <f>IF(F105&gt;0,$E$105,IF(F104&gt;0,$E$104,IF(F103&gt;0,$E$103,IF(F102&gt;0,$E$102))))</f>
        <v>Tier 4</v>
      </c>
      <c r="G106" s="16" t="str">
        <f t="shared" ref="G106:Q106" si="75">IF(G105&gt;0,$E$105,IF(G104&gt;0,$E$104,IF(G103&gt;0,$E$103,IF(G102&gt;0,$E$102))))</f>
        <v>Tier 4</v>
      </c>
      <c r="H106" s="16" t="str">
        <f t="shared" si="75"/>
        <v>Tier 4</v>
      </c>
      <c r="I106" s="16" t="str">
        <f t="shared" si="75"/>
        <v>Tier 4</v>
      </c>
      <c r="J106" s="16" t="str">
        <f t="shared" si="75"/>
        <v>Tier 4</v>
      </c>
      <c r="K106" s="16" t="str">
        <f t="shared" si="75"/>
        <v>Tier 4</v>
      </c>
      <c r="L106" s="16" t="str">
        <f t="shared" si="75"/>
        <v>Tier 4</v>
      </c>
      <c r="M106" s="16" t="str">
        <f t="shared" si="75"/>
        <v>Tier 4</v>
      </c>
      <c r="N106" s="16" t="str">
        <f t="shared" si="75"/>
        <v>Tier 4</v>
      </c>
      <c r="O106" s="16" t="str">
        <f t="shared" si="75"/>
        <v>Tier 4</v>
      </c>
      <c r="P106" s="16" t="str">
        <f t="shared" si="75"/>
        <v>Tier 4</v>
      </c>
      <c r="Q106" s="16" t="str">
        <f t="shared" si="75"/>
        <v>Tier 4</v>
      </c>
      <c r="R106" t="s">
        <v>123</v>
      </c>
      <c r="S106" t="s">
        <v>110</v>
      </c>
    </row>
    <row r="107" spans="1:19" x14ac:dyDescent="0.25">
      <c r="B107" t="s">
        <v>124</v>
      </c>
      <c r="C107" t="s">
        <v>28</v>
      </c>
      <c r="F107" s="3" t="str">
        <f>B13</f>
        <v>January 2024</v>
      </c>
    </row>
    <row r="108" spans="1:19" x14ac:dyDescent="0.25">
      <c r="B108" t="str">
        <f>CONCATENATE("Average"," ","(",C5," ","CCFS)")</f>
        <v>Average (12 CCFS)</v>
      </c>
      <c r="C108" t="str">
        <f>CONCATENATE("Average"," ","(",D9," ","CCFS)")</f>
        <v>Average (12 CCFS)</v>
      </c>
      <c r="E108" t="str">
        <f>E101</f>
        <v>Tier 1</v>
      </c>
      <c r="F108" s="3">
        <f>INDEX($B$14:$AL$18,MATCH($E108,$A$14:$A$18,0),MATCH(F$107,$B$13:$AL$13,0))</f>
        <v>14</v>
      </c>
      <c r="R108" t="s">
        <v>125</v>
      </c>
      <c r="S108" t="s">
        <v>102</v>
      </c>
    </row>
    <row r="109" spans="1:19" x14ac:dyDescent="0.25">
      <c r="B109" t="s">
        <v>158</v>
      </c>
      <c r="C109" t="s">
        <v>158</v>
      </c>
      <c r="E109" t="str">
        <f t="shared" ref="E109:E112" si="76">E102</f>
        <v>Tier 2</v>
      </c>
      <c r="F109" s="3">
        <f>INDEX($B$14:$AL$18,MATCH($E109,$A$14:$A$18,0),MATCH(F$107,$B$13:$AL$13,0))</f>
        <v>12</v>
      </c>
      <c r="R109" t="s">
        <v>126</v>
      </c>
      <c r="S109" t="s">
        <v>103</v>
      </c>
    </row>
    <row r="110" spans="1:19" x14ac:dyDescent="0.25">
      <c r="E110" t="str">
        <f t="shared" si="76"/>
        <v>Tier 3</v>
      </c>
      <c r="F110" s="3">
        <f>INDEX($B$14:$AL$18,MATCH($E110,$A$14:$A$18,0),MATCH(F$107,$B$13:$AL$13,0))</f>
        <v>26</v>
      </c>
      <c r="R110" t="s">
        <v>127</v>
      </c>
      <c r="S110" t="s">
        <v>104</v>
      </c>
    </row>
    <row r="111" spans="1:19" x14ac:dyDescent="0.25">
      <c r="E111" t="str">
        <f t="shared" si="76"/>
        <v>Tier 4</v>
      </c>
      <c r="F111" s="3">
        <f>INDEX($B$14:$AL$18,MATCH($E111,$A$14:$A$18,0),MATCH(F$107,$B$13:$AL$13,0))</f>
        <v>0</v>
      </c>
      <c r="R111" t="s">
        <v>128</v>
      </c>
      <c r="S111" t="s">
        <v>106</v>
      </c>
    </row>
    <row r="112" spans="1:19" x14ac:dyDescent="0.25">
      <c r="E112" t="str">
        <f t="shared" si="76"/>
        <v>Tier 5</v>
      </c>
      <c r="F112" s="3">
        <f>INDEX($B$14:$AL$18,MATCH($E112,$A$14:$A$18,0),MATCH(F$107,$B$13:$AL$13,0))</f>
        <v>0</v>
      </c>
      <c r="R112" t="s">
        <v>129</v>
      </c>
      <c r="S112" t="s">
        <v>108</v>
      </c>
    </row>
    <row r="113" spans="3:6" x14ac:dyDescent="0.25">
      <c r="F113" s="16" t="str">
        <f>IF(F112&gt;0,E112,IF(F111&gt;0,E111,IF(F110&gt;0,E110,IF(F109&gt;0,E109))))</f>
        <v>Tier 3</v>
      </c>
    </row>
    <row r="116" spans="3:6" x14ac:dyDescent="0.25">
      <c r="C116" t="s">
        <v>49</v>
      </c>
    </row>
    <row r="117" spans="3:6" x14ac:dyDescent="0.25">
      <c r="C117" t="s">
        <v>130</v>
      </c>
    </row>
    <row r="118" spans="3:6" x14ac:dyDescent="0.25">
      <c r="C118" t="s">
        <v>47</v>
      </c>
    </row>
  </sheetData>
  <mergeCells count="1">
    <mergeCell ref="A84:M84"/>
  </mergeCells>
  <conditionalFormatting sqref="C46">
    <cfRule type="expression" dxfId="41" priority="5">
      <formula>OR($B46="Volumetric",$B46="Fixed")</formula>
    </cfRule>
    <cfRule type="expression" dxfId="40" priority="6">
      <formula>$B46="Percentage"</formula>
    </cfRule>
  </conditionalFormatting>
  <conditionalFormatting sqref="D46:AM47">
    <cfRule type="expression" dxfId="39" priority="3">
      <formula>OR($B46="Volumetric",$B46="Fixed")</formula>
    </cfRule>
    <cfRule type="expression" dxfId="38" priority="4">
      <formula>$B46="Percentage"</formula>
    </cfRule>
  </conditionalFormatting>
  <conditionalFormatting sqref="E48:H48 J48:P48 E49:J50 L49:P50">
    <cfRule type="expression" dxfId="37" priority="15">
      <formula>OR($B48="Volumetric",$B48="Fixed")</formula>
    </cfRule>
    <cfRule type="expression" dxfId="36" priority="16">
      <formula>$B48="Percentage"</formula>
    </cfRule>
  </conditionalFormatting>
  <conditionalFormatting sqref="Q48:AB50 E51:AB51 O52:X52 Z52:AB53 E52:L56 N53:X53 N54:AB55 N56:X56 Z56:AB56 E57:AB58">
    <cfRule type="expression" dxfId="35" priority="12">
      <formula>OR($B48="Volumetric",$B48="Fixed")</formula>
    </cfRule>
    <cfRule type="expression" dxfId="34" priority="13">
      <formula>$B48="Percentage"</formula>
    </cfRule>
  </conditionalFormatting>
  <conditionalFormatting sqref="AC48:AM54 AC55:AJ55 AL55:AM55 AC56:AM58">
    <cfRule type="expression" dxfId="33" priority="9">
      <formula>OR($B48="Volumetric",$B48="Fixed")</formula>
    </cfRule>
    <cfRule type="expression" dxfId="32" priority="10">
      <formula>$B48="Percentage"</formula>
    </cfRule>
  </conditionalFormatting>
  <dataValidations count="2">
    <dataValidation type="list" allowBlank="1" showInputMessage="1" showErrorMessage="1" sqref="B75" xr:uid="{00000000-0002-0000-0600-000000000000}">
      <formula1>$C$107:$C$109</formula1>
    </dataValidation>
    <dataValidation type="list" allowBlank="1" showInputMessage="1" showErrorMessage="1" sqref="B46:B58 B62:B74" xr:uid="{00000000-0002-0000-0600-000001000000}">
      <formula1>$C$93:$C$95</formula1>
    </dataValidation>
  </dataValidations>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H40"/>
  <sheetViews>
    <sheetView zoomScale="85" zoomScaleNormal="85" workbookViewId="0">
      <pane xSplit="1" ySplit="6" topLeftCell="B7" activePane="bottomRight" state="frozen"/>
      <selection activeCell="D2" sqref="D2"/>
      <selection pane="topRight" activeCell="D2" sqref="D2"/>
      <selection pane="bottomLeft" activeCell="D2" sqref="D2"/>
      <selection pane="bottomRight" activeCell="K31" sqref="K31"/>
    </sheetView>
  </sheetViews>
  <sheetFormatPr defaultColWidth="8.85546875" defaultRowHeight="15" outlineLevelRow="1" x14ac:dyDescent="0.25"/>
  <cols>
    <col min="1" max="1" width="25.85546875" customWidth="1"/>
    <col min="2" max="3" width="12.85546875" customWidth="1"/>
    <col min="4" max="4" width="11.85546875" customWidth="1"/>
    <col min="5" max="6" width="12.85546875" customWidth="1"/>
    <col min="7" max="18" width="11.85546875" customWidth="1"/>
  </cols>
  <sheetData>
    <row r="1" spans="1:34" x14ac:dyDescent="0.25">
      <c r="A1" s="1" t="str">
        <f>Input!A1</f>
        <v>CALIFORNIA WATER SERVICE COMPANY</v>
      </c>
      <c r="B1" s="1"/>
    </row>
    <row r="2" spans="1:34" x14ac:dyDescent="0.25">
      <c r="A2" s="1" t="str">
        <f>Input!A86</f>
        <v>Bakersfield</v>
      </c>
      <c r="B2" s="1"/>
    </row>
    <row r="3" spans="1:34" x14ac:dyDescent="0.25">
      <c r="A3" s="1"/>
      <c r="B3" s="1"/>
    </row>
    <row r="4" spans="1:34" ht="30" x14ac:dyDescent="0.25">
      <c r="A4" s="98"/>
      <c r="B4" s="99" t="str">
        <f>CONCATENATE("Average"," ","(",Input!$C$5," ","CCFS)")</f>
        <v>Average (12 CCFS)</v>
      </c>
      <c r="C4" s="99" t="str">
        <f>CONCATENATE("Average"," ","(",Input!$C$5," ","CCFS)")</f>
        <v>Average (12 CCFS)</v>
      </c>
      <c r="D4" s="99" t="str">
        <f>CONCATENATE("Average"," ","(",Input!$C$5," ","CCFS)")</f>
        <v>Average (12 CCFS)</v>
      </c>
      <c r="E4" s="99" t="str">
        <f>CONCATENATE("Average"," ","(",Input!$C$5," ","CCFS)")</f>
        <v>Average (12 CCFS)</v>
      </c>
      <c r="F4" s="99" t="str">
        <f>CONCATENATE("Average"," ","(",Input!$C$5," ","CCFS)")</f>
        <v>Average (12 CCFS)</v>
      </c>
      <c r="G4" s="99" t="str">
        <f>CONCATENATE("Average"," ","(",Input!$C$5," ","CCFS)")</f>
        <v>Average (12 CCFS)</v>
      </c>
      <c r="H4" s="99" t="str">
        <f>CONCATENATE("Average"," ","(",Input!$C$5," ","CCFS)")</f>
        <v>Average (12 CCFS)</v>
      </c>
      <c r="I4" s="99" t="str">
        <f>CONCATENATE("Average"," ","(",Input!$C$5," ","CCFS)")</f>
        <v>Average (12 CCFS)</v>
      </c>
      <c r="J4" s="99" t="str">
        <f>CONCATENATE("Average"," ","(",Input!$D$5," ","CCFS)")</f>
        <v>Average (12 CCFS)</v>
      </c>
      <c r="K4" s="99" t="str">
        <f>CONCATENATE("Average"," ","(",Input!$D$5," ","CCFS)")</f>
        <v>Average (12 CCFS)</v>
      </c>
      <c r="L4" s="99" t="str">
        <f>CONCATENATE("Average"," ","(",Input!$D$5," ","CCFS)")</f>
        <v>Average (12 CCFS)</v>
      </c>
      <c r="M4" s="99" t="str">
        <f>CONCATENATE("Average"," ","(",Input!$D$5," ","CCFS)")</f>
        <v>Average (12 CCFS)</v>
      </c>
      <c r="N4" s="99" t="str">
        <f>CONCATENATE("Average"," ","(",Input!$D$5," ","CCFS)")</f>
        <v>Average (12 CCFS)</v>
      </c>
      <c r="O4" s="99" t="str">
        <f>CONCATENATE("Average"," ","(",Input!$D$5," ","CCFS)")</f>
        <v>Average (12 CCFS)</v>
      </c>
      <c r="P4" s="99" t="str">
        <f>CONCATENATE("Average"," ","(",Input!$D$5," ","CCFS)")</f>
        <v>Average (12 CCFS)</v>
      </c>
      <c r="Q4" s="99" t="str">
        <f>CONCATENATE("Average"," ","(",Input!$D$5," ","CCFS)")</f>
        <v>Average (12 CCFS)</v>
      </c>
      <c r="R4" s="99" t="s">
        <v>158</v>
      </c>
      <c r="S4" s="100" t="s">
        <v>158</v>
      </c>
      <c r="T4" s="100" t="s">
        <v>158</v>
      </c>
      <c r="U4" s="101" t="s">
        <v>158</v>
      </c>
      <c r="V4" s="99" t="s">
        <v>158</v>
      </c>
      <c r="W4" s="100" t="s">
        <v>158</v>
      </c>
      <c r="X4" s="100" t="s">
        <v>158</v>
      </c>
      <c r="Y4" s="101" t="s">
        <v>158</v>
      </c>
      <c r="Z4" s="99" t="s">
        <v>158</v>
      </c>
      <c r="AA4" s="100" t="s">
        <v>158</v>
      </c>
      <c r="AB4" s="100" t="s">
        <v>158</v>
      </c>
      <c r="AC4" s="101" t="s">
        <v>158</v>
      </c>
      <c r="AD4" s="99" t="s">
        <v>158</v>
      </c>
      <c r="AE4" s="100" t="s">
        <v>158</v>
      </c>
      <c r="AF4" s="100" t="s">
        <v>158</v>
      </c>
      <c r="AG4" s="101" t="s">
        <v>158</v>
      </c>
      <c r="AH4" s="15"/>
    </row>
    <row r="5" spans="1:34" x14ac:dyDescent="0.25">
      <c r="A5" s="102"/>
      <c r="B5" s="103" t="s">
        <v>120</v>
      </c>
      <c r="C5" s="104" t="s">
        <v>120</v>
      </c>
      <c r="D5" s="104" t="s">
        <v>120</v>
      </c>
      <c r="E5" s="105" t="s">
        <v>120</v>
      </c>
      <c r="F5" s="103" t="s">
        <v>27</v>
      </c>
      <c r="G5" s="104" t="s">
        <v>27</v>
      </c>
      <c r="H5" s="104" t="s">
        <v>27</v>
      </c>
      <c r="I5" s="105" t="s">
        <v>27</v>
      </c>
      <c r="J5" s="103" t="s">
        <v>120</v>
      </c>
      <c r="K5" s="104" t="s">
        <v>120</v>
      </c>
      <c r="L5" s="104" t="s">
        <v>120</v>
      </c>
      <c r="M5" s="105" t="s">
        <v>120</v>
      </c>
      <c r="N5" s="103" t="s">
        <v>27</v>
      </c>
      <c r="O5" s="104" t="s">
        <v>27</v>
      </c>
      <c r="P5" s="104" t="s">
        <v>27</v>
      </c>
      <c r="Q5" s="105" t="s">
        <v>27</v>
      </c>
      <c r="R5" s="103" t="s">
        <v>120</v>
      </c>
      <c r="S5" s="104" t="s">
        <v>120</v>
      </c>
      <c r="T5" s="104" t="s">
        <v>120</v>
      </c>
      <c r="U5" s="105" t="s">
        <v>120</v>
      </c>
      <c r="V5" s="103" t="s">
        <v>27</v>
      </c>
      <c r="W5" s="104" t="s">
        <v>27</v>
      </c>
      <c r="X5" s="104" t="s">
        <v>27</v>
      </c>
      <c r="Y5" s="105" t="s">
        <v>27</v>
      </c>
      <c r="Z5" s="103" t="s">
        <v>120</v>
      </c>
      <c r="AA5" s="104" t="s">
        <v>120</v>
      </c>
      <c r="AB5" s="104" t="s">
        <v>120</v>
      </c>
      <c r="AC5" s="105" t="s">
        <v>120</v>
      </c>
      <c r="AD5" s="103" t="s">
        <v>27</v>
      </c>
      <c r="AE5" s="104" t="s">
        <v>27</v>
      </c>
      <c r="AF5" s="104" t="s">
        <v>27</v>
      </c>
      <c r="AG5" s="105" t="s">
        <v>27</v>
      </c>
      <c r="AH5" s="15"/>
    </row>
    <row r="6" spans="1:34" ht="30" x14ac:dyDescent="0.25">
      <c r="A6" s="102"/>
      <c r="B6" s="103" t="s">
        <v>124</v>
      </c>
      <c r="C6" s="104" t="s">
        <v>124</v>
      </c>
      <c r="D6" s="104" t="s">
        <v>124</v>
      </c>
      <c r="E6" s="105" t="s">
        <v>124</v>
      </c>
      <c r="F6" s="103" t="s">
        <v>124</v>
      </c>
      <c r="G6" s="104" t="s">
        <v>124</v>
      </c>
      <c r="H6" s="104" t="s">
        <v>124</v>
      </c>
      <c r="I6" s="105" t="s">
        <v>124</v>
      </c>
      <c r="J6" s="103" t="s">
        <v>28</v>
      </c>
      <c r="K6" s="104" t="s">
        <v>28</v>
      </c>
      <c r="L6" s="104" t="s">
        <v>28</v>
      </c>
      <c r="M6" s="105" t="s">
        <v>28</v>
      </c>
      <c r="N6" s="103" t="s">
        <v>28</v>
      </c>
      <c r="O6" s="104" t="s">
        <v>28</v>
      </c>
      <c r="P6" s="104" t="s">
        <v>28</v>
      </c>
      <c r="Q6" s="105" t="s">
        <v>28</v>
      </c>
      <c r="R6" s="103" t="s">
        <v>124</v>
      </c>
      <c r="S6" s="104" t="s">
        <v>124</v>
      </c>
      <c r="T6" s="104" t="s">
        <v>124</v>
      </c>
      <c r="U6" s="105" t="s">
        <v>124</v>
      </c>
      <c r="V6" s="103" t="s">
        <v>124</v>
      </c>
      <c r="W6" s="104" t="s">
        <v>124</v>
      </c>
      <c r="X6" s="104" t="s">
        <v>124</v>
      </c>
      <c r="Y6" s="105" t="s">
        <v>124</v>
      </c>
      <c r="Z6" s="103" t="s">
        <v>28</v>
      </c>
      <c r="AA6" s="104" t="s">
        <v>28</v>
      </c>
      <c r="AB6" s="104" t="s">
        <v>28</v>
      </c>
      <c r="AC6" s="105" t="s">
        <v>28</v>
      </c>
      <c r="AD6" s="103" t="s">
        <v>28</v>
      </c>
      <c r="AE6" s="104" t="s">
        <v>28</v>
      </c>
      <c r="AF6" s="104" t="s">
        <v>28</v>
      </c>
      <c r="AG6" s="105" t="s">
        <v>28</v>
      </c>
      <c r="AH6" s="15"/>
    </row>
    <row r="7" spans="1:34" x14ac:dyDescent="0.25">
      <c r="A7" s="106" t="s">
        <v>159</v>
      </c>
      <c r="B7" s="107" t="s">
        <v>160</v>
      </c>
      <c r="C7" s="12">
        <f>Input!$B$9</f>
        <v>2024</v>
      </c>
      <c r="D7" s="12">
        <f>Input!$B$10</f>
        <v>2025</v>
      </c>
      <c r="E7" s="108">
        <f>Input!$B$11</f>
        <v>2026</v>
      </c>
      <c r="F7" s="107" t="s">
        <v>160</v>
      </c>
      <c r="G7" s="12">
        <f>Input!$B$9</f>
        <v>2024</v>
      </c>
      <c r="H7" s="12">
        <f>Input!$B$10</f>
        <v>2025</v>
      </c>
      <c r="I7" s="108">
        <f>Input!$B$11</f>
        <v>2026</v>
      </c>
      <c r="J7" s="107" t="s">
        <v>160</v>
      </c>
      <c r="K7" s="12">
        <f>Input!$B$9</f>
        <v>2024</v>
      </c>
      <c r="L7" s="12">
        <f>Input!$B$10</f>
        <v>2025</v>
      </c>
      <c r="M7" s="108">
        <f>Input!$B$11</f>
        <v>2026</v>
      </c>
      <c r="N7" s="107" t="s">
        <v>160</v>
      </c>
      <c r="O7" s="12">
        <f>Input!$B$9</f>
        <v>2024</v>
      </c>
      <c r="P7" s="12">
        <f>Input!$B$10</f>
        <v>2025</v>
      </c>
      <c r="Q7" s="108">
        <f>Input!$B$11</f>
        <v>2026</v>
      </c>
      <c r="R7" s="107" t="s">
        <v>160</v>
      </c>
      <c r="S7" s="12">
        <f>Input!$B$9</f>
        <v>2024</v>
      </c>
      <c r="T7" s="12">
        <f>Input!$B$10</f>
        <v>2025</v>
      </c>
      <c r="U7" s="108">
        <f>Input!$B$11</f>
        <v>2026</v>
      </c>
      <c r="V7" s="107" t="s">
        <v>160</v>
      </c>
      <c r="W7" s="12">
        <f>Input!$B$9</f>
        <v>2024</v>
      </c>
      <c r="X7" s="12">
        <f>Input!$B$10</f>
        <v>2025</v>
      </c>
      <c r="Y7" s="108">
        <f>Input!$B$11</f>
        <v>2026</v>
      </c>
      <c r="Z7" s="107" t="s">
        <v>160</v>
      </c>
      <c r="AA7" s="12">
        <f>Input!$B$9</f>
        <v>2024</v>
      </c>
      <c r="AB7" s="12">
        <f>Input!$B$10</f>
        <v>2025</v>
      </c>
      <c r="AC7" s="108">
        <f>Input!$B$11</f>
        <v>2026</v>
      </c>
      <c r="AD7" s="107" t="s">
        <v>160</v>
      </c>
      <c r="AE7" s="12">
        <f>Input!$B$9</f>
        <v>2024</v>
      </c>
      <c r="AF7" s="12">
        <f>Input!$B$10</f>
        <v>2025</v>
      </c>
      <c r="AG7" s="108">
        <f>Input!$B$11</f>
        <v>2026</v>
      </c>
    </row>
    <row r="8" spans="1:34" outlineLevel="1" x14ac:dyDescent="0.25">
      <c r="A8" s="109" t="s">
        <v>161</v>
      </c>
      <c r="B8" s="110"/>
      <c r="C8" s="7">
        <f>'Residential Bills_Yr 1_avg'!$D$22</f>
        <v>44.710000000000008</v>
      </c>
      <c r="D8" s="7">
        <f>'Residential Bills_Yr 2_avg'!$D$22</f>
        <v>48.14</v>
      </c>
      <c r="E8" s="111">
        <f>'Residential Bills_Yr 3_avg'!$D$22</f>
        <v>56.580000000000005</v>
      </c>
      <c r="F8" s="110"/>
      <c r="G8" s="7">
        <f>'Residential Bills_Yr 1_avg'!$D$49</f>
        <v>49.030000000000008</v>
      </c>
      <c r="H8" s="7">
        <f>'Residential Bills_Yr 2_avg'!$D$49</f>
        <v>54.387010000000004</v>
      </c>
      <c r="I8" s="111">
        <f>'Residential Bills_Yr 3_avg'!$D$49</f>
        <v>62.980000000000004</v>
      </c>
      <c r="J8" s="110"/>
      <c r="K8" s="7">
        <f>'Residential Bills_Yr 1_avg'!$D$70</f>
        <v>44.710000000000008</v>
      </c>
      <c r="L8" s="7">
        <f>'Residential Bills_Yr 2_avg'!$D$70</f>
        <v>48.14</v>
      </c>
      <c r="M8" s="111">
        <f>'Residential Bills_Yr 3_avg'!$D$70</f>
        <v>56.580000000000005</v>
      </c>
      <c r="N8" s="110"/>
      <c r="O8" s="7">
        <f>'Residential Bills_Yr 1_avg'!$D$97</f>
        <v>37.330000000000005</v>
      </c>
      <c r="P8" s="7">
        <f>'Residential Bills_Yr 2_avg'!$D$97</f>
        <v>36.785730000000001</v>
      </c>
      <c r="Q8" s="111">
        <f>'Residential Bills_Yr 3_avg'!$D$97</f>
        <v>44.67</v>
      </c>
      <c r="R8" s="110"/>
      <c r="S8" s="7">
        <f>'Residential Bills_Yr 1_6 Units'!$D$22</f>
        <v>32.570000000000007</v>
      </c>
      <c r="T8" s="7">
        <f>'Residential Bills_Yr 2_6 Units'!$D$22</f>
        <v>30.36</v>
      </c>
      <c r="U8" s="111">
        <f>'Residential Bills_Yr 3_6 Units'!$D$22</f>
        <v>37.620000000000005</v>
      </c>
      <c r="V8" s="110"/>
      <c r="W8" s="7">
        <f>'Residential Bills_Yr 1_6 Units'!$D$49</f>
        <v>34.010000000000005</v>
      </c>
      <c r="X8" s="7">
        <f>'Residential Bills_Yr 2_6 Units'!$D$49</f>
        <v>33.76</v>
      </c>
      <c r="Y8" s="111">
        <f>'Residential Bills_Yr 3_6 Units'!$D$49</f>
        <v>41.2</v>
      </c>
      <c r="Z8" s="110"/>
      <c r="AA8" s="7">
        <f>'Residential Bills_Yr 1_6 Units'!$D$70</f>
        <v>32.570000000000007</v>
      </c>
      <c r="AB8" s="7">
        <f>'Residential Bills_Yr 2_6 Units'!$D$70</f>
        <v>30.36</v>
      </c>
      <c r="AC8" s="111">
        <f>'Residential Bills_Yr 3_6 Units'!$D$70</f>
        <v>37.620000000000005</v>
      </c>
      <c r="AD8" s="110"/>
      <c r="AE8" s="7">
        <f>'Residential Bills_Yr 1_6 Units'!$D$97</f>
        <v>22.710000000000008</v>
      </c>
      <c r="AF8" s="7">
        <f>'Residential Bills_Yr 2_6 Units'!$D$97</f>
        <v>16.739999999999998</v>
      </c>
      <c r="AG8" s="111">
        <f>'Residential Bills_Yr 3_6 Units'!$D$97</f>
        <v>23.520000000000003</v>
      </c>
    </row>
    <row r="9" spans="1:34" outlineLevel="1" x14ac:dyDescent="0.25">
      <c r="A9" s="109" t="s">
        <v>162</v>
      </c>
      <c r="B9" s="110"/>
      <c r="C9" s="7">
        <f>'Residential Bills_Yr 1_avg'!$H$22</f>
        <v>44.710000000000008</v>
      </c>
      <c r="D9" s="7">
        <f>'Residential Bills_Yr 2_avg'!$H$22</f>
        <v>48.14</v>
      </c>
      <c r="E9" s="111">
        <f>'Residential Bills_Yr 3_avg'!$H$22</f>
        <v>56.580000000000005</v>
      </c>
      <c r="F9" s="110"/>
      <c r="G9" s="7">
        <f>'Residential Bills_Yr 1_avg'!$H$49</f>
        <v>49.030000000000008</v>
      </c>
      <c r="H9" s="7">
        <f>'Residential Bills_Yr 2_avg'!$H$49</f>
        <v>54.387010000000004</v>
      </c>
      <c r="I9" s="111">
        <f>'Residential Bills_Yr 3_avg'!$H$49</f>
        <v>62.980000000000004</v>
      </c>
      <c r="J9" s="110"/>
      <c r="K9" s="7">
        <f>'Residential Bills_Yr 1_avg'!$H$70</f>
        <v>44.710000000000008</v>
      </c>
      <c r="L9" s="7">
        <f>'Residential Bills_Yr 2_avg'!$H$70</f>
        <v>48.14</v>
      </c>
      <c r="M9" s="111">
        <f>'Residential Bills_Yr 3_avg'!$H$70</f>
        <v>56.580000000000005</v>
      </c>
      <c r="N9" s="110"/>
      <c r="O9" s="7">
        <f>'Residential Bills_Yr 1_avg'!$H$97</f>
        <v>37.330000000000005</v>
      </c>
      <c r="P9" s="7">
        <f>'Residential Bills_Yr 2_avg'!$H$97</f>
        <v>36.785730000000001</v>
      </c>
      <c r="Q9" s="111">
        <f>'Residential Bills_Yr 3_avg'!$H$97</f>
        <v>44.67</v>
      </c>
      <c r="R9" s="110"/>
      <c r="S9" s="7">
        <f>'Residential Bills_Yr 1_6 Units'!$H$22</f>
        <v>32.570000000000007</v>
      </c>
      <c r="T9" s="7">
        <f>'Residential Bills_Yr 2_6 Units'!$H$22</f>
        <v>30.36</v>
      </c>
      <c r="U9" s="111">
        <f>'Residential Bills_Yr 3_6 Units'!$H$22</f>
        <v>37.620000000000005</v>
      </c>
      <c r="V9" s="110"/>
      <c r="W9" s="7">
        <f>'Residential Bills_Yr 1_6 Units'!$H$49</f>
        <v>34.010000000000005</v>
      </c>
      <c r="X9" s="7">
        <f>'Residential Bills_Yr 2_6 Units'!$H$49</f>
        <v>33.76</v>
      </c>
      <c r="Y9" s="111">
        <f>'Residential Bills_Yr 3_6 Units'!$H$49</f>
        <v>41.2</v>
      </c>
      <c r="Z9" s="110"/>
      <c r="AA9" s="7">
        <f>'Residential Bills_Yr 1_6 Units'!$H$70</f>
        <v>32.570000000000007</v>
      </c>
      <c r="AB9" s="7">
        <f>'Residential Bills_Yr 2_6 Units'!$H$70</f>
        <v>30.36</v>
      </c>
      <c r="AC9" s="111">
        <f>'Residential Bills_Yr 3_6 Units'!$H$70</f>
        <v>37.620000000000005</v>
      </c>
      <c r="AD9" s="110"/>
      <c r="AE9" s="7">
        <f>'Residential Bills_Yr 1_6 Units'!$H$97</f>
        <v>22.710000000000008</v>
      </c>
      <c r="AF9" s="7">
        <f>'Residential Bills_Yr 2_6 Units'!$H$97</f>
        <v>16.739999999999998</v>
      </c>
      <c r="AG9" s="111">
        <f>'Residential Bills_Yr 3_6 Units'!$H$97</f>
        <v>23.520000000000003</v>
      </c>
    </row>
    <row r="10" spans="1:34" outlineLevel="1" x14ac:dyDescent="0.25">
      <c r="A10" s="109" t="s">
        <v>163</v>
      </c>
      <c r="B10" s="110"/>
      <c r="C10" s="7">
        <f>'Residential Bills_Yr 1_avg'!$L$22</f>
        <v>44.710000000000008</v>
      </c>
      <c r="D10" s="7">
        <f>'Residential Bills_Yr 2_avg'!$L$22</f>
        <v>48.14</v>
      </c>
      <c r="E10" s="111">
        <f>'Residential Bills_Yr 3_avg'!$L$22</f>
        <v>56.580000000000005</v>
      </c>
      <c r="F10" s="110"/>
      <c r="G10" s="7">
        <f>'Residential Bills_Yr 1_avg'!$L$49</f>
        <v>49.030000000000008</v>
      </c>
      <c r="H10" s="7">
        <f>'Residential Bills_Yr 2_avg'!$L$49</f>
        <v>54.387010000000004</v>
      </c>
      <c r="I10" s="111">
        <f>'Residential Bills_Yr 3_avg'!$L$49</f>
        <v>62.980000000000004</v>
      </c>
      <c r="J10" s="110"/>
      <c r="K10" s="7">
        <f>'Residential Bills_Yr 1_avg'!$L$70</f>
        <v>44.710000000000008</v>
      </c>
      <c r="L10" s="7">
        <f>'Residential Bills_Yr 2_avg'!$L$70</f>
        <v>48.14</v>
      </c>
      <c r="M10" s="111">
        <f>'Residential Bills_Yr 3_avg'!$L$70</f>
        <v>56.580000000000005</v>
      </c>
      <c r="N10" s="110"/>
      <c r="O10" s="7">
        <f>'Residential Bills_Yr 1_avg'!$L$97</f>
        <v>37.330000000000005</v>
      </c>
      <c r="P10" s="7">
        <f>'Residential Bills_Yr 2_avg'!$L$97</f>
        <v>36.785730000000001</v>
      </c>
      <c r="Q10" s="111">
        <f>'Residential Bills_Yr 3_avg'!$L$97</f>
        <v>44.67</v>
      </c>
      <c r="R10" s="110"/>
      <c r="S10" s="7">
        <f>'Residential Bills_Yr 1_6 Units'!$L$22</f>
        <v>32.570000000000007</v>
      </c>
      <c r="T10" s="7">
        <f>'Residential Bills_Yr 2_6 Units'!$L$22</f>
        <v>30.36</v>
      </c>
      <c r="U10" s="111">
        <f>'Residential Bills_Yr 3_6 Units'!$L$22</f>
        <v>37.620000000000005</v>
      </c>
      <c r="V10" s="110"/>
      <c r="W10" s="7">
        <f>'Residential Bills_Yr 1_6 Units'!$L$49</f>
        <v>34.010000000000005</v>
      </c>
      <c r="X10" s="7">
        <f>'Residential Bills_Yr 2_6 Units'!$L$49</f>
        <v>33.76</v>
      </c>
      <c r="Y10" s="111">
        <f>'Residential Bills_Yr 3_6 Units'!$L$49</f>
        <v>41.2</v>
      </c>
      <c r="Z10" s="110"/>
      <c r="AA10" s="7">
        <f>'Residential Bills_Yr 1_6 Units'!$L$70</f>
        <v>32.570000000000007</v>
      </c>
      <c r="AB10" s="7">
        <f>'Residential Bills_Yr 2_6 Units'!$L$70</f>
        <v>30.36</v>
      </c>
      <c r="AC10" s="111">
        <f>'Residential Bills_Yr 3_6 Units'!$L$70</f>
        <v>37.620000000000005</v>
      </c>
      <c r="AD10" s="110"/>
      <c r="AE10" s="7">
        <f>'Residential Bills_Yr 1_6 Units'!$L$97</f>
        <v>22.710000000000008</v>
      </c>
      <c r="AF10" s="7">
        <f>'Residential Bills_Yr 2_6 Units'!$L$97</f>
        <v>16.739999999999998</v>
      </c>
      <c r="AG10" s="111">
        <f>'Residential Bills_Yr 3_6 Units'!$L$97</f>
        <v>23.520000000000003</v>
      </c>
    </row>
    <row r="11" spans="1:34" outlineLevel="1" x14ac:dyDescent="0.25">
      <c r="A11" s="109" t="s">
        <v>164</v>
      </c>
      <c r="B11" s="110"/>
      <c r="C11" s="7">
        <f>'Residential Bills_Yr 1_avg'!$P$22</f>
        <v>44.710000000000008</v>
      </c>
      <c r="D11" s="7">
        <f>'Residential Bills_Yr 2_avg'!$P$22</f>
        <v>48.14</v>
      </c>
      <c r="E11" s="111">
        <f>'Residential Bills_Yr 3_avg'!$P$22</f>
        <v>56.580000000000005</v>
      </c>
      <c r="F11" s="110"/>
      <c r="G11" s="7">
        <f>'Residential Bills_Yr 1_avg'!$P$49</f>
        <v>49.030000000000008</v>
      </c>
      <c r="H11" s="7">
        <f>'Residential Bills_Yr 2_avg'!$P$49</f>
        <v>54.387010000000004</v>
      </c>
      <c r="I11" s="111">
        <f>'Residential Bills_Yr 3_avg'!$P$49</f>
        <v>62.980000000000004</v>
      </c>
      <c r="J11" s="110"/>
      <c r="K11" s="7">
        <f>'Residential Bills_Yr 1_avg'!$P$70</f>
        <v>44.710000000000008</v>
      </c>
      <c r="L11" s="7">
        <f>'Residential Bills_Yr 2_avg'!$P$70</f>
        <v>48.14</v>
      </c>
      <c r="M11" s="111">
        <f>'Residential Bills_Yr 3_avg'!$P$70</f>
        <v>56.580000000000005</v>
      </c>
      <c r="N11" s="110"/>
      <c r="O11" s="7">
        <f>'Residential Bills_Yr 1_avg'!$P$97</f>
        <v>37.330000000000005</v>
      </c>
      <c r="P11" s="7">
        <f>'Residential Bills_Yr 2_avg'!$P$97</f>
        <v>36.785730000000001</v>
      </c>
      <c r="Q11" s="111">
        <f>'Residential Bills_Yr 3_avg'!$P$97</f>
        <v>44.67</v>
      </c>
      <c r="R11" s="110"/>
      <c r="S11" s="7">
        <f>'Residential Bills_Yr 1_6 Units'!$P$22</f>
        <v>32.570000000000007</v>
      </c>
      <c r="T11" s="7">
        <f>'Residential Bills_Yr 2_6 Units'!$P$22</f>
        <v>30.36</v>
      </c>
      <c r="U11" s="111">
        <f>'Residential Bills_Yr 3_6 Units'!$P$22</f>
        <v>37.620000000000005</v>
      </c>
      <c r="V11" s="110"/>
      <c r="W11" s="7">
        <f>'Residential Bills_Yr 1_6 Units'!$P$49</f>
        <v>34.010000000000005</v>
      </c>
      <c r="X11" s="7">
        <f>'Residential Bills_Yr 2_6 Units'!$P$49</f>
        <v>33.76</v>
      </c>
      <c r="Y11" s="111">
        <f>'Residential Bills_Yr 3_6 Units'!$P$49</f>
        <v>41.2</v>
      </c>
      <c r="Z11" s="110"/>
      <c r="AA11" s="7">
        <f>'Residential Bills_Yr 1_6 Units'!$P$70</f>
        <v>32.570000000000007</v>
      </c>
      <c r="AB11" s="7">
        <f>'Residential Bills_Yr 2_6 Units'!$P$70</f>
        <v>30.36</v>
      </c>
      <c r="AC11" s="111">
        <f>'Residential Bills_Yr 3_6 Units'!$P$70</f>
        <v>37.620000000000005</v>
      </c>
      <c r="AD11" s="110"/>
      <c r="AE11" s="7">
        <f>'Residential Bills_Yr 1_6 Units'!$P$97</f>
        <v>22.710000000000008</v>
      </c>
      <c r="AF11" s="7">
        <f>'Residential Bills_Yr 2_6 Units'!$P$97</f>
        <v>16.739999999999998</v>
      </c>
      <c r="AG11" s="111">
        <f>'Residential Bills_Yr 3_6 Units'!$P$97</f>
        <v>23.520000000000003</v>
      </c>
    </row>
    <row r="12" spans="1:34" outlineLevel="1" x14ac:dyDescent="0.25">
      <c r="A12" s="109" t="s">
        <v>165</v>
      </c>
      <c r="B12" s="110"/>
      <c r="C12" s="7">
        <f>'Residential Bills_Yr 1_avg'!$T$22</f>
        <v>47.87</v>
      </c>
      <c r="D12" s="7">
        <f>'Residential Bills_Yr 2_avg'!$T$22</f>
        <v>48.14</v>
      </c>
      <c r="E12" s="111">
        <f>'Residential Bills_Yr 3_avg'!$T$22</f>
        <v>56.580000000000005</v>
      </c>
      <c r="F12" s="110"/>
      <c r="G12" s="7">
        <f>'Residential Bills_Yr 1_avg'!$T$49</f>
        <v>52.32</v>
      </c>
      <c r="H12" s="7">
        <f>'Residential Bills_Yr 2_avg'!$T$49</f>
        <v>54.387010000000004</v>
      </c>
      <c r="I12" s="111">
        <f>'Residential Bills_Yr 3_avg'!$T$49</f>
        <v>62.980000000000004</v>
      </c>
      <c r="J12" s="110"/>
      <c r="K12" s="7">
        <f>'Residential Bills_Yr 1_avg'!$T$70</f>
        <v>47.87</v>
      </c>
      <c r="L12" s="7">
        <f>'Residential Bills_Yr 2_avg'!$T$70</f>
        <v>48.14</v>
      </c>
      <c r="M12" s="111">
        <f>'Residential Bills_Yr 3_avg'!$T$70</f>
        <v>56.580000000000005</v>
      </c>
      <c r="N12" s="110"/>
      <c r="O12" s="7">
        <f>'Residential Bills_Yr 1_avg'!$T$97</f>
        <v>37.800000000000004</v>
      </c>
      <c r="P12" s="7">
        <f>'Residential Bills_Yr 2_avg'!$T$97</f>
        <v>36.785730000000001</v>
      </c>
      <c r="Q12" s="111">
        <f>'Residential Bills_Yr 3_avg'!$T$97</f>
        <v>44.67</v>
      </c>
      <c r="R12" s="110"/>
      <c r="S12" s="7">
        <f>'Residential Bills_Yr 1_6 Units'!$T$22</f>
        <v>30.28</v>
      </c>
      <c r="T12" s="7">
        <f>'Residential Bills_Yr 2_6 Units'!$T$22</f>
        <v>30.36</v>
      </c>
      <c r="U12" s="111">
        <f>'Residential Bills_Yr 3_6 Units'!$T$22</f>
        <v>37.620000000000005</v>
      </c>
      <c r="V12" s="110"/>
      <c r="W12" s="7">
        <f>'Residential Bills_Yr 1_6 Units'!$T$49</f>
        <v>31.62</v>
      </c>
      <c r="X12" s="7">
        <f>'Residential Bills_Yr 2_6 Units'!$T$49</f>
        <v>33.76</v>
      </c>
      <c r="Y12" s="111">
        <f>'Residential Bills_Yr 3_6 Units'!$T$49</f>
        <v>41.2</v>
      </c>
      <c r="Z12" s="110"/>
      <c r="AA12" s="7">
        <f>'Residential Bills_Yr 1_6 Units'!$T$70</f>
        <v>30.28</v>
      </c>
      <c r="AB12" s="7">
        <f>'Residential Bills_Yr 2_6 Units'!$T$70</f>
        <v>30.36</v>
      </c>
      <c r="AC12" s="111">
        <f>'Residential Bills_Yr 3_6 Units'!$T$70</f>
        <v>37.620000000000005</v>
      </c>
      <c r="AD12" s="110"/>
      <c r="AE12" s="7">
        <f>'Residential Bills_Yr 1_6 Units'!$T$97</f>
        <v>17.690000000000005</v>
      </c>
      <c r="AF12" s="7">
        <f>'Residential Bills_Yr 2_6 Units'!$T$97</f>
        <v>16.739999999999998</v>
      </c>
      <c r="AG12" s="111">
        <f>'Residential Bills_Yr 3_6 Units'!$T$97</f>
        <v>23.520000000000003</v>
      </c>
    </row>
    <row r="13" spans="1:34" outlineLevel="1" x14ac:dyDescent="0.25">
      <c r="A13" s="109" t="s">
        <v>166</v>
      </c>
      <c r="B13" s="110"/>
      <c r="C13" s="7">
        <f>'Residential Bills_Yr 1_avg'!$X$22</f>
        <v>47.87</v>
      </c>
      <c r="D13" s="7">
        <f>'Residential Bills_Yr 2_avg'!$X$22</f>
        <v>48.14</v>
      </c>
      <c r="E13" s="111">
        <f>'Residential Bills_Yr 3_avg'!$X$22</f>
        <v>56.580000000000005</v>
      </c>
      <c r="F13" s="110"/>
      <c r="G13" s="7">
        <f>'Residential Bills_Yr 1_avg'!$X$49</f>
        <v>48.679999999999993</v>
      </c>
      <c r="H13" s="7">
        <f>'Residential Bills_Yr 2_avg'!$X$49</f>
        <v>54.387010000000004</v>
      </c>
      <c r="I13" s="111">
        <f>'Residential Bills_Yr 3_avg'!$X$49</f>
        <v>62.980000000000004</v>
      </c>
      <c r="J13" s="110"/>
      <c r="K13" s="7">
        <f>'Residential Bills_Yr 1_avg'!$X$70</f>
        <v>47.87</v>
      </c>
      <c r="L13" s="7">
        <f>'Residential Bills_Yr 2_avg'!$X$70</f>
        <v>48.14</v>
      </c>
      <c r="M13" s="111">
        <f>'Residential Bills_Yr 3_avg'!$X$70</f>
        <v>56.580000000000005</v>
      </c>
      <c r="N13" s="110"/>
      <c r="O13" s="7">
        <f>'Residential Bills_Yr 1_avg'!$X$97</f>
        <v>34.159999999999997</v>
      </c>
      <c r="P13" s="7">
        <f>'Residential Bills_Yr 2_avg'!$X$97</f>
        <v>36.785730000000001</v>
      </c>
      <c r="Q13" s="111">
        <f>'Residential Bills_Yr 3_avg'!$X$97</f>
        <v>44.67</v>
      </c>
      <c r="R13" s="110"/>
      <c r="S13" s="7">
        <f>'Residential Bills_Yr 1_6 Units'!$X$22</f>
        <v>30.28</v>
      </c>
      <c r="T13" s="7">
        <f>'Residential Bills_Yr 2_6 Units'!$X$22</f>
        <v>30.36</v>
      </c>
      <c r="U13" s="111">
        <f>'Residential Bills_Yr 3_6 Units'!$X$22</f>
        <v>37.620000000000005</v>
      </c>
      <c r="V13" s="110"/>
      <c r="W13" s="7">
        <f>'Residential Bills_Yr 1_6 Units'!$X$49</f>
        <v>29.8</v>
      </c>
      <c r="X13" s="7">
        <f>'Residential Bills_Yr 2_6 Units'!$X$49</f>
        <v>33.76</v>
      </c>
      <c r="Y13" s="111">
        <f>'Residential Bills_Yr 3_6 Units'!$X$49</f>
        <v>41.2</v>
      </c>
      <c r="Z13" s="110"/>
      <c r="AA13" s="7">
        <f>'Residential Bills_Yr 1_6 Units'!$X$70</f>
        <v>30.28</v>
      </c>
      <c r="AB13" s="7">
        <f>'Residential Bills_Yr 2_6 Units'!$X$70</f>
        <v>30.36</v>
      </c>
      <c r="AC13" s="111">
        <f>'Residential Bills_Yr 3_6 Units'!$X$70</f>
        <v>37.620000000000005</v>
      </c>
      <c r="AD13" s="110"/>
      <c r="AE13" s="7">
        <f>'Residential Bills_Yr 1_6 Units'!$X$97</f>
        <v>15.870000000000001</v>
      </c>
      <c r="AF13" s="7">
        <f>'Residential Bills_Yr 2_6 Units'!$X$97</f>
        <v>16.739999999999998</v>
      </c>
      <c r="AG13" s="111">
        <f>'Residential Bills_Yr 3_6 Units'!$X$97</f>
        <v>23.520000000000003</v>
      </c>
    </row>
    <row r="14" spans="1:34" outlineLevel="1" x14ac:dyDescent="0.25">
      <c r="A14" s="109" t="s">
        <v>167</v>
      </c>
      <c r="B14" s="112"/>
      <c r="C14" s="7">
        <f>'Residential Bills_Yr 1_avg'!$AB$22</f>
        <v>47.87</v>
      </c>
      <c r="D14" s="7">
        <f>'Residential Bills_Yr 2_avg'!$AB$22</f>
        <v>48.14</v>
      </c>
      <c r="E14" s="111">
        <f>'Residential Bills_Yr 3_avg'!$AB$22</f>
        <v>56.580000000000005</v>
      </c>
      <c r="F14" s="113"/>
      <c r="G14" s="7">
        <f>'Residential Bills_Yr 1_avg'!$AB$49</f>
        <v>48.679999999999993</v>
      </c>
      <c r="H14" s="7">
        <f>'Residential Bills_Yr 2_avg'!$AB$49</f>
        <v>54.387010000000004</v>
      </c>
      <c r="I14" s="111">
        <f>'Residential Bills_Yr 3_avg'!$AB$49</f>
        <v>62.980000000000004</v>
      </c>
      <c r="J14" s="110"/>
      <c r="K14" s="7">
        <f>'Residential Bills_Yr 1_avg'!$AB$70</f>
        <v>47.87</v>
      </c>
      <c r="L14" s="7">
        <f>'Residential Bills_Yr 2_avg'!$AB$70</f>
        <v>48.14</v>
      </c>
      <c r="M14" s="111">
        <f>'Residential Bills_Yr 3_avg'!$AB$70</f>
        <v>56.580000000000005</v>
      </c>
      <c r="N14" s="110"/>
      <c r="O14" s="7">
        <f>'Residential Bills_Yr 1_avg'!$AB$97</f>
        <v>34.159999999999997</v>
      </c>
      <c r="P14" s="7">
        <f>'Residential Bills_Yr 2_avg'!$AB$97</f>
        <v>36.785730000000001</v>
      </c>
      <c r="Q14" s="111">
        <f>'Residential Bills_Yr 3_avg'!$AB$97</f>
        <v>44.67</v>
      </c>
      <c r="R14" s="110"/>
      <c r="S14" s="7">
        <f>'Residential Bills_Yr 1_6 Units'!$AB$22</f>
        <v>30.28</v>
      </c>
      <c r="T14" s="7">
        <f>'Residential Bills_Yr 2_6 Units'!$AB$22</f>
        <v>30.36</v>
      </c>
      <c r="U14" s="111">
        <f>'Residential Bills_Yr 3_6 Units'!$AB$22</f>
        <v>37.620000000000005</v>
      </c>
      <c r="V14" s="110"/>
      <c r="W14" s="7">
        <f>'Residential Bills_Yr 1_6 Units'!$AB$49</f>
        <v>29.8</v>
      </c>
      <c r="X14" s="7">
        <f>'Residential Bills_Yr 2_6 Units'!$AB$49</f>
        <v>33.76</v>
      </c>
      <c r="Y14" s="111">
        <f>'Residential Bills_Yr 3_6 Units'!$AB$49</f>
        <v>41.2</v>
      </c>
      <c r="Z14" s="110"/>
      <c r="AA14" s="7">
        <f>'Residential Bills_Yr 1_6 Units'!$AB$70</f>
        <v>30.28</v>
      </c>
      <c r="AB14" s="7">
        <f>'Residential Bills_Yr 2_6 Units'!$AB$70</f>
        <v>30.36</v>
      </c>
      <c r="AC14" s="111">
        <f>'Residential Bills_Yr 3_6 Units'!$AB$70</f>
        <v>37.620000000000005</v>
      </c>
      <c r="AD14" s="110"/>
      <c r="AE14" s="7">
        <f>'Residential Bills_Yr 1_6 Units'!$AB$97</f>
        <v>15.870000000000001</v>
      </c>
      <c r="AF14" s="7">
        <f>'Residential Bills_Yr 2_6 Units'!$AB$97</f>
        <v>16.739999999999998</v>
      </c>
      <c r="AG14" s="111">
        <f>'Residential Bills_Yr 3_6 Units'!$AB$97</f>
        <v>23.520000000000003</v>
      </c>
    </row>
    <row r="15" spans="1:34" outlineLevel="1" x14ac:dyDescent="0.25">
      <c r="A15" s="109" t="s">
        <v>168</v>
      </c>
      <c r="B15" s="110"/>
      <c r="C15" s="7">
        <f>'Residential Bills_Yr 1_avg'!$AF$22</f>
        <v>47.87</v>
      </c>
      <c r="D15" s="7">
        <f>'Residential Bills_Yr 2_avg'!$AF$22</f>
        <v>48.14</v>
      </c>
      <c r="E15" s="111">
        <f>'Residential Bills_Yr 3_avg'!$AF$22</f>
        <v>56.580000000000005</v>
      </c>
      <c r="F15" s="113"/>
      <c r="G15" s="7">
        <f>'Residential Bills_Yr 1_avg'!$AF$49</f>
        <v>49.800000000000004</v>
      </c>
      <c r="H15" s="7">
        <f>'Residential Bills_Yr 2_avg'!$AF$49</f>
        <v>54.387010000000004</v>
      </c>
      <c r="I15" s="111">
        <f>'Residential Bills_Yr 3_avg'!$AF$49</f>
        <v>62.980000000000004</v>
      </c>
      <c r="J15" s="110"/>
      <c r="K15" s="7">
        <f>'Residential Bills_Yr 1_avg'!$AF$70</f>
        <v>47.87</v>
      </c>
      <c r="L15" s="7">
        <f>'Residential Bills_Yr 2_avg'!$AF$70</f>
        <v>48.14</v>
      </c>
      <c r="M15" s="111">
        <f>'Residential Bills_Yr 3_avg'!$AF$70</f>
        <v>56.580000000000005</v>
      </c>
      <c r="N15" s="110"/>
      <c r="O15" s="7">
        <f>'Residential Bills_Yr 1_avg'!$AF$97</f>
        <v>35.28</v>
      </c>
      <c r="P15" s="7">
        <f>'Residential Bills_Yr 2_avg'!$AF$97</f>
        <v>36.785730000000001</v>
      </c>
      <c r="Q15" s="111">
        <f>'Residential Bills_Yr 3_avg'!$AF$97</f>
        <v>44.67</v>
      </c>
      <c r="R15" s="110"/>
      <c r="S15" s="7">
        <f>'Residential Bills_Yr 1_6 Units'!$AF$22</f>
        <v>30.28</v>
      </c>
      <c r="T15" s="7">
        <f>'Residential Bills_Yr 2_6 Units'!$AF$22</f>
        <v>30.36</v>
      </c>
      <c r="U15" s="111">
        <f>'Residential Bills_Yr 3_6 Units'!$AF$22</f>
        <v>37.620000000000005</v>
      </c>
      <c r="V15" s="110"/>
      <c r="W15" s="7">
        <f>'Residential Bills_Yr 1_6 Units'!$AF$49</f>
        <v>31.490000000000002</v>
      </c>
      <c r="X15" s="7">
        <f>'Residential Bills_Yr 2_6 Units'!$AF$49</f>
        <v>33.76</v>
      </c>
      <c r="Y15" s="111">
        <f>'Residential Bills_Yr 3_6 Units'!$AF$49</f>
        <v>41.2</v>
      </c>
      <c r="Z15" s="110"/>
      <c r="AA15" s="7">
        <f>'Residential Bills_Yr 1_6 Units'!$AF$70</f>
        <v>30.28</v>
      </c>
      <c r="AB15" s="7">
        <f>'Residential Bills_Yr 2_6 Units'!$AF$70</f>
        <v>30.36</v>
      </c>
      <c r="AC15" s="111">
        <f>'Residential Bills_Yr 3_6 Units'!$AF$70</f>
        <v>37.620000000000005</v>
      </c>
      <c r="AD15" s="110"/>
      <c r="AE15" s="7">
        <f>'Residential Bills_Yr 1_6 Units'!$AF$97</f>
        <v>17.560000000000002</v>
      </c>
      <c r="AF15" s="7">
        <f>'Residential Bills_Yr 2_6 Units'!$AF$97</f>
        <v>16.739999999999998</v>
      </c>
      <c r="AG15" s="111">
        <f>'Residential Bills_Yr 3_6 Units'!$AF$97</f>
        <v>23.520000000000003</v>
      </c>
    </row>
    <row r="16" spans="1:34" outlineLevel="1" x14ac:dyDescent="0.25">
      <c r="A16" s="109" t="s">
        <v>169</v>
      </c>
      <c r="B16" s="110"/>
      <c r="C16" s="7">
        <f>'Residential Bills_Yr 1_avg'!$AJ$22</f>
        <v>47.87</v>
      </c>
      <c r="D16" s="7">
        <f>'Residential Bills_Yr 2_avg'!$AJ$22</f>
        <v>48.14</v>
      </c>
      <c r="E16" s="111">
        <f>'Residential Bills_Yr 3_avg'!$AJ$22</f>
        <v>56.580000000000005</v>
      </c>
      <c r="F16" s="113"/>
      <c r="G16" s="7">
        <f>'Residential Bills_Yr 1_avg'!$AJ$49</f>
        <v>49.800000000000004</v>
      </c>
      <c r="H16" s="7">
        <f>'Residential Bills_Yr 2_avg'!$AJ$49</f>
        <v>54.387010000000004</v>
      </c>
      <c r="I16" s="111">
        <f>'Residential Bills_Yr 3_avg'!$AJ$49</f>
        <v>62.980000000000004</v>
      </c>
      <c r="J16" s="110"/>
      <c r="K16" s="7">
        <f>'Residential Bills_Yr 1_avg'!$AJ$70</f>
        <v>47.87</v>
      </c>
      <c r="L16" s="7">
        <f>'Residential Bills_Yr 2_avg'!$AJ$70</f>
        <v>48.14</v>
      </c>
      <c r="M16" s="111">
        <f>'Residential Bills_Yr 3_avg'!$AJ$70</f>
        <v>56.580000000000005</v>
      </c>
      <c r="N16" s="110"/>
      <c r="O16" s="7">
        <f>'Residential Bills_Yr 1_avg'!$AJ$97</f>
        <v>35.28</v>
      </c>
      <c r="P16" s="7">
        <f>'Residential Bills_Yr 2_avg'!$AJ$97</f>
        <v>36.785730000000001</v>
      </c>
      <c r="Q16" s="111">
        <f>'Residential Bills_Yr 3_avg'!$AJ$97</f>
        <v>44.67</v>
      </c>
      <c r="R16" s="110"/>
      <c r="S16" s="7">
        <f>'Residential Bills_Yr 1_6 Units'!$AJ$22</f>
        <v>30.28</v>
      </c>
      <c r="T16" s="7">
        <f>'Residential Bills_Yr 2_6 Units'!$AJ$22</f>
        <v>30.36</v>
      </c>
      <c r="U16" s="111">
        <f>'Residential Bills_Yr 3_6 Units'!$AJ$22</f>
        <v>37.620000000000005</v>
      </c>
      <c r="V16" s="110"/>
      <c r="W16" s="7">
        <f>'Residential Bills_Yr 1_6 Units'!$AJ$49</f>
        <v>31.490000000000002</v>
      </c>
      <c r="X16" s="7">
        <f>'Residential Bills_Yr 2_6 Units'!$AJ$49</f>
        <v>33.76</v>
      </c>
      <c r="Y16" s="111">
        <f>'Residential Bills_Yr 3_6 Units'!$AJ$49</f>
        <v>41.2</v>
      </c>
      <c r="Z16" s="110"/>
      <c r="AA16" s="7">
        <f>'Residential Bills_Yr 1_6 Units'!$AJ$70</f>
        <v>30.28</v>
      </c>
      <c r="AB16" s="7">
        <f>'Residential Bills_Yr 2_6 Units'!$AJ$70</f>
        <v>30.36</v>
      </c>
      <c r="AC16" s="111">
        <f>'Residential Bills_Yr 3_6 Units'!$AJ$70</f>
        <v>37.620000000000005</v>
      </c>
      <c r="AD16" s="110"/>
      <c r="AE16" s="7">
        <f>'Residential Bills_Yr 1_6 Units'!$AJ$97</f>
        <v>17.560000000000002</v>
      </c>
      <c r="AF16" s="7">
        <f>'Residential Bills_Yr 2_6 Units'!$AJ$97</f>
        <v>16.739999999999998</v>
      </c>
      <c r="AG16" s="111">
        <f>'Residential Bills_Yr 3_6 Units'!$AJ$97</f>
        <v>23.520000000000003</v>
      </c>
    </row>
    <row r="17" spans="1:33" outlineLevel="1" x14ac:dyDescent="0.25">
      <c r="A17" s="109" t="s">
        <v>170</v>
      </c>
      <c r="B17" s="110"/>
      <c r="C17" s="7">
        <f>'Residential Bills_Yr 1_avg'!$AN$22</f>
        <v>47.87</v>
      </c>
      <c r="D17" s="7">
        <f>'Residential Bills_Yr 2_avg'!$AN$22</f>
        <v>48.14</v>
      </c>
      <c r="E17" s="111">
        <f>'Residential Bills_Yr 3_avg'!$AN$22</f>
        <v>56.580000000000005</v>
      </c>
      <c r="F17" s="113"/>
      <c r="G17" s="7">
        <f>'Residential Bills_Yr 1_avg'!$AN$49</f>
        <v>53.669999999999995</v>
      </c>
      <c r="H17" s="7">
        <f>'Residential Bills_Yr 2_avg'!$AN$49</f>
        <v>54.205750000000002</v>
      </c>
      <c r="I17" s="111">
        <f>'Residential Bills_Yr 3_avg'!$AN$49</f>
        <v>62.400000000000006</v>
      </c>
      <c r="J17" s="110"/>
      <c r="K17" s="7">
        <f>'Residential Bills_Yr 1_avg'!$AN$70</f>
        <v>47.87</v>
      </c>
      <c r="L17" s="7">
        <f>'Residential Bills_Yr 2_avg'!$AN$70</f>
        <v>48.14</v>
      </c>
      <c r="M17" s="111">
        <f>'Residential Bills_Yr 3_avg'!$AN$70</f>
        <v>56.580000000000005</v>
      </c>
      <c r="N17" s="110"/>
      <c r="O17" s="7">
        <f>'Residential Bills_Yr 1_avg'!$AN$97</f>
        <v>36.090000000000003</v>
      </c>
      <c r="P17" s="7">
        <f>'Residential Bills_Yr 2_avg'!$AN$97</f>
        <v>39.665749999999996</v>
      </c>
      <c r="Q17" s="111">
        <f>'Residential Bills_Yr 3_avg'!$AN$97</f>
        <v>44.09</v>
      </c>
      <c r="R17" s="110"/>
      <c r="S17" s="7">
        <f>'Residential Bills_Yr 1_6 Units'!$AN$22</f>
        <v>30.28</v>
      </c>
      <c r="T17" s="7">
        <f>'Residential Bills_Yr 2_6 Units'!$AN$22</f>
        <v>30.36</v>
      </c>
      <c r="U17" s="111">
        <f>'Residential Bills_Yr 3_6 Units'!$AN$22</f>
        <v>37.620000000000005</v>
      </c>
      <c r="V17" s="110"/>
      <c r="W17" s="7">
        <f>'Residential Bills_Yr 1_6 Units'!$AN$49</f>
        <v>33.22</v>
      </c>
      <c r="X17" s="7">
        <f>'Residential Bills_Yr 2_6 Units'!$AN$49</f>
        <v>33.659999999999997</v>
      </c>
      <c r="Y17" s="111">
        <f>'Residential Bills_Yr 3_6 Units'!$AN$49</f>
        <v>40.910000000000004</v>
      </c>
      <c r="Z17" s="110"/>
      <c r="AA17" s="7">
        <f>'Residential Bills_Yr 1_6 Units'!$AN$70</f>
        <v>30.28</v>
      </c>
      <c r="AB17" s="7">
        <f>'Residential Bills_Yr 2_6 Units'!$AN$70</f>
        <v>30.36</v>
      </c>
      <c r="AC17" s="111">
        <f>'Residential Bills_Yr 3_6 Units'!$AN$70</f>
        <v>37.620000000000005</v>
      </c>
      <c r="AD17" s="110"/>
      <c r="AE17" s="7">
        <f>'Residential Bills_Yr 1_6 Units'!$AN$97</f>
        <v>16.23</v>
      </c>
      <c r="AF17" s="7">
        <f>'Residential Bills_Yr 2_6 Units'!$AN$97</f>
        <v>19.7</v>
      </c>
      <c r="AG17" s="111">
        <f>'Residential Bills_Yr 3_6 Units'!$AN$97</f>
        <v>23.230000000000004</v>
      </c>
    </row>
    <row r="18" spans="1:33" outlineLevel="1" x14ac:dyDescent="0.25">
      <c r="A18" s="109" t="s">
        <v>171</v>
      </c>
      <c r="B18" s="110"/>
      <c r="C18" s="7">
        <f>'Residential Bills_Yr 1_avg'!$AR$22</f>
        <v>47.87</v>
      </c>
      <c r="D18" s="7">
        <f>'Residential Bills_Yr 2_avg'!$AR$22</f>
        <v>48.14</v>
      </c>
      <c r="E18" s="111">
        <f>'Residential Bills_Yr 3_avg'!$AR$22</f>
        <v>56.580000000000005</v>
      </c>
      <c r="F18" s="113"/>
      <c r="G18" s="7">
        <f>'Residential Bills_Yr 1_avg'!$AR$49</f>
        <v>54.12</v>
      </c>
      <c r="H18" s="7">
        <f>'Residential Bills_Yr 2_avg'!$AR$49</f>
        <v>54.205750000000002</v>
      </c>
      <c r="I18" s="111">
        <f>'Residential Bills_Yr 3_avg'!$AR$49</f>
        <v>62.400000000000006</v>
      </c>
      <c r="J18" s="110"/>
      <c r="K18" s="7">
        <f>'Residential Bills_Yr 1_avg'!$AR$70</f>
        <v>47.87</v>
      </c>
      <c r="L18" s="7">
        <f>'Residential Bills_Yr 2_avg'!$AR$70</f>
        <v>48.14</v>
      </c>
      <c r="M18" s="111">
        <f>'Residential Bills_Yr 3_avg'!$AR$70</f>
        <v>56.580000000000005</v>
      </c>
      <c r="N18" s="110"/>
      <c r="O18" s="7">
        <f>'Residential Bills_Yr 1_avg'!$AR$97</f>
        <v>36.53</v>
      </c>
      <c r="P18" s="7">
        <f>'Residential Bills_Yr 2_avg'!$AR$97</f>
        <v>39.665749999999996</v>
      </c>
      <c r="Q18" s="111">
        <f>'Residential Bills_Yr 3_avg'!$AR$97</f>
        <v>44.09</v>
      </c>
      <c r="R18" s="110"/>
      <c r="S18" s="7">
        <f>'Residential Bills_Yr 1_6 Units'!$AR$22</f>
        <v>30.28</v>
      </c>
      <c r="T18" s="7">
        <f>'Residential Bills_Yr 2_6 Units'!$AR$22</f>
        <v>30.36</v>
      </c>
      <c r="U18" s="111">
        <f>'Residential Bills_Yr 3_6 Units'!$AR$22</f>
        <v>37.620000000000005</v>
      </c>
      <c r="V18" s="110"/>
      <c r="W18" s="7">
        <f>'Residential Bills_Yr 1_6 Units'!$AR$49</f>
        <v>33.669999999999995</v>
      </c>
      <c r="X18" s="7">
        <f>'Residential Bills_Yr 2_6 Units'!$AR$49</f>
        <v>33.659999999999997</v>
      </c>
      <c r="Y18" s="111">
        <f>'Residential Bills_Yr 3_6 Units'!$AR$49</f>
        <v>40.910000000000004</v>
      </c>
      <c r="Z18" s="110"/>
      <c r="AA18" s="7">
        <f>'Residential Bills_Yr 1_6 Units'!$AR$70</f>
        <v>30.28</v>
      </c>
      <c r="AB18" s="7">
        <f>'Residential Bills_Yr 2_6 Units'!$AR$70</f>
        <v>30.36</v>
      </c>
      <c r="AC18" s="111">
        <f>'Residential Bills_Yr 3_6 Units'!$AR$70</f>
        <v>37.620000000000005</v>
      </c>
      <c r="AD18" s="110"/>
      <c r="AE18" s="7">
        <f>'Residential Bills_Yr 1_6 Units'!$AR$97</f>
        <v>16.68</v>
      </c>
      <c r="AF18" s="7">
        <f>'Residential Bills_Yr 2_6 Units'!$AR$97</f>
        <v>19.7</v>
      </c>
      <c r="AG18" s="111">
        <f>'Residential Bills_Yr 3_6 Units'!$AR$97</f>
        <v>23.230000000000004</v>
      </c>
    </row>
    <row r="19" spans="1:33" outlineLevel="1" x14ac:dyDescent="0.25">
      <c r="A19" s="109" t="s">
        <v>172</v>
      </c>
      <c r="B19" s="110"/>
      <c r="C19" s="7">
        <f>'Residential Bills_Yr 1_avg'!$AV$22</f>
        <v>47.87</v>
      </c>
      <c r="D19" s="7">
        <f>'Residential Bills_Yr 2_avg'!$AV$22</f>
        <v>48.14</v>
      </c>
      <c r="E19" s="111">
        <f>'Residential Bills_Yr 3_avg'!$AV$22</f>
        <v>56.580000000000005</v>
      </c>
      <c r="F19" s="113"/>
      <c r="G19" s="7">
        <f>'Residential Bills_Yr 1_avg'!$AV$49</f>
        <v>54.12</v>
      </c>
      <c r="H19" s="7">
        <f>'Residential Bills_Yr 2_avg'!$AV$49</f>
        <v>54.205750000000002</v>
      </c>
      <c r="I19" s="111">
        <f>'Residential Bills_Yr 3_avg'!$AV$49</f>
        <v>62.400000000000006</v>
      </c>
      <c r="J19" s="110"/>
      <c r="K19" s="7">
        <f>'Residential Bills_Yr 1_avg'!$AV$70</f>
        <v>47.87</v>
      </c>
      <c r="L19" s="7">
        <f>'Residential Bills_Yr 2_avg'!$AV$70</f>
        <v>48.14</v>
      </c>
      <c r="M19" s="111">
        <f>'Residential Bills_Yr 3_avg'!$AV$70</f>
        <v>56.580000000000005</v>
      </c>
      <c r="N19" s="110"/>
      <c r="O19" s="7">
        <f>'Residential Bills_Yr 1_avg'!$AV$97</f>
        <v>36.53</v>
      </c>
      <c r="P19" s="7">
        <f>'Residential Bills_Yr 2_avg'!$AV$97</f>
        <v>39.665749999999996</v>
      </c>
      <c r="Q19" s="111">
        <f>'Residential Bills_Yr 3_avg'!$AV$97</f>
        <v>44.09</v>
      </c>
      <c r="R19" s="110"/>
      <c r="S19" s="7">
        <f>'Residential Bills_Yr 1_6 Units'!$AV$22</f>
        <v>30.28</v>
      </c>
      <c r="T19" s="7">
        <f>'Residential Bills_Yr 2_6 Units'!$AV$22</f>
        <v>30.36</v>
      </c>
      <c r="U19" s="111">
        <f>'Residential Bills_Yr 3_6 Units'!$AV$22</f>
        <v>37.620000000000005</v>
      </c>
      <c r="V19" s="110"/>
      <c r="W19" s="7">
        <f>'Residential Bills_Yr 1_6 Units'!$AV$49</f>
        <v>33.669999999999995</v>
      </c>
      <c r="X19" s="7">
        <f>'Residential Bills_Yr 2_6 Units'!$AV$49</f>
        <v>33.659999999999997</v>
      </c>
      <c r="Y19" s="111">
        <f>'Residential Bills_Yr 3_6 Units'!$AV$49</f>
        <v>40.910000000000004</v>
      </c>
      <c r="Z19" s="110"/>
      <c r="AA19" s="7">
        <f>'Residential Bills_Yr 1_6 Units'!$AV$70</f>
        <v>30.28</v>
      </c>
      <c r="AB19" s="7">
        <f>'Residential Bills_Yr 2_6 Units'!$AV$70</f>
        <v>30.36</v>
      </c>
      <c r="AC19" s="111">
        <f>'Residential Bills_Yr 3_6 Units'!$AV$70</f>
        <v>37.620000000000005</v>
      </c>
      <c r="AD19" s="110"/>
      <c r="AE19" s="7">
        <f>'Residential Bills_Yr 1_6 Units'!$AV$97</f>
        <v>16.68</v>
      </c>
      <c r="AF19" s="7">
        <f>'Residential Bills_Yr 2_6 Units'!$AV$97</f>
        <v>19.7</v>
      </c>
      <c r="AG19" s="111">
        <f>'Residential Bills_Yr 3_6 Units'!$AV$97</f>
        <v>23.230000000000004</v>
      </c>
    </row>
    <row r="20" spans="1:33" x14ac:dyDescent="0.25">
      <c r="A20" s="109" t="s">
        <v>173</v>
      </c>
      <c r="B20" s="114">
        <f>'Residential Bill_Current_avg'!B7</f>
        <v>12</v>
      </c>
      <c r="C20" s="3">
        <f>'Residential Bills_Yr 1_avg'!$B$7</f>
        <v>12</v>
      </c>
      <c r="D20" s="3">
        <f>'Residential Bills_Yr 2_avg'!$B$7</f>
        <v>12</v>
      </c>
      <c r="E20" s="115">
        <f>'Residential Bills_Yr 3_avg'!$B$7</f>
        <v>12</v>
      </c>
      <c r="F20" s="114">
        <f>'Residential Bill_Current_avg'!B7</f>
        <v>12</v>
      </c>
      <c r="G20" s="3">
        <f>$C$20</f>
        <v>12</v>
      </c>
      <c r="H20" s="3">
        <f>$D$20</f>
        <v>12</v>
      </c>
      <c r="I20" s="115">
        <f>$E$20</f>
        <v>12</v>
      </c>
      <c r="J20" s="114">
        <f>'Residential Bill_Current_avg'!$B$55</f>
        <v>12</v>
      </c>
      <c r="K20" s="3">
        <f>J20</f>
        <v>12</v>
      </c>
      <c r="L20" s="3">
        <f>K20</f>
        <v>12</v>
      </c>
      <c r="M20" s="3">
        <f>L20</f>
        <v>12</v>
      </c>
      <c r="N20" s="114">
        <f>'Residential Bill_Current_avg'!$B$55</f>
        <v>12</v>
      </c>
      <c r="O20" s="3">
        <f>N20</f>
        <v>12</v>
      </c>
      <c r="P20" s="3">
        <f>O20</f>
        <v>12</v>
      </c>
      <c r="Q20" s="3">
        <f>P20</f>
        <v>12</v>
      </c>
      <c r="R20" s="114">
        <f>'Residential Bill_Current6 units'!$B$7</f>
        <v>6</v>
      </c>
      <c r="S20" s="3">
        <f>'Residential Bills_Yr 1_6 Units'!$B$7</f>
        <v>6</v>
      </c>
      <c r="T20" s="3">
        <f>'Residential Bills_Yr 2_6 Units'!$B$7</f>
        <v>6</v>
      </c>
      <c r="U20" s="115">
        <f>'Residential Bills_Yr 3_6 Units'!$B$7</f>
        <v>6</v>
      </c>
      <c r="V20" s="114">
        <f>'Residential Bill_Current6 units'!$B$7</f>
        <v>6</v>
      </c>
      <c r="W20" s="3">
        <f>$S$20</f>
        <v>6</v>
      </c>
      <c r="X20" s="3">
        <f>$T$20</f>
        <v>6</v>
      </c>
      <c r="Y20" s="115">
        <f>$U$20</f>
        <v>6</v>
      </c>
      <c r="Z20" s="114">
        <f>'Residential Bill_Current6 units'!$B$55</f>
        <v>6</v>
      </c>
      <c r="AA20" s="3">
        <f>'Residential Bills_Yr 1_6 Units'!$B$7</f>
        <v>6</v>
      </c>
      <c r="AB20" s="3">
        <f>'Residential Bills_Yr 2_6 Units'!$B$7</f>
        <v>6</v>
      </c>
      <c r="AC20" s="115">
        <f>'Residential Bills_Yr 3_6 Units'!$B$7</f>
        <v>6</v>
      </c>
      <c r="AD20" s="114">
        <f>'Residential Bill_Current6 units'!$B$55</f>
        <v>6</v>
      </c>
      <c r="AE20" s="3">
        <f>$S$20</f>
        <v>6</v>
      </c>
      <c r="AF20" s="3">
        <f>$T$20</f>
        <v>6</v>
      </c>
      <c r="AG20" s="115">
        <f>$U$20</f>
        <v>6</v>
      </c>
    </row>
    <row r="21" spans="1:33" x14ac:dyDescent="0.25">
      <c r="A21" s="116" t="str">
        <f>CONCATENATE("Current Bill"," ",Input!$B$13)</f>
        <v>Current Bill January 2024</v>
      </c>
      <c r="B21" s="117">
        <f>'Residential Bill_Current_avg'!$D$22</f>
        <v>44.710000000000008</v>
      </c>
      <c r="C21" s="118"/>
      <c r="D21" s="119"/>
      <c r="E21" s="120"/>
      <c r="F21" s="117">
        <f>'Residential Bill_Current_avg'!$D$49</f>
        <v>49.030000000000008</v>
      </c>
      <c r="G21" s="118"/>
      <c r="H21" s="121"/>
      <c r="I21" s="120"/>
      <c r="J21" s="117">
        <f>'Residential Bill_Current_avg'!$D$70</f>
        <v>44.710000000000008</v>
      </c>
      <c r="K21" s="118"/>
      <c r="L21" s="121"/>
      <c r="M21" s="120"/>
      <c r="N21" s="117">
        <f>'Residential Bill_Current_avg'!$D$97</f>
        <v>37.330000000000005</v>
      </c>
      <c r="O21" s="118"/>
      <c r="P21" s="121"/>
      <c r="Q21" s="120"/>
      <c r="R21" s="117">
        <f>'Residential Bill_Current6 units'!$D$22</f>
        <v>32.570000000000007</v>
      </c>
      <c r="S21" s="118"/>
      <c r="T21" s="119"/>
      <c r="U21" s="120"/>
      <c r="V21" s="117">
        <f>'Residential Bill_Current6 units'!$D$49</f>
        <v>34.010000000000005</v>
      </c>
      <c r="W21" s="118"/>
      <c r="X21" s="119"/>
      <c r="Y21" s="120"/>
      <c r="Z21" s="117">
        <f>'Residential Bill_Current6 units'!$D$70</f>
        <v>32.570000000000007</v>
      </c>
      <c r="AA21" s="118"/>
      <c r="AB21" s="119"/>
      <c r="AC21" s="120"/>
      <c r="AD21" s="117">
        <f>'Residential Bill_Current6 units'!$D$97</f>
        <v>22.710000000000008</v>
      </c>
      <c r="AE21" s="118"/>
      <c r="AF21" s="119"/>
      <c r="AG21" s="120"/>
    </row>
    <row r="23" spans="1:33" outlineLevel="1" x14ac:dyDescent="0.25"/>
    <row r="24" spans="1:33" outlineLevel="1" x14ac:dyDescent="0.25"/>
    <row r="25" spans="1:33" outlineLevel="1" x14ac:dyDescent="0.25"/>
    <row r="26" spans="1:33" outlineLevel="1" x14ac:dyDescent="0.25"/>
    <row r="27" spans="1:33" outlineLevel="1" x14ac:dyDescent="0.25"/>
    <row r="28" spans="1:33" outlineLevel="1" x14ac:dyDescent="0.25"/>
    <row r="29" spans="1:33" outlineLevel="1" x14ac:dyDescent="0.25"/>
    <row r="30" spans="1:33" outlineLevel="1" x14ac:dyDescent="0.25"/>
    <row r="31" spans="1:33" outlineLevel="1" x14ac:dyDescent="0.25"/>
    <row r="32" spans="1:33" outlineLevel="1" x14ac:dyDescent="0.25"/>
    <row r="33" spans="1:6" outlineLevel="1" x14ac:dyDescent="0.25"/>
    <row r="34" spans="1:6" outlineLevel="1" x14ac:dyDescent="0.25"/>
    <row r="39" spans="1:6" x14ac:dyDescent="0.25">
      <c r="A39" s="1"/>
      <c r="B39" s="1"/>
      <c r="D39" s="5"/>
      <c r="E39" s="5"/>
      <c r="F39" s="5"/>
    </row>
    <row r="40" spans="1:6" x14ac:dyDescent="0.25">
      <c r="A40" s="1"/>
      <c r="B40" s="1"/>
      <c r="D40" s="17"/>
      <c r="E40" s="17"/>
      <c r="F40" s="17"/>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99"/>
  <sheetViews>
    <sheetView zoomScale="85" zoomScaleNormal="85"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2" bestFit="1" customWidth="1"/>
    <col min="3" max="3" width="14.85546875" bestFit="1" customWidth="1"/>
    <col min="4" max="4" width="10.85546875" bestFit="1" customWidth="1"/>
    <col min="5" max="5" width="0.85546875" customWidth="1"/>
  </cols>
  <sheetData>
    <row r="1" spans="1:4" x14ac:dyDescent="0.25">
      <c r="A1" s="1" t="str">
        <f>Input!A1</f>
        <v>CALIFORNIA WATER SERVICE COMPANY</v>
      </c>
    </row>
    <row r="2" spans="1:4" x14ac:dyDescent="0.25">
      <c r="A2" s="1" t="s">
        <v>54</v>
      </c>
    </row>
    <row r="3" spans="1:4" x14ac:dyDescent="0.25">
      <c r="A3" s="1" t="str">
        <f>Input!A86</f>
        <v>Bakersfield</v>
      </c>
    </row>
    <row r="4" spans="1:4" ht="15.75" thickBot="1" x14ac:dyDescent="0.3">
      <c r="A4" s="1"/>
    </row>
    <row r="5" spans="1:4" x14ac:dyDescent="0.25">
      <c r="A5" s="9" t="s">
        <v>174</v>
      </c>
      <c r="B5" s="122">
        <f>YEAR(Input!B4)</f>
        <v>2024</v>
      </c>
    </row>
    <row r="6" spans="1:4" x14ac:dyDescent="0.25">
      <c r="A6" s="123" t="s">
        <v>175</v>
      </c>
      <c r="B6" s="124" t="s">
        <v>72</v>
      </c>
      <c r="C6" t="s">
        <v>176</v>
      </c>
    </row>
    <row r="7" spans="1:4" x14ac:dyDescent="0.25">
      <c r="A7" s="123" t="s">
        <v>177</v>
      </c>
      <c r="B7" s="125">
        <f>Input!C5</f>
        <v>12</v>
      </c>
    </row>
    <row r="8" spans="1:4" x14ac:dyDescent="0.25">
      <c r="A8" s="123" t="s">
        <v>178</v>
      </c>
      <c r="B8" s="125" t="s">
        <v>105</v>
      </c>
    </row>
    <row r="9" spans="1:4" x14ac:dyDescent="0.25">
      <c r="A9" s="123" t="s">
        <v>179</v>
      </c>
      <c r="B9" s="125" t="s">
        <v>101</v>
      </c>
    </row>
    <row r="10" spans="1:4" x14ac:dyDescent="0.25">
      <c r="A10" s="123" t="s">
        <v>180</v>
      </c>
      <c r="B10" s="125" t="str">
        <f>VLOOKUP(B11,Input!$A$86:$B$92,2,FALSE)</f>
        <v>Monthly</v>
      </c>
    </row>
    <row r="11" spans="1:4" ht="15.75" thickBot="1" x14ac:dyDescent="0.3">
      <c r="A11" s="126" t="s">
        <v>181</v>
      </c>
      <c r="B11" s="127" t="str">
        <f>Input!$A$86</f>
        <v>Bakersfield</v>
      </c>
    </row>
    <row r="12" spans="1:4" ht="15.75" thickBot="1" x14ac:dyDescent="0.3">
      <c r="A12" s="1"/>
      <c r="B12" s="3"/>
    </row>
    <row r="13" spans="1:4" ht="15.75" thickBot="1" x14ac:dyDescent="0.3">
      <c r="A13" s="1"/>
      <c r="B13" s="187" t="str">
        <f>Input!B13</f>
        <v>January 2024</v>
      </c>
      <c r="C13" s="188"/>
      <c r="D13" s="189"/>
    </row>
    <row r="14" spans="1:4" x14ac:dyDescent="0.25">
      <c r="A14" s="1" t="s">
        <v>71</v>
      </c>
      <c r="B14" s="10"/>
      <c r="D14" s="128">
        <f>INDEX(Input!$B$28:$AL$42,MATCH('Residential Bill_Current_avg'!$B$6,Input!$A$28:$A$42,0),MATCH('Residential Bill_Current_avg'!B$13,Input!$B$27:$AL$27,0))</f>
        <v>20.430000000000003</v>
      </c>
    </row>
    <row r="15" spans="1:4" x14ac:dyDescent="0.25">
      <c r="B15" s="10"/>
      <c r="D15" s="11"/>
    </row>
    <row r="16" spans="1:4" x14ac:dyDescent="0.25">
      <c r="A16" s="1" t="s">
        <v>182</v>
      </c>
      <c r="B16" s="129" t="s">
        <v>183</v>
      </c>
      <c r="C16" s="5" t="s">
        <v>173</v>
      </c>
      <c r="D16" s="89" t="s">
        <v>184</v>
      </c>
    </row>
    <row r="17" spans="1:4" x14ac:dyDescent="0.25">
      <c r="A17" t="str">
        <f>Input!A21</f>
        <v>Tier 1</v>
      </c>
      <c r="B17" s="130">
        <f>INDEX(Input!$B$21:$AL$25,MATCH('Residential Bill_Current_avg'!$A17,Input!$A$21:$A$25,0),MATCH('Residential Bill_Current_avg'!B$13,Input!$B$20:$AL$20,0))</f>
        <v>2.0232999999999999</v>
      </c>
      <c r="C17" s="3">
        <f>IF($B$7&gt;Input!$F$108,Input!$F$108,$B$7)</f>
        <v>12</v>
      </c>
      <c r="D17" s="128">
        <f>ROUND(IFERROR(B17*C17,0),2)</f>
        <v>24.28</v>
      </c>
    </row>
    <row r="18" spans="1:4" x14ac:dyDescent="0.25">
      <c r="A18" t="str">
        <f>Input!A22</f>
        <v>Tier 2</v>
      </c>
      <c r="B18" s="130">
        <f>INDEX(Input!$B$21:$AL$25,MATCH('Residential Bill_Current_avg'!$A18,Input!$A$21:$A$25,0),MATCH('Residential Bill_Current_avg'!B$13,Input!$B$20:$AL$20,0))</f>
        <v>2.5291999999999999</v>
      </c>
      <c r="C18" s="3">
        <f>IF(($B$7-C17)&gt;Input!$F$109,Input!$F$109,($B$7-C17))</f>
        <v>0</v>
      </c>
      <c r="D18" s="128">
        <f t="shared" ref="D18:D21" si="0">ROUND(IFERROR(B18*C18,0),2)</f>
        <v>0</v>
      </c>
    </row>
    <row r="19" spans="1:4" x14ac:dyDescent="0.25">
      <c r="A19" t="str">
        <f>Input!A23</f>
        <v>Tier 3</v>
      </c>
      <c r="B19" s="130">
        <f>INDEX(Input!$B$21:$AL$25,MATCH('Residential Bill_Current_avg'!$A19,Input!$A$21:$A$25,0),MATCH('Residential Bill_Current_avg'!B$13,Input!$B$20:$AL$20,0))</f>
        <v>3.7936999999999999</v>
      </c>
      <c r="C19" s="3">
        <f>IF(OR(Input!$F$106="Tier 4",Input!$F$106="Tier 5"),IF(($B$7-C17-C18)&gt;Input!$F$103,Input!$F$103,($B$7-C17-C18)),($B$7-C17-C18))</f>
        <v>0</v>
      </c>
      <c r="D19" s="128">
        <f t="shared" si="0"/>
        <v>0</v>
      </c>
    </row>
    <row r="20" spans="1:4" ht="14.45" customHeight="1" x14ac:dyDescent="0.25">
      <c r="A20" t="str">
        <f>Input!A24</f>
        <v>Tier 4</v>
      </c>
      <c r="B20" s="130">
        <f>INDEX(Input!$B$21:$AL$25,MATCH('Residential Bill_Current_avg'!$A20,Input!$A$21:$A$25,0),MATCH('Residential Bill_Current_avg'!B$13,Input!$B$20:$AL$20,0))</f>
        <v>0</v>
      </c>
      <c r="C20" s="3" t="str">
        <f>IF(Input!$F$113="Tier 4",($B$7-C17-C18-C19),IF(Input!$F$113="Tier 5",IF(($B$7-C18-C19)&gt;Input!$F$111,Input!$F$111,($B$7-C17-C18-C19))," "))</f>
        <v xml:space="preserve"> </v>
      </c>
      <c r="D20" s="128">
        <f t="shared" si="0"/>
        <v>0</v>
      </c>
    </row>
    <row r="21" spans="1:4" ht="14.45" customHeight="1" x14ac:dyDescent="0.25">
      <c r="A21" t="str">
        <f>Input!A25</f>
        <v>Tier 5</v>
      </c>
      <c r="B21" s="130">
        <f>INDEX(Input!$B$21:$AL$25,MATCH('Residential Bill_Current_avg'!$A21,Input!$A$21:$A$25,0),MATCH('Residential Bill_Current_avg'!B$13,Input!$B$20:$AL$20,0))</f>
        <v>0</v>
      </c>
      <c r="C21" s="3" t="str">
        <f>IF(Input!F113="Tier 5",($B$7-C17-C18-C19-C20)," ")</f>
        <v xml:space="preserve"> </v>
      </c>
      <c r="D21" s="128">
        <f t="shared" si="0"/>
        <v>0</v>
      </c>
    </row>
    <row r="22" spans="1:4" x14ac:dyDescent="0.25">
      <c r="A22" t="s">
        <v>33</v>
      </c>
      <c r="B22" s="10"/>
      <c r="C22" s="3">
        <f>SUM(C17:C21)</f>
        <v>12</v>
      </c>
      <c r="D22" s="131">
        <f>SUM(D17:D21)+D14</f>
        <v>44.710000000000008</v>
      </c>
    </row>
    <row r="23" spans="1:4" x14ac:dyDescent="0.25">
      <c r="B23" s="10"/>
      <c r="D23" s="11"/>
    </row>
    <row r="24" spans="1:4" x14ac:dyDescent="0.25">
      <c r="A24" s="1" t="s">
        <v>88</v>
      </c>
      <c r="B24" s="129" t="s">
        <v>183</v>
      </c>
      <c r="C24" s="5" t="s">
        <v>185</v>
      </c>
      <c r="D24" s="89" t="s">
        <v>184</v>
      </c>
    </row>
    <row r="25" spans="1:4" x14ac:dyDescent="0.25">
      <c r="A25" t="str">
        <f>Input!A46</f>
        <v>CAP</v>
      </c>
      <c r="B25" s="132">
        <f>INDEX(Input!$C$46:$AM$58,MATCH($A25,Input!$A$46:$A$58,0),MATCH('Residential Bill_Current_avg'!B$13,Input!$C$45:$AM$45,0))</f>
        <v>2.69E-2</v>
      </c>
      <c r="C25" s="133">
        <f>IF(VLOOKUP(A25,Input!$A$46:$B$58,2,FALSE)="Percentage",'Residential Bill_Current_avg'!$D$22,IF(VLOOKUP(A25,Input!$A$46:$B$58,2,FALSE)="Fixed","Fixed",('Residential Bill_Current_avg'!$C$22)))</f>
        <v>44.710000000000008</v>
      </c>
      <c r="D25" s="128">
        <f t="shared" ref="D25:D37" si="1">ROUND(IF(C25="Fixed",B25,(B25*C25)),2)</f>
        <v>1.2</v>
      </c>
    </row>
    <row r="26" spans="1:4" x14ac:dyDescent="0.25">
      <c r="A26" t="str">
        <f>Input!A47</f>
        <v>RSF</v>
      </c>
      <c r="B26" s="132">
        <f>INDEX(Input!$C$46:$AM$58,MATCH($A26,Input!$A$46:$A$58,0),MATCH('Residential Bill_Current_avg'!B$13,Input!$C$45:$AM$45,0))</f>
        <v>6.2179999999999996E-3</v>
      </c>
      <c r="C26" s="133">
        <f>IF(VLOOKUP(A26,Input!$A$46:$B$58,2,FALSE)="Percentage",'Residential Bill_Current_avg'!$D$22,IF(VLOOKUP(A26,Input!$A$46:$B$58,2,FALSE)="Fixed","Fixed",('Residential Bill_Current_avg'!$C$22)))</f>
        <v>44.710000000000008</v>
      </c>
      <c r="D26" s="128">
        <f t="shared" si="1"/>
        <v>0.28000000000000003</v>
      </c>
    </row>
    <row r="27" spans="1:4" x14ac:dyDescent="0.25">
      <c r="A27" t="str">
        <f>Input!A48</f>
        <v>WRAM/MCBA</v>
      </c>
      <c r="B27" s="132">
        <f>INDEX(Input!$C$46:$AM$58,MATCH($A27,Input!$A$46:$A$58,0),MATCH('Residential Bill_Current_avg'!B$13,Input!$C$45:$AM$45,0))</f>
        <v>0.3014</v>
      </c>
      <c r="C27" s="133">
        <f>IF(VLOOKUP(A27,Input!$A$46:$B$58,2,FALSE)="Percentage",'Residential Bill_Current_avg'!$D$22,IF(VLOOKUP(A27,Input!$A$46:$B$58,2,FALSE)="Fixed","Fixed",('Residential Bill_Current_avg'!$C$22)))</f>
        <v>12</v>
      </c>
      <c r="D27" s="128">
        <f t="shared" si="1"/>
        <v>3.62</v>
      </c>
    </row>
    <row r="28" spans="1:4" x14ac:dyDescent="0.25">
      <c r="A28" t="str">
        <f>Input!A49</f>
        <v>PCBA</v>
      </c>
      <c r="B28" s="132">
        <f>INDEX(Input!$C$46:$AM$58,MATCH($A28,Input!$A$46:$A$58,0),MATCH('Residential Bill_Current_avg'!B$13,Input!$C$45:$AM$45,0))</f>
        <v>9.6199999999999994E-2</v>
      </c>
      <c r="C28" s="133">
        <f>IF(VLOOKUP(A28,Input!$A$46:$B$58,2,FALSE)="Percentage",'Residential Bill_Current_avg'!$D$22,IF(VLOOKUP(A28,Input!$A$46:$B$58,2,FALSE)="Fixed","Fixed",('Residential Bill_Current_avg'!$C$22)))</f>
        <v>12</v>
      </c>
      <c r="D28" s="128">
        <f t="shared" si="1"/>
        <v>1.1499999999999999</v>
      </c>
    </row>
    <row r="29" spans="1:4" x14ac:dyDescent="0.25">
      <c r="A29" t="str">
        <f>Input!A50</f>
        <v>HCBA</v>
      </c>
      <c r="B29" s="132">
        <f>INDEX(Input!$C$46:$AM$58,MATCH($A29,Input!$A$46:$A$58,0),MATCH('Residential Bill_Current_avg'!B$13,Input!$C$45:$AM$45,0))</f>
        <v>-2.2599999999999998</v>
      </c>
      <c r="C29" s="133" t="str">
        <f>IF(VLOOKUP(A29,Input!$A$46:$B$58,2,FALSE)="Percentage",'Residential Bill_Current_avg'!$D$22,IF(VLOOKUP(A29,Input!$A$46:$B$58,2,FALSE)="Fixed","Fixed",('Residential Bill_Current_avg'!$C$22)))</f>
        <v>Fixed</v>
      </c>
      <c r="D29" s="128">
        <f t="shared" si="1"/>
        <v>-2.2599999999999998</v>
      </c>
    </row>
    <row r="30" spans="1:4" x14ac:dyDescent="0.25">
      <c r="A30" t="str">
        <f>Input!A51</f>
        <v>DRMA</v>
      </c>
      <c r="B30" s="132">
        <f>INDEX(Input!$C$46:$AM$58,MATCH($A30,Input!$A$46:$A$58,0),MATCH('Residential Bill_Current_avg'!B$13,Input!$C$45:$AM$45,0))</f>
        <v>0</v>
      </c>
      <c r="C30" s="133">
        <f>IF(VLOOKUP(A30,Input!$A$46:$B$58,2,FALSE)="Percentage",'Residential Bill_Current_avg'!$D$22,IF(VLOOKUP(A30,Input!$A$46:$B$58,2,FALSE)="Fixed","Fixed",('Residential Bill_Current_avg'!$C$22)))</f>
        <v>12</v>
      </c>
      <c r="D30" s="128">
        <f t="shared" si="1"/>
        <v>0</v>
      </c>
    </row>
    <row r="31" spans="1:4" x14ac:dyDescent="0.25">
      <c r="A31" t="str">
        <f>Input!A52</f>
        <v>General Balancing Account</v>
      </c>
      <c r="B31" s="132">
        <f>INDEX(Input!$C$46:$AM$58,MATCH($A31,Input!$A$46:$A$58,0),MATCH('Residential Bill_Current_avg'!B$13,Input!$C$45:$AM$45,0))</f>
        <v>0</v>
      </c>
      <c r="C31" s="133" t="str">
        <f>IF(VLOOKUP(A31,Input!$A$46:$B$58,2,FALSE)="Percentage",'Residential Bill_Current_avg'!$D$22,IF(VLOOKUP(A31,Input!$A$46:$B$58,2,FALSE)="Fixed","Fixed",('Residential Bill_Current_avg'!$C$22)))</f>
        <v>Fixed</v>
      </c>
      <c r="D31" s="128">
        <f t="shared" si="1"/>
        <v>0</v>
      </c>
    </row>
    <row r="32" spans="1:4" x14ac:dyDescent="0.25">
      <c r="A32" t="str">
        <f>Input!A53</f>
        <v>Lead Service Line</v>
      </c>
      <c r="B32" s="132">
        <f>INDEX(Input!$C$46:$AM$58,MATCH($A32,Input!$A$46:$A$58,0),MATCH('Residential Bill_Current_avg'!B$13,Input!$C$45:$AM$45,0))</f>
        <v>0</v>
      </c>
      <c r="C32" s="133">
        <f>IF(VLOOKUP(A32,Input!$A$46:$B$58,2,FALSE)="Percentage",'Residential Bill_Current_avg'!$D$22,IF(VLOOKUP(A32,Input!$A$46:$B$58,2,FALSE)="Fixed","Fixed",('Residential Bill_Current_avg'!$C$22)))</f>
        <v>12</v>
      </c>
      <c r="D32" s="128">
        <f t="shared" si="1"/>
        <v>0</v>
      </c>
    </row>
    <row r="33" spans="1:4" x14ac:dyDescent="0.25">
      <c r="A33" t="str">
        <f>Input!A54</f>
        <v>IRMA</v>
      </c>
      <c r="B33" s="132">
        <f>INDEX(Input!$C$46:$AM$58,MATCH($A33,Input!$A$46:$A$58,0),MATCH('Residential Bill_Current_avg'!B$13,Input!$C$45:$AM$45,0))</f>
        <v>0</v>
      </c>
      <c r="C33" s="133">
        <f>IF(VLOOKUP(A33,Input!$A$46:$B$58,2,FALSE)="Percentage",'Residential Bill_Current_avg'!$D$22,IF(VLOOKUP(A33,Input!$A$46:$B$58,2,FALSE)="Fixed","Fixed",('Residential Bill_Current_avg'!$C$22)))</f>
        <v>12</v>
      </c>
      <c r="D33" s="128">
        <f t="shared" si="1"/>
        <v>0</v>
      </c>
    </row>
    <row r="34" spans="1:4" x14ac:dyDescent="0.25">
      <c r="A34" t="str">
        <f>Input!A55</f>
        <v>M-WRAM</v>
      </c>
      <c r="B34" s="132">
        <f>INDEX(Input!$C$46:$AM$58,MATCH($A34,Input!$A$46:$A$58,0),MATCH('Residential Bill_Current_avg'!B$13,Input!$C$45:$AM$45,0))</f>
        <v>0</v>
      </c>
      <c r="C34" s="133">
        <f>IF(VLOOKUP(A34,Input!$A$46:$B$58,2,FALSE)="Percentage",'Residential Bill_Current_avg'!$D$22,IF(VLOOKUP(A34,Input!$A$46:$B$58,2,FALSE)="Fixed","Fixed",('Residential Bill_Current_avg'!$C$22)))</f>
        <v>12</v>
      </c>
      <c r="D34" s="128">
        <f t="shared" si="1"/>
        <v>0</v>
      </c>
    </row>
    <row r="35" spans="1:4" x14ac:dyDescent="0.25">
      <c r="A35" t="str">
        <f>Input!A56</f>
        <v>ICBA</v>
      </c>
      <c r="B35" s="132">
        <f>INDEX(Input!$C$46:$AM$58,MATCH($A35,Input!$A$46:$A$58,0),MATCH('Residential Bill_Current_avg'!B$13,Input!$C$45:$AM$45,0))</f>
        <v>0</v>
      </c>
      <c r="C35" s="133">
        <f>IF(VLOOKUP(A35,Input!$A$46:$B$58,2,FALSE)="Percentage",'Residential Bill_Current_avg'!$D$22,IF(VLOOKUP(A35,Input!$A$46:$B$58,2,FALSE)="Fixed","Fixed",('Residential Bill_Current_avg'!$C$22)))</f>
        <v>12</v>
      </c>
      <c r="D35" s="128">
        <f t="shared" si="1"/>
        <v>0</v>
      </c>
    </row>
    <row r="36" spans="1:4" x14ac:dyDescent="0.25">
      <c r="A36" t="str">
        <f>Input!A57</f>
        <v>Reserved</v>
      </c>
      <c r="B36" s="132">
        <f>INDEX(Input!$C$46:$AM$58,MATCH($A36,Input!$A$46:$A$58,0),MATCH('Residential Bill_Current_avg'!B$13,Input!$C$45:$AM$45,0))</f>
        <v>0</v>
      </c>
      <c r="C36" s="133">
        <f>IF(VLOOKUP(A36,Input!$A$46:$B$58,2,FALSE)="Percentage",'Residential Bill_Current_avg'!$D$22,IF(VLOOKUP(A36,Input!$A$46:$B$58,2,FALSE)="Fixed","Fixed",('Residential Bill_Current_avg'!$C$22)))</f>
        <v>12</v>
      </c>
      <c r="D36" s="128">
        <f t="shared" si="1"/>
        <v>0</v>
      </c>
    </row>
    <row r="37" spans="1:4" x14ac:dyDescent="0.25">
      <c r="A37" t="str">
        <f>Input!A58</f>
        <v>Reserved</v>
      </c>
      <c r="B37" s="132">
        <f>INDEX(Input!$C$46:$AM$58,MATCH($A37,Input!$A$46:$A$58,0),MATCH('Residential Bill_Current_avg'!B$13,Input!$C$45:$AM$45,0))</f>
        <v>0</v>
      </c>
      <c r="C37" s="133">
        <f>IF(VLOOKUP(A37,Input!$A$46:$B$58,2,FALSE)="Percentage",'Residential Bill_Current_avg'!$D$22,IF(VLOOKUP(A37,Input!$A$46:$B$58,2,FALSE)="Fixed","Fixed",('Residential Bill_Current_avg'!$C$22)))</f>
        <v>12</v>
      </c>
      <c r="D37" s="128">
        <f t="shared" si="1"/>
        <v>0</v>
      </c>
    </row>
    <row r="38" spans="1:4" x14ac:dyDescent="0.25">
      <c r="A38" t="s">
        <v>33</v>
      </c>
      <c r="B38" s="10"/>
      <c r="D38" s="131">
        <f>SUM(D25:D37)</f>
        <v>3.99</v>
      </c>
    </row>
    <row r="39" spans="1:4" x14ac:dyDescent="0.25">
      <c r="B39" s="10"/>
      <c r="D39" s="11"/>
    </row>
    <row r="40" spans="1:4" x14ac:dyDescent="0.25">
      <c r="A40" s="1" t="s">
        <v>96</v>
      </c>
      <c r="B40" s="129" t="s">
        <v>183</v>
      </c>
      <c r="C40" s="5" t="s">
        <v>186</v>
      </c>
      <c r="D40" s="89" t="s">
        <v>184</v>
      </c>
    </row>
    <row r="41" spans="1:4" x14ac:dyDescent="0.25">
      <c r="A41" t="str">
        <f>+Input!A77</f>
        <v>CPUC Fee</v>
      </c>
      <c r="B41" s="134">
        <f>INDEX(Input!$B$77:$AL$82,MATCH('Residential Bill_Current_avg'!$A$41,Input!$A$77:$A$82,0),MATCH('Residential Bill_Current_avg'!B13:D13,Input!$B$76:$AL$76,0))</f>
        <v>7.0000000000000001E-3</v>
      </c>
      <c r="C41" s="7">
        <f>D22+D38-D25-D26</f>
        <v>47.220000000000006</v>
      </c>
      <c r="D41" s="128">
        <f>ROUND(B41*C41,2)</f>
        <v>0.33</v>
      </c>
    </row>
    <row r="42" spans="1:4" ht="14.45" hidden="1" customHeight="1" x14ac:dyDescent="0.25">
      <c r="A42" t="str">
        <f>+Input!A78</f>
        <v>Reserved</v>
      </c>
      <c r="B42" s="134"/>
      <c r="D42" s="11"/>
    </row>
    <row r="43" spans="1:4" ht="14.45" hidden="1" customHeight="1" x14ac:dyDescent="0.25">
      <c r="A43" t="str">
        <f>+Input!A79</f>
        <v>Reserved</v>
      </c>
      <c r="B43" s="134"/>
      <c r="D43" s="11"/>
    </row>
    <row r="44" spans="1:4" ht="14.45" hidden="1" customHeight="1" x14ac:dyDescent="0.25">
      <c r="A44" t="str">
        <f>+Input!A80</f>
        <v>Reserved</v>
      </c>
      <c r="B44" s="134"/>
      <c r="D44" s="11"/>
    </row>
    <row r="45" spans="1:4" ht="14.45" hidden="1" customHeight="1" x14ac:dyDescent="0.25">
      <c r="A45" t="str">
        <f>+Input!A81</f>
        <v>Reserved</v>
      </c>
      <c r="B45" s="134"/>
      <c r="D45" s="11"/>
    </row>
    <row r="46" spans="1:4" ht="14.45" hidden="1" customHeight="1" x14ac:dyDescent="0.25">
      <c r="A46" t="str">
        <f>+Input!A82</f>
        <v>Reserved</v>
      </c>
      <c r="B46" s="134"/>
      <c r="D46" s="11"/>
    </row>
    <row r="47" spans="1:4" x14ac:dyDescent="0.25">
      <c r="A47" t="s">
        <v>33</v>
      </c>
      <c r="B47" s="10"/>
      <c r="D47" s="128"/>
    </row>
    <row r="48" spans="1:4" x14ac:dyDescent="0.25">
      <c r="B48" s="10"/>
      <c r="D48" s="11"/>
    </row>
    <row r="49" spans="1:4" ht="15.75" thickBot="1" x14ac:dyDescent="0.3">
      <c r="A49" t="s">
        <v>27</v>
      </c>
      <c r="B49" s="135"/>
      <c r="C49" s="136"/>
      <c r="D49" s="137">
        <f>D22+D38+D41</f>
        <v>49.030000000000008</v>
      </c>
    </row>
    <row r="51" spans="1:4" x14ac:dyDescent="0.25">
      <c r="A51" t="s">
        <v>187</v>
      </c>
    </row>
    <row r="52" spans="1:4" ht="15.75" thickBot="1" x14ac:dyDescent="0.3"/>
    <row r="53" spans="1:4" x14ac:dyDescent="0.25">
      <c r="A53" s="9" t="s">
        <v>174</v>
      </c>
      <c r="B53" s="122">
        <f>YEAR(Input!B4)</f>
        <v>2024</v>
      </c>
    </row>
    <row r="54" spans="1:4" x14ac:dyDescent="0.25">
      <c r="A54" s="123" t="s">
        <v>175</v>
      </c>
      <c r="B54" s="124" t="s">
        <v>72</v>
      </c>
      <c r="C54" t="s">
        <v>176</v>
      </c>
    </row>
    <row r="55" spans="1:4" x14ac:dyDescent="0.25">
      <c r="A55" s="123" t="s">
        <v>177</v>
      </c>
      <c r="B55" s="125">
        <f>Input!D5</f>
        <v>12</v>
      </c>
    </row>
    <row r="56" spans="1:4" x14ac:dyDescent="0.25">
      <c r="A56" s="123" t="s">
        <v>178</v>
      </c>
      <c r="B56" s="125" t="s">
        <v>105</v>
      </c>
    </row>
    <row r="57" spans="1:4" x14ac:dyDescent="0.25">
      <c r="A57" s="123" t="s">
        <v>179</v>
      </c>
      <c r="B57" s="125" t="s">
        <v>100</v>
      </c>
    </row>
    <row r="58" spans="1:4" x14ac:dyDescent="0.25">
      <c r="A58" s="123" t="s">
        <v>180</v>
      </c>
      <c r="B58" s="125" t="str">
        <f>VLOOKUP(B59,Input!$A$86:$B$92,2,FALSE)</f>
        <v>Monthly</v>
      </c>
    </row>
    <row r="59" spans="1:4" ht="15.75" thickBot="1" x14ac:dyDescent="0.3">
      <c r="A59" s="126" t="s">
        <v>181</v>
      </c>
      <c r="B59" s="127" t="str">
        <f>B11</f>
        <v>Bakersfield</v>
      </c>
    </row>
    <row r="60" spans="1:4" ht="15.75" thickBot="1" x14ac:dyDescent="0.3">
      <c r="A60" s="1"/>
      <c r="B60" s="3"/>
    </row>
    <row r="61" spans="1:4" ht="15.75" thickBot="1" x14ac:dyDescent="0.3">
      <c r="A61" s="1"/>
      <c r="B61" s="187" t="str">
        <f>Input!$B$13</f>
        <v>January 2024</v>
      </c>
      <c r="C61" s="188"/>
      <c r="D61" s="189"/>
    </row>
    <row r="62" spans="1:4" x14ac:dyDescent="0.25">
      <c r="A62" s="1" t="s">
        <v>71</v>
      </c>
      <c r="B62" s="10"/>
      <c r="D62" s="128">
        <f>INDEX(Input!$B$28:$AL$42,MATCH('Residential Bill_Current_avg'!$B$54,Input!$A$28:$A$42,0),MATCH('Residential Bill_Current_avg'!B$61,Input!$B$27:$AL$27,0))</f>
        <v>20.430000000000003</v>
      </c>
    </row>
    <row r="63" spans="1:4" x14ac:dyDescent="0.25">
      <c r="B63" s="10"/>
      <c r="D63" s="11"/>
    </row>
    <row r="64" spans="1:4" ht="16.5" customHeight="1" x14ac:dyDescent="0.25">
      <c r="A64" s="1" t="s">
        <v>182</v>
      </c>
      <c r="B64" s="129" t="s">
        <v>183</v>
      </c>
      <c r="C64" s="5" t="s">
        <v>173</v>
      </c>
      <c r="D64" s="89" t="s">
        <v>184</v>
      </c>
    </row>
    <row r="65" spans="1:4" x14ac:dyDescent="0.25">
      <c r="A65" t="str">
        <f>A17</f>
        <v>Tier 1</v>
      </c>
      <c r="B65" s="130">
        <f>INDEX(Input!$B$21:$AL$25,MATCH('Residential Bill_Current_avg'!$A65,Input!$A$21:$A$25,0),MATCH('Residential Bill_Current_avg'!B$61,Input!$B$20:$AL$20,0))</f>
        <v>2.0232999999999999</v>
      </c>
      <c r="C65" s="3">
        <f>IF($B$55&gt;Input!$F$108,Input!$F$108,$B$55)</f>
        <v>12</v>
      </c>
      <c r="D65" s="128">
        <f>ROUND(IFERROR(B65*C65,0),2)</f>
        <v>24.28</v>
      </c>
    </row>
    <row r="66" spans="1:4" x14ac:dyDescent="0.25">
      <c r="A66" t="str">
        <f>A18</f>
        <v>Tier 2</v>
      </c>
      <c r="B66" s="130">
        <f>INDEX(Input!$B$21:$AL$25,MATCH('Residential Bill_Current_avg'!$A66,Input!$A$21:$A$25,0),MATCH('Residential Bill_Current_avg'!B$61,Input!$B$20:$AL$20,0))</f>
        <v>2.5291999999999999</v>
      </c>
      <c r="C66" s="3">
        <f>IF(($B$55-C65)&gt;Input!$F$109,Input!$F$109,($B$55-C65))</f>
        <v>0</v>
      </c>
      <c r="D66" s="128">
        <f t="shared" ref="D66:D69" si="2">ROUND(IFERROR(B66*C66,0),2)</f>
        <v>0</v>
      </c>
    </row>
    <row r="67" spans="1:4" x14ac:dyDescent="0.25">
      <c r="A67" t="str">
        <f>A19</f>
        <v>Tier 3</v>
      </c>
      <c r="B67" s="130">
        <f>INDEX(Input!$B$21:$AL$25,MATCH('Residential Bill_Current_avg'!$A67,Input!$A$21:$A$25,0),MATCH('Residential Bill_Current_avg'!B$61,Input!$B$20:$AL$20,0))</f>
        <v>3.7936999999999999</v>
      </c>
      <c r="C67" s="3">
        <f>IF(OR(Input!$F$106="Tier 4",Input!$F$106="Tier 5"),IF(($B$55-C65-C66)&gt;Input!$F$103,Input!$F$103,($B$55-C65-C66)),($B$55-C65-C66))</f>
        <v>0</v>
      </c>
      <c r="D67" s="128">
        <f t="shared" si="2"/>
        <v>0</v>
      </c>
    </row>
    <row r="68" spans="1:4" ht="14.45" customHeight="1" x14ac:dyDescent="0.25">
      <c r="A68" t="str">
        <f>A20</f>
        <v>Tier 4</v>
      </c>
      <c r="B68" s="130">
        <f>INDEX(Input!$B$21:$AL$25,MATCH('Residential Bill_Current_avg'!$A68,Input!$A$21:$A$25,0),MATCH('Residential Bill_Current_avg'!B$61,Input!$B$20:$AL$20,0))</f>
        <v>0</v>
      </c>
      <c r="C68" s="3" t="str">
        <f>IF(Input!$F$113="Tier 4",($B$7-C65-C66-C67),IF(Input!$F$113="Tier 5",IF(($B$55-C66-C67)&gt;Input!$F$111,Input!$F$111,($B$55-C65-C66-C67))," "))</f>
        <v xml:space="preserve"> </v>
      </c>
      <c r="D68" s="128">
        <f t="shared" si="2"/>
        <v>0</v>
      </c>
    </row>
    <row r="69" spans="1:4" ht="14.45" customHeight="1" x14ac:dyDescent="0.25">
      <c r="A69" t="str">
        <f>A21</f>
        <v>Tier 5</v>
      </c>
      <c r="B69" s="130">
        <f>INDEX(Input!$B$21:$AL$25,MATCH('Residential Bill_Current_avg'!$A69,Input!$A$21:$A$25,0),MATCH('Residential Bill_Current_avg'!B$61,Input!$B$20:$AL$20,0))</f>
        <v>0</v>
      </c>
      <c r="C69" s="3" t="str">
        <f>IF(Input!F161="Tier 5",($B$55-C65-C66-C67-C68)," ")</f>
        <v xml:space="preserve"> </v>
      </c>
      <c r="D69" s="128">
        <f t="shared" si="2"/>
        <v>0</v>
      </c>
    </row>
    <row r="70" spans="1:4" x14ac:dyDescent="0.25">
      <c r="A70" t="s">
        <v>33</v>
      </c>
      <c r="B70" s="10"/>
      <c r="C70" s="3">
        <f>SUM(C65:C69)</f>
        <v>12</v>
      </c>
      <c r="D70" s="131">
        <f>SUM(D65:D69)+D62</f>
        <v>44.710000000000008</v>
      </c>
    </row>
    <row r="71" spans="1:4" x14ac:dyDescent="0.25">
      <c r="B71" s="10"/>
      <c r="D71" s="11"/>
    </row>
    <row r="72" spans="1:4" x14ac:dyDescent="0.25">
      <c r="A72" s="1" t="s">
        <v>88</v>
      </c>
      <c r="B72" s="129" t="s">
        <v>183</v>
      </c>
      <c r="C72" s="5" t="s">
        <v>185</v>
      </c>
      <c r="D72" s="89" t="s">
        <v>184</v>
      </c>
    </row>
    <row r="73" spans="1:4" s="14" customFormat="1" x14ac:dyDescent="0.25">
      <c r="A73" s="14" t="str">
        <f>Input!A62</f>
        <v>CAP Discount</v>
      </c>
      <c r="B73" s="132">
        <f>INDEX(Input!$C$62:$AM$74,MATCH($A73,Input!$A$62:$A$74,0),MATCH('Residential Bill_Current_avg'!B$61,Input!$C$61:$AM$61,0))</f>
        <v>-10.215000000000002</v>
      </c>
      <c r="C73" s="133" t="str">
        <f>IF(VLOOKUP(A73,Input!$A$62:$B$74,2,FALSE)="Percentage",'Residential Bill_Current_avg'!$D$70,IF(VLOOKUP(A73,Input!$A$62:$B$74,2,FALSE)="Fixed","Fixed",('Residential Bill_Current_avg'!$C$70)))</f>
        <v>Fixed</v>
      </c>
      <c r="D73" s="128">
        <f t="shared" ref="D73:D85" si="3">ROUND(IF(C73="Fixed",B73,(B73*C73)),2)</f>
        <v>-10.220000000000001</v>
      </c>
    </row>
    <row r="74" spans="1:4" x14ac:dyDescent="0.25">
      <c r="A74" s="14" t="str">
        <f>Input!A63</f>
        <v>RSF</v>
      </c>
      <c r="B74" s="132">
        <f>INDEX(Input!$C$62:$AM$74,MATCH($A74,Input!$A$62:$A$74,0),MATCH('Residential Bill_Current_avg'!B$61,Input!$C$61:$AM$61,0))</f>
        <v>0</v>
      </c>
      <c r="C74" s="133">
        <f>IF(VLOOKUP(A74,Input!$A$62:$B$74,2,FALSE)="Percentage",'Residential Bill_Current_avg'!$D$70,IF(VLOOKUP(A74,Input!$A$62:$B$74,2,FALSE)="Fixed","Fixed",('Residential Bill_Current_avg'!$C$70)))</f>
        <v>44.710000000000008</v>
      </c>
      <c r="D74" s="128">
        <f t="shared" si="3"/>
        <v>0</v>
      </c>
    </row>
    <row r="75" spans="1:4" x14ac:dyDescent="0.25">
      <c r="A75" s="14" t="str">
        <f>Input!A64</f>
        <v>WRAM/MCBA</v>
      </c>
      <c r="B75" s="132">
        <f>INDEX(Input!$C$62:$AM$74,MATCH($A75,Input!$A$62:$A$74,0),MATCH('Residential Bill_Current_avg'!B$61,Input!$C$61:$AM$61,0))</f>
        <v>0.3014</v>
      </c>
      <c r="C75" s="133">
        <f>IF(VLOOKUP(A75,Input!$A$62:$B$74,2,FALSE)="Percentage",'Residential Bill_Current_avg'!$D$70,IF(VLOOKUP(A75,Input!$A$62:$B$74,2,FALSE)="Fixed","Fixed",('Residential Bill_Current_avg'!$C$70)))</f>
        <v>12</v>
      </c>
      <c r="D75" s="128">
        <f t="shared" si="3"/>
        <v>3.62</v>
      </c>
    </row>
    <row r="76" spans="1:4" x14ac:dyDescent="0.25">
      <c r="A76" s="14" t="str">
        <f>Input!A65</f>
        <v>PCBA</v>
      </c>
      <c r="B76" s="132">
        <f>INDEX(Input!$C$62:$AM$74,MATCH($A76,Input!$A$62:$A$74,0),MATCH('Residential Bill_Current_avg'!B$61,Input!$C$61:$AM$61,0))</f>
        <v>9.6199999999999994E-2</v>
      </c>
      <c r="C76" s="133">
        <f>IF(VLOOKUP(A76,Input!$A$62:$B$74,2,FALSE)="Percentage",'Residential Bill_Current_avg'!$D$70,IF(VLOOKUP(A76,Input!$A$62:$B$74,2,FALSE)="Fixed","Fixed",('Residential Bill_Current_avg'!$C$70)))</f>
        <v>12</v>
      </c>
      <c r="D76" s="128">
        <f t="shared" si="3"/>
        <v>1.1499999999999999</v>
      </c>
    </row>
    <row r="77" spans="1:4" x14ac:dyDescent="0.25">
      <c r="A77" s="14" t="str">
        <f>Input!A66</f>
        <v>HCBA</v>
      </c>
      <c r="B77" s="132">
        <f>INDEX(Input!$C$62:$AM$74,MATCH($A77,Input!$A$62:$A$74,0),MATCH('Residential Bill_Current_avg'!B$61,Input!$C$61:$AM$61,0))</f>
        <v>-2.2599999999999998</v>
      </c>
      <c r="C77" s="133" t="str">
        <f>IF(VLOOKUP(A77,Input!$A$62:$B$74,2,FALSE)="Percentage",'Residential Bill_Current_avg'!$D$70,IF(VLOOKUP(A77,Input!$A$62:$B$74,2,FALSE)="Fixed","Fixed",('Residential Bill_Current_avg'!$C$70)))</f>
        <v>Fixed</v>
      </c>
      <c r="D77" s="128">
        <f t="shared" si="3"/>
        <v>-2.2599999999999998</v>
      </c>
    </row>
    <row r="78" spans="1:4" x14ac:dyDescent="0.25">
      <c r="A78" s="14" t="str">
        <f>Input!A67</f>
        <v>DRMA</v>
      </c>
      <c r="B78" s="132">
        <f>INDEX(Input!$C$62:$AM$74,MATCH($A78,Input!$A$62:$A$74,0),MATCH('Residential Bill_Current_avg'!B$61,Input!$C$61:$AM$61,0))</f>
        <v>0</v>
      </c>
      <c r="C78" s="133">
        <f>IF(VLOOKUP(A78,Input!$A$62:$B$74,2,FALSE)="Percentage",'Residential Bill_Current_avg'!$D$70,IF(VLOOKUP(A78,Input!$A$62:$B$74,2,FALSE)="Fixed","Fixed",('Residential Bill_Current_avg'!$C$70)))</f>
        <v>12</v>
      </c>
      <c r="D78" s="128">
        <f t="shared" si="3"/>
        <v>0</v>
      </c>
    </row>
    <row r="79" spans="1:4" x14ac:dyDescent="0.25">
      <c r="A79" s="14" t="str">
        <f>Input!A68</f>
        <v>General Balancing Account</v>
      </c>
      <c r="B79" s="132">
        <f>INDEX(Input!$C$62:$AM$74,MATCH($A79,Input!$A$62:$A$74,0),MATCH('Residential Bill_Current_avg'!B$61,Input!$C$61:$AM$61,0))</f>
        <v>0</v>
      </c>
      <c r="C79" s="133" t="str">
        <f>IF(VLOOKUP(A79,Input!$A$62:$B$74,2,FALSE)="Percentage",'Residential Bill_Current_avg'!$D$70,IF(VLOOKUP(A79,Input!$A$62:$B$74,2,FALSE)="Fixed","Fixed",('Residential Bill_Current_avg'!$C$70)))</f>
        <v>Fixed</v>
      </c>
      <c r="D79" s="128">
        <f t="shared" si="3"/>
        <v>0</v>
      </c>
    </row>
    <row r="80" spans="1:4" x14ac:dyDescent="0.25">
      <c r="A80" s="14" t="str">
        <f>Input!A69</f>
        <v>Lead Service Line</v>
      </c>
      <c r="B80" s="132">
        <f>INDEX(Input!$C$62:$AM$74,MATCH($A80,Input!$A$62:$A$74,0),MATCH('Residential Bill_Current_avg'!B$61,Input!$C$61:$AM$61,0))</f>
        <v>0</v>
      </c>
      <c r="C80" s="133">
        <f>IF(VLOOKUP(A80,Input!$A$62:$B$74,2,FALSE)="Percentage",'Residential Bill_Current_avg'!$D$70,IF(VLOOKUP(A80,Input!$A$62:$B$74,2,FALSE)="Fixed","Fixed",('Residential Bill_Current_avg'!$C$70)))</f>
        <v>12</v>
      </c>
      <c r="D80" s="128">
        <f t="shared" si="3"/>
        <v>0</v>
      </c>
    </row>
    <row r="81" spans="1:4" x14ac:dyDescent="0.25">
      <c r="A81" s="14" t="str">
        <f>Input!A70</f>
        <v>IRMA</v>
      </c>
      <c r="B81" s="132">
        <f>INDEX(Input!$C$62:$AM$74,MATCH($A81,Input!$A$62:$A$74,0),MATCH('Residential Bill_Current_avg'!B$61,Input!$C$61:$AM$61,0))</f>
        <v>0</v>
      </c>
      <c r="C81" s="133">
        <f>IF(VLOOKUP(A81,Input!$A$62:$B$74,2,FALSE)="Percentage",'Residential Bill_Current_avg'!$D$70,IF(VLOOKUP(A81,Input!$A$62:$B$74,2,FALSE)="Fixed","Fixed",('Residential Bill_Current_avg'!$C$70)))</f>
        <v>12</v>
      </c>
      <c r="D81" s="128">
        <f t="shared" si="3"/>
        <v>0</v>
      </c>
    </row>
    <row r="82" spans="1:4" x14ac:dyDescent="0.25">
      <c r="A82" s="14" t="str">
        <f>Input!A71</f>
        <v>M-WRAM</v>
      </c>
      <c r="B82" s="132">
        <f>INDEX(Input!$C$62:$AM$74,MATCH($A82,Input!$A$62:$A$74,0),MATCH('Residential Bill_Current_avg'!B$61,Input!$C$61:$AM$61,0))</f>
        <v>0</v>
      </c>
      <c r="C82" s="133">
        <f>IF(VLOOKUP(A82,Input!$A$62:$B$74,2,FALSE)="Percentage",'Residential Bill_Current_avg'!$D$70,IF(VLOOKUP(A82,Input!$A$62:$B$74,2,FALSE)="Fixed","Fixed",('Residential Bill_Current_avg'!$C$70)))</f>
        <v>12</v>
      </c>
      <c r="D82" s="128">
        <f t="shared" si="3"/>
        <v>0</v>
      </c>
    </row>
    <row r="83" spans="1:4" x14ac:dyDescent="0.25">
      <c r="A83" s="14" t="str">
        <f>Input!A72</f>
        <v>ICBA</v>
      </c>
      <c r="B83" s="132">
        <f>INDEX(Input!$C$62:$AM$74,MATCH($A83,Input!$A$62:$A$74,0),MATCH('Residential Bill_Current_avg'!B$61,Input!$C$61:$AM$61,0))</f>
        <v>0</v>
      </c>
      <c r="C83" s="133">
        <f>IF(VLOOKUP(A83,Input!$A$62:$B$74,2,FALSE)="Percentage",'Residential Bill_Current_avg'!$D$70,IF(VLOOKUP(A83,Input!$A$62:$B$74,2,FALSE)="Fixed","Fixed",('Residential Bill_Current_avg'!$C$70)))</f>
        <v>12</v>
      </c>
      <c r="D83" s="128">
        <f t="shared" si="3"/>
        <v>0</v>
      </c>
    </row>
    <row r="84" spans="1:4" x14ac:dyDescent="0.25">
      <c r="A84" s="14" t="str">
        <f>Input!A73</f>
        <v>IRMA Cap</v>
      </c>
      <c r="B84" s="132">
        <f>INDEX(Input!$C$62:$AM$74,MATCH($A84,Input!$A$62:$A$74,0),MATCH('Residential Bill_Current_avg'!B$61,Input!$C$61:$AM$61,0))</f>
        <v>0</v>
      </c>
      <c r="C84" s="133" t="str">
        <f>IF(VLOOKUP(A84,Input!$A$62:$B$74,2,FALSE)="Percentage",'Residential Bill_Current_avg'!$D$70,IF(VLOOKUP(A84,Input!$A$62:$B$74,2,FALSE)="Fixed","Fixed",('Residential Bill_Current_avg'!$C$70)))</f>
        <v>Fixed</v>
      </c>
      <c r="D84" s="128">
        <f t="shared" si="3"/>
        <v>0</v>
      </c>
    </row>
    <row r="85" spans="1:4" x14ac:dyDescent="0.25">
      <c r="A85" s="14" t="str">
        <f>Input!A74</f>
        <v>Reserved</v>
      </c>
      <c r="B85" s="132">
        <f>INDEX(Input!$C$62:$AM$74,MATCH($A85,Input!$A$62:$A$74,0),MATCH('Residential Bill_Current_avg'!B$61,Input!$C$61:$AM$61,0))</f>
        <v>0</v>
      </c>
      <c r="C85" s="133">
        <f>IF(VLOOKUP(A85,Input!$A$62:$B$74,2,FALSE)="Percentage",'Residential Bill_Current_avg'!$D$70,IF(VLOOKUP(A85,Input!$A$62:$B$74,2,FALSE)="Fixed","Fixed",('Residential Bill_Current_avg'!$C$70)))</f>
        <v>12</v>
      </c>
      <c r="D85" s="128">
        <f t="shared" si="3"/>
        <v>0</v>
      </c>
    </row>
    <row r="86" spans="1:4" x14ac:dyDescent="0.25">
      <c r="A86" t="s">
        <v>33</v>
      </c>
      <c r="B86" s="10"/>
      <c r="D86" s="131">
        <f>SUM(D73:D85)</f>
        <v>-7.7100000000000009</v>
      </c>
    </row>
    <row r="87" spans="1:4" x14ac:dyDescent="0.25">
      <c r="B87" s="10"/>
      <c r="D87" s="11"/>
    </row>
    <row r="88" spans="1:4" x14ac:dyDescent="0.25">
      <c r="A88" s="1" t="s">
        <v>96</v>
      </c>
      <c r="B88" s="129" t="s">
        <v>183</v>
      </c>
      <c r="C88" s="5" t="s">
        <v>186</v>
      </c>
      <c r="D88" s="89" t="s">
        <v>184</v>
      </c>
    </row>
    <row r="89" spans="1:4" x14ac:dyDescent="0.25">
      <c r="A89" t="str">
        <f>A41</f>
        <v>CPUC Fee</v>
      </c>
      <c r="B89" s="134">
        <f>INDEX(Input!$B$77:$AL$82,MATCH('Residential Bill_Current_avg'!$A$41,Input!$A$77:$A$82,0),MATCH('Residential Bill_Current_avg'!B61:D61,Input!$B$76:$AL$76,0))</f>
        <v>7.0000000000000001E-3</v>
      </c>
      <c r="C89" s="7">
        <f>D70+D86-D73-D74</f>
        <v>47.220000000000006</v>
      </c>
      <c r="D89" s="128">
        <f>ROUND(B89*C89,2)</f>
        <v>0.33</v>
      </c>
    </row>
    <row r="90" spans="1:4" ht="14.45" hidden="1" customHeight="1" x14ac:dyDescent="0.25">
      <c r="A90">
        <f>+Input!A122</f>
        <v>0</v>
      </c>
      <c r="B90" s="134"/>
      <c r="D90" s="11"/>
    </row>
    <row r="91" spans="1:4" ht="14.45" hidden="1" customHeight="1" x14ac:dyDescent="0.25">
      <c r="A91">
        <f>+Input!A123</f>
        <v>0</v>
      </c>
      <c r="B91" s="134"/>
      <c r="D91" s="11"/>
    </row>
    <row r="92" spans="1:4" ht="14.45" hidden="1" customHeight="1" x14ac:dyDescent="0.25">
      <c r="A92">
        <f>+Input!A124</f>
        <v>0</v>
      </c>
      <c r="B92" s="134"/>
      <c r="D92" s="11"/>
    </row>
    <row r="93" spans="1:4" ht="14.45" hidden="1" customHeight="1" x14ac:dyDescent="0.25">
      <c r="A93">
        <f>+Input!A125</f>
        <v>0</v>
      </c>
      <c r="B93" s="134"/>
      <c r="D93" s="11"/>
    </row>
    <row r="94" spans="1:4" ht="14.45" hidden="1" customHeight="1" x14ac:dyDescent="0.25">
      <c r="A94">
        <f>+Input!A126</f>
        <v>0</v>
      </c>
      <c r="B94" s="134"/>
      <c r="D94" s="11"/>
    </row>
    <row r="95" spans="1:4" x14ac:dyDescent="0.25">
      <c r="A95" t="s">
        <v>33</v>
      </c>
      <c r="B95" s="10"/>
      <c r="D95" s="131">
        <f>SUM(D89:D94)</f>
        <v>0.33</v>
      </c>
    </row>
    <row r="96" spans="1:4" x14ac:dyDescent="0.25">
      <c r="B96" s="10"/>
      <c r="D96" s="11"/>
    </row>
    <row r="97" spans="1:4" ht="15.75" thickBot="1" x14ac:dyDescent="0.3">
      <c r="A97" t="s">
        <v>27</v>
      </c>
      <c r="B97" s="135"/>
      <c r="C97" s="136"/>
      <c r="D97" s="137">
        <f>D70+D86+D95</f>
        <v>37.330000000000005</v>
      </c>
    </row>
    <row r="99" spans="1:4" x14ac:dyDescent="0.25">
      <c r="A99" t="s">
        <v>187</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81E8BDBC-C910-41A1-820E-19D7BC6801E4}">
            <xm:f>OR(Input!$B46="Fixed",Input!$B46="Volumetric")</xm:f>
            <x14:dxf>
              <numFmt numFmtId="175" formatCode="&quot;$&quot;#,##0.000"/>
            </x14:dxf>
          </x14:cfRule>
          <x14:cfRule type="expression" priority="4" id="{56D7F750-B689-46EB-A154-FD5A2A7ABFBB}">
            <xm:f>Input!$B46="Percentage"</xm:f>
            <x14:dxf>
              <numFmt numFmtId="166" formatCode="0.000%"/>
            </x14:dxf>
          </x14:cfRule>
          <xm:sqref>B25:B37</xm:sqref>
        </x14:conditionalFormatting>
        <x14:conditionalFormatting xmlns:xm="http://schemas.microsoft.com/office/excel/2006/main">
          <x14:cfRule type="expression" priority="1" id="{9D613A62-6207-4FE7-A4C7-794748DA40E8}">
            <xm:f>OR(Input!$B62="Fixed",Input!$B62="Volumetric")</xm:f>
            <x14:dxf>
              <numFmt numFmtId="175" formatCode="&quot;$&quot;#,##0.000"/>
            </x14:dxf>
          </x14:cfRule>
          <x14:cfRule type="expression" priority="2" id="{B742D00F-38C9-4962-BF57-DE1278268897}">
            <xm:f>Input!$B62="Percentage"</xm:f>
            <x14:dxf>
              <numFmt numFmtId="166" formatCode="0.000%"/>
            </x14:dxf>
          </x14:cfRule>
          <xm:sqref>B73:B85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Input!$A$28:$A$42</xm:f>
          </x14:formula1>
          <xm:sqref>B6 B54</xm:sqref>
        </x14:dataValidation>
        <x14:dataValidation type="list" allowBlank="1" showInputMessage="1" showErrorMessage="1" xr:uid="{00000000-0002-0000-0800-000001000000}">
          <x14:formula1>
            <xm:f>Input!$A$86:$A$92</xm:f>
          </x14:formula1>
          <xm:sqref>B12 B60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V99"/>
  <sheetViews>
    <sheetView zoomScale="110" zoomScaleNormal="110" workbookViewId="0">
      <pane xSplit="1" topLeftCell="B1" activePane="topRight" state="frozen"/>
      <selection activeCell="D2" sqref="D2"/>
      <selection pane="topRight" activeCell="O41" sqref="O4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Bakersfield</v>
      </c>
    </row>
    <row r="4" spans="1:48" ht="15.75" thickBot="1" x14ac:dyDescent="0.3">
      <c r="A4" s="1"/>
    </row>
    <row r="5" spans="1:48" x14ac:dyDescent="0.25">
      <c r="A5" s="9" t="s">
        <v>174</v>
      </c>
      <c r="B5" s="122">
        <f>Input!$B$9</f>
        <v>2024</v>
      </c>
    </row>
    <row r="6" spans="1:48" x14ac:dyDescent="0.25">
      <c r="A6" s="123" t="s">
        <v>175</v>
      </c>
      <c r="B6" s="124" t="s">
        <v>72</v>
      </c>
      <c r="C6" t="s">
        <v>176</v>
      </c>
    </row>
    <row r="7" spans="1:48" x14ac:dyDescent="0.25">
      <c r="A7" s="123" t="s">
        <v>177</v>
      </c>
      <c r="B7" s="125">
        <f>Input!C9</f>
        <v>12</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Bakersfield</v>
      </c>
    </row>
    <row r="12" spans="1:48" ht="15.75" thickBot="1" x14ac:dyDescent="0.3">
      <c r="A12" s="1"/>
      <c r="B12" s="3"/>
    </row>
    <row r="13" spans="1:48" ht="15.75" thickBot="1" x14ac:dyDescent="0.3">
      <c r="A13" s="1"/>
      <c r="B13" s="187" t="str">
        <f>CONCATENATE("January"," ",$B$5)</f>
        <v>January 2024</v>
      </c>
      <c r="C13" s="188"/>
      <c r="D13" s="189"/>
      <c r="F13" s="187" t="str">
        <f>CONCATENATE("February"," ",$B$5)</f>
        <v>February 2024</v>
      </c>
      <c r="G13" s="188"/>
      <c r="H13" s="189"/>
      <c r="J13" s="187" t="str">
        <f>CONCATENATE("March"," ",$B$5)</f>
        <v>March 2024</v>
      </c>
      <c r="K13" s="188"/>
      <c r="L13" s="189"/>
      <c r="N13" s="187" t="str">
        <f>CONCATENATE("April"," ",$B$5)</f>
        <v>April 2024</v>
      </c>
      <c r="O13" s="188"/>
      <c r="P13" s="189"/>
      <c r="R13" s="187" t="str">
        <f>CONCATENATE("May"," ",$B$5)</f>
        <v>May 2024</v>
      </c>
      <c r="S13" s="188"/>
      <c r="T13" s="189"/>
      <c r="V13" s="187" t="str">
        <f>CONCATENATE("June"," ",$B$5)</f>
        <v>June 2024</v>
      </c>
      <c r="W13" s="188"/>
      <c r="X13" s="189"/>
      <c r="Z13" s="187" t="str">
        <f>CONCATENATE("July"," ",$B$5)</f>
        <v>July 2024</v>
      </c>
      <c r="AA13" s="188"/>
      <c r="AB13" s="189"/>
      <c r="AD13" s="187" t="str">
        <f>CONCATENATE("August"," ",$B$5)</f>
        <v>August 2024</v>
      </c>
      <c r="AE13" s="188"/>
      <c r="AF13" s="189"/>
      <c r="AH13" s="187" t="str">
        <f>CONCATENATE("September"," ",$B$5)</f>
        <v>September 2024</v>
      </c>
      <c r="AI13" s="188"/>
      <c r="AJ13" s="189"/>
      <c r="AL13" s="187" t="str">
        <f>CONCATENATE("October"," ",$B$5)</f>
        <v>October 2024</v>
      </c>
      <c r="AM13" s="188"/>
      <c r="AN13" s="189"/>
      <c r="AP13" s="187" t="str">
        <f>CONCATENATE("November"," ",$B$5)</f>
        <v>November 2024</v>
      </c>
      <c r="AQ13" s="188"/>
      <c r="AR13" s="189"/>
      <c r="AS13" s="138"/>
      <c r="AT13" s="187" t="str">
        <f>CONCATENATE("December"," ",$B$5)</f>
        <v>December 2024</v>
      </c>
      <c r="AU13" s="188"/>
      <c r="AV13" s="189"/>
    </row>
    <row r="14" spans="1:48" x14ac:dyDescent="0.25">
      <c r="A14" s="1" t="s">
        <v>71</v>
      </c>
      <c r="B14" s="10"/>
      <c r="D14" s="128">
        <f>INDEX(Input!$C$28:$AL$42,MATCH('Residential Bills_Yr 1_avg'!$B$6,Input!$A$28:$A$42,0),MATCH('Residential Bills_Yr 1_avg'!B$13,Input!$C$27:$AL$27,0))</f>
        <v>20.430000000000003</v>
      </c>
      <c r="F14" s="10"/>
      <c r="H14" s="128">
        <f>INDEX(Input!$C$28:$AL$42,MATCH('Residential Bills_Yr 1_avg'!$B$6,Input!$A$28:$A$42,0),MATCH('Residential Bills_Yr 1_avg'!F$13,Input!$C$27:$AL$27,0))</f>
        <v>20.430000000000003</v>
      </c>
      <c r="J14" s="10"/>
      <c r="L14" s="128">
        <f>INDEX(Input!$C$28:$AL$42,MATCH('Residential Bills_Yr 1_avg'!$B$6,Input!$A$28:$A$42,0),MATCH('Residential Bills_Yr 1_avg'!J$13,Input!$C$27:$AL$27,0))</f>
        <v>20.430000000000003</v>
      </c>
      <c r="N14" s="10"/>
      <c r="P14" s="128">
        <f>INDEX(Input!$C$28:$AL$42,MATCH('Residential Bills_Yr 1_avg'!$B$6,Input!$A$28:$A$42,0),MATCH('Residential Bills_Yr 1_avg'!N$13,Input!$C$27:$AL$27,0))</f>
        <v>20.430000000000003</v>
      </c>
      <c r="R14" s="10"/>
      <c r="T14" s="128">
        <f>INDEX(Input!$C$28:$AL$42,MATCH('Residential Bills_Yr 1_avg'!$B$6,Input!$A$28:$A$42,0),MATCH('Residential Bills_Yr 1_avg'!R$13,Input!$C$27:$AL$27,0))</f>
        <v>25.86</v>
      </c>
      <c r="V14" s="10"/>
      <c r="X14" s="128">
        <f>INDEX(Input!$C$28:$AL$42,MATCH('Residential Bills_Yr 1_avg'!$B$6,Input!$A$28:$A$42,0),MATCH('Residential Bills_Yr 1_avg'!V$13,Input!$C$27:$AL$27,0))</f>
        <v>25.86</v>
      </c>
      <c r="Z14" s="10"/>
      <c r="AB14" s="128">
        <f>INDEX(Input!$C$28:$AL$42,MATCH('Residential Bills_Yr 1_avg'!$B$6,Input!$A$28:$A$42,0),MATCH('Residential Bills_Yr 1_avg'!Z$13,Input!$C$27:$AL$27,0))</f>
        <v>25.86</v>
      </c>
      <c r="AD14" s="10"/>
      <c r="AF14" s="128">
        <f>INDEX(Input!$C$28:$AL$42,MATCH('Residential Bills_Yr 1_avg'!$B$6,Input!$A$28:$A$42,0),MATCH('Residential Bills_Yr 1_avg'!AD$13,Input!$C$27:$AL$27,0))</f>
        <v>25.86</v>
      </c>
      <c r="AH14" s="10"/>
      <c r="AJ14" s="128">
        <f>INDEX(Input!$C$28:$AL$42,MATCH('Residential Bills_Yr 1_avg'!$B$6,Input!$A$28:$A$42,0),MATCH('Residential Bills_Yr 1_avg'!AH$13,Input!$C$27:$AL$27,0))</f>
        <v>25.86</v>
      </c>
      <c r="AL14" s="10"/>
      <c r="AN14" s="128">
        <f>INDEX(Input!$C$28:$AL$42,MATCH('Residential Bills_Yr 1_avg'!$B$6,Input!$A$28:$A$42,0),MATCH('Residential Bills_Yr 1_avg'!AL$13,Input!$C$27:$AL$27,0))</f>
        <v>25.86</v>
      </c>
      <c r="AP14" s="10"/>
      <c r="AR14" s="128">
        <f>INDEX(Input!$C$28:$AL$42,MATCH('Residential Bills_Yr 1_avg'!$B$6,Input!$A$28:$A$42,0),MATCH('Residential Bills_Yr 1_avg'!AP$13,Input!$C$27:$AL$27,0))</f>
        <v>25.86</v>
      </c>
      <c r="AS14" s="7"/>
      <c r="AT14" s="10"/>
      <c r="AV14" s="128">
        <f>INDEX(Input!$C$28:$AL$42,MATCH('Residential Bills_Yr 1_avg'!$B$6,Input!$A$28:$A$42,0),MATCH('Residential Bills_Yr 1_avg'!AT$13,Input!$C$27:$AL$27,0))</f>
        <v>25.86</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89" t="s">
        <v>184</v>
      </c>
      <c r="F16" s="129" t="s">
        <v>183</v>
      </c>
      <c r="G16" s="5" t="s">
        <v>173</v>
      </c>
      <c r="H16" s="89" t="s">
        <v>184</v>
      </c>
      <c r="J16" s="129" t="s">
        <v>183</v>
      </c>
      <c r="K16" s="5" t="s">
        <v>173</v>
      </c>
      <c r="L16" s="89" t="s">
        <v>184</v>
      </c>
      <c r="N16" s="129" t="s">
        <v>183</v>
      </c>
      <c r="O16" s="5" t="s">
        <v>173</v>
      </c>
      <c r="P16" s="89" t="s">
        <v>184</v>
      </c>
      <c r="R16" s="129" t="s">
        <v>183</v>
      </c>
      <c r="S16" s="5" t="s">
        <v>173</v>
      </c>
      <c r="T16" s="89" t="s">
        <v>184</v>
      </c>
      <c r="V16" s="129" t="s">
        <v>183</v>
      </c>
      <c r="W16" s="5" t="s">
        <v>173</v>
      </c>
      <c r="X16" s="89" t="s">
        <v>184</v>
      </c>
      <c r="Z16" s="129" t="s">
        <v>183</v>
      </c>
      <c r="AA16" s="5" t="s">
        <v>173</v>
      </c>
      <c r="AB16" s="89" t="s">
        <v>184</v>
      </c>
      <c r="AD16" s="129" t="s">
        <v>183</v>
      </c>
      <c r="AE16" s="5" t="s">
        <v>173</v>
      </c>
      <c r="AF16" s="89" t="s">
        <v>184</v>
      </c>
      <c r="AH16" s="129" t="s">
        <v>183</v>
      </c>
      <c r="AI16" s="5" t="s">
        <v>173</v>
      </c>
      <c r="AJ16" s="89" t="s">
        <v>184</v>
      </c>
      <c r="AL16" s="129" t="s">
        <v>183</v>
      </c>
      <c r="AM16" s="5" t="s">
        <v>173</v>
      </c>
      <c r="AN16" s="89" t="s">
        <v>184</v>
      </c>
      <c r="AP16" s="129" t="s">
        <v>183</v>
      </c>
      <c r="AQ16" s="5" t="s">
        <v>173</v>
      </c>
      <c r="AR16" s="89" t="s">
        <v>184</v>
      </c>
      <c r="AS16" s="5"/>
      <c r="AT16" s="129" t="s">
        <v>183</v>
      </c>
      <c r="AU16" s="5" t="s">
        <v>173</v>
      </c>
      <c r="AV16" s="89" t="s">
        <v>184</v>
      </c>
    </row>
    <row r="17" spans="1:48" x14ac:dyDescent="0.25">
      <c r="A17" t="str">
        <f>Input!A21</f>
        <v>Tier 1</v>
      </c>
      <c r="B17" s="130">
        <f>INDEX(Input!$C$21:$AL$25,MATCH('Residential Bills_Yr 1_avg'!$A17,Input!$A$21:$A$25,0),MATCH('Residential Bills_Yr 1_avg'!B$13,Input!$C$20:$AL$20,0))</f>
        <v>2.0232999999999999</v>
      </c>
      <c r="C17" s="3">
        <f>IF($B$7&gt;=Input!$F$87,Input!$F$87,$B$7)</f>
        <v>12</v>
      </c>
      <c r="D17" s="128">
        <f>ROUND(IFERROR(B17*C17,0),2)</f>
        <v>24.28</v>
      </c>
      <c r="F17" s="130">
        <f>INDEX(Input!$C$21:$AL$25,MATCH('Residential Bills_Yr 1_avg'!$A17,Input!$A$21:$A$25,0),MATCH('Residential Bills_Yr 1_avg'!F$13,Input!$C$20:$AL$20,0))</f>
        <v>2.0232999999999999</v>
      </c>
      <c r="G17" s="3">
        <f>IF($B$7&gt;Input!$G$87,Input!$G$87,$B$7)</f>
        <v>12</v>
      </c>
      <c r="H17" s="128">
        <f>ROUND(IFERROR(F17*G17,0),2)</f>
        <v>24.28</v>
      </c>
      <c r="J17" s="130">
        <f>INDEX(Input!$C$21:$AL$25,MATCH('Residential Bills_Yr 1_avg'!$A17,Input!$A$21:$A$25,0),MATCH('Residential Bills_Yr 1_avg'!J$13,Input!$C$20:$AL$20,0))</f>
        <v>2.0232999999999999</v>
      </c>
      <c r="K17" s="3">
        <f>IF($B$7&gt;Input!$H$87,Input!$H$87,$B$7)</f>
        <v>12</v>
      </c>
      <c r="L17" s="128">
        <f>ROUND(IFERROR(J17*K17,0),2)</f>
        <v>24.28</v>
      </c>
      <c r="N17" s="130">
        <f>INDEX(Input!$C$21:$AL$25,MATCH('Residential Bills_Yr 1_avg'!$A17,Input!$A$21:$A$25,0),MATCH('Residential Bills_Yr 1_avg'!N$13,Input!$C$20:$AL$20,0))</f>
        <v>2.0232999999999999</v>
      </c>
      <c r="O17" s="3">
        <f>IF($B$7&gt;Input!$I$87,Input!$I$87,$B$7)</f>
        <v>12</v>
      </c>
      <c r="P17" s="128">
        <f>ROUND(IFERROR(N17*O17,0),2)</f>
        <v>24.28</v>
      </c>
      <c r="R17" s="130">
        <f>INDEX(Input!$C$21:$AL$25,MATCH('Residential Bills_Yr 1_avg'!$A17,Input!$A$21:$A$25,0),MATCH('Residential Bills_Yr 1_avg'!R$13,Input!$C$20:$AL$20,0))</f>
        <v>0.73709999999999998</v>
      </c>
      <c r="S17" s="3">
        <f>IF($B$7&gt;Input!$J$87,Input!$J$87,$B$7)</f>
        <v>6</v>
      </c>
      <c r="T17" s="128">
        <f>ROUND(IFERROR(R17*S17,0),2)</f>
        <v>4.42</v>
      </c>
      <c r="V17" s="130">
        <f>INDEX(Input!$C$21:$AL$25,MATCH('Residential Bills_Yr 1_avg'!$A17,Input!$A$21:$A$25,0),MATCH('Residential Bills_Yr 1_avg'!V$13,Input!$C$20:$AL$20,0))</f>
        <v>0.73709999999999998</v>
      </c>
      <c r="W17" s="3">
        <f>IF($B$7&gt;Input!$K$87,Input!$K$87,$B$7)</f>
        <v>6</v>
      </c>
      <c r="X17" s="128">
        <f>ROUND(IFERROR(V17*W17,0),2)</f>
        <v>4.42</v>
      </c>
      <c r="Z17" s="130">
        <f>INDEX(Input!$C$21:$AL$25,MATCH('Residential Bills_Yr 1_avg'!$A17,Input!$A$21:$A$25,0),MATCH('Residential Bills_Yr 1_avg'!Z$13,Input!$C$20:$AL$20,0))</f>
        <v>0.73709999999999998</v>
      </c>
      <c r="AA17" s="3">
        <f>IF($B$7&gt;Input!$L$87,Input!$L$87,$B$7)</f>
        <v>6</v>
      </c>
      <c r="AB17" s="128">
        <f>ROUND(IFERROR(Z17*AA17,0),2)</f>
        <v>4.42</v>
      </c>
      <c r="AD17" s="130">
        <f>INDEX(Input!$C$21:$AL$25,MATCH('Residential Bills_Yr 1_avg'!$A17,Input!$A$21:$A$25,0),MATCH('Residential Bills_Yr 1_avg'!AD$13,Input!$C$20:$AL$20,0))</f>
        <v>0.73709999999999998</v>
      </c>
      <c r="AE17" s="3">
        <f>IF($B$7&gt;Input!$M$87,Input!$M$87,$B$7)</f>
        <v>6</v>
      </c>
      <c r="AF17" s="128">
        <f>ROUND(IFERROR(AD17*AE17,0),2)</f>
        <v>4.42</v>
      </c>
      <c r="AH17" s="130">
        <f>INDEX(Input!$C$21:$AL$25,MATCH('Residential Bills_Yr 1_avg'!$A17,Input!$A$21:$A$25,0),MATCH('Residential Bills_Yr 1_avg'!AH$13,Input!$C$20:$AL$20,0))</f>
        <v>0.73709999999999998</v>
      </c>
      <c r="AI17" s="3">
        <f>IF($B$7&gt;Input!$N$87,Input!$N$87,$B$7)</f>
        <v>6</v>
      </c>
      <c r="AJ17" s="128">
        <f>ROUND(IFERROR(AH17*AI17,0),2)</f>
        <v>4.42</v>
      </c>
      <c r="AL17" s="130">
        <f>INDEX(Input!$C$21:$AL$25,MATCH('Residential Bills_Yr 1_avg'!$A17,Input!$A$21:$A$25,0),MATCH('Residential Bills_Yr 1_avg'!AL$13,Input!$C$20:$AL$20,0))</f>
        <v>0.73709999999999998</v>
      </c>
      <c r="AM17" s="3">
        <f>IF($B$7&gt;Input!$O$87,Input!$O$87,$B$7)</f>
        <v>6</v>
      </c>
      <c r="AN17" s="128">
        <f>ROUND(IFERROR(AL17*AM17,0),2)</f>
        <v>4.42</v>
      </c>
      <c r="AP17" s="130">
        <f>INDEX(Input!$C$21:$AL$25,MATCH('Residential Bills_Yr 1_avg'!$A17,Input!$A$21:$A$25,0),MATCH('Residential Bills_Yr 1_avg'!AP$13,Input!$C$20:$AL$20,0))</f>
        <v>0.73709999999999998</v>
      </c>
      <c r="AQ17" s="3">
        <f>IF($B$7&gt;Input!$P$87,Input!$P$87,$B$7)</f>
        <v>6</v>
      </c>
      <c r="AR17" s="128">
        <f>ROUND(IFERROR(AP17*AQ17,0),2)</f>
        <v>4.42</v>
      </c>
      <c r="AS17" s="7"/>
      <c r="AT17" s="130">
        <f>INDEX(Input!$C$21:$AL$25,MATCH('Residential Bills_Yr 1_avg'!$A17,Input!$A$21:$A$25,0),MATCH('Residential Bills_Yr 1_avg'!AT$13,Input!$C$20:$AL$20,0))</f>
        <v>0.73709999999999998</v>
      </c>
      <c r="AU17" s="3">
        <f>IF($B$7&gt;Input!$Q$87,Input!$Q$87,$B$7)</f>
        <v>6</v>
      </c>
      <c r="AV17" s="128">
        <f>ROUND(IFERROR(AT17*AU17,0),2)</f>
        <v>4.42</v>
      </c>
    </row>
    <row r="18" spans="1:48" x14ac:dyDescent="0.25">
      <c r="A18" t="str">
        <f>Input!A22</f>
        <v>Tier 2</v>
      </c>
      <c r="B18" s="130">
        <f>INDEX(Input!$C$21:$AL$25,MATCH('Residential Bills_Yr 1_avg'!$A18,Input!$A$21:$A$25,0),MATCH('Residential Bills_Yr 1_avg'!B$13,Input!$C$20:$AL$20,0))</f>
        <v>2.5291999999999999</v>
      </c>
      <c r="C18" s="3">
        <f>IF(($B$7-C17)&gt;Input!$F$88,Input!$F$88,($B$7-C17))</f>
        <v>0</v>
      </c>
      <c r="D18" s="128">
        <f t="shared" ref="D18:D21" si="0">ROUND(IFERROR(B18*C18,0),2)</f>
        <v>0</v>
      </c>
      <c r="F18" s="130">
        <f>INDEX(Input!$C$21:$AL$25,MATCH('Residential Bills_Yr 1_avg'!$A18,Input!$A$21:$A$25,0),MATCH('Residential Bills_Yr 1_avg'!F$13,Input!$C$20:$AL$20,0))</f>
        <v>2.5291999999999999</v>
      </c>
      <c r="G18" s="3">
        <f>IF(($B$7-G17)&gt;Input!$G$88,Input!$G$88,($B$7-G17))</f>
        <v>0</v>
      </c>
      <c r="H18" s="128">
        <f t="shared" ref="H18:H21" si="1">ROUND(IFERROR(F18*G18,0),2)</f>
        <v>0</v>
      </c>
      <c r="J18" s="130">
        <f>INDEX(Input!$C$21:$AL$25,MATCH('Residential Bills_Yr 1_avg'!$A18,Input!$A$21:$A$25,0),MATCH('Residential Bills_Yr 1_avg'!J$13,Input!$C$20:$AL$20,0))</f>
        <v>2.5291999999999999</v>
      </c>
      <c r="K18" s="3">
        <f>IF(($B$7-K17)&gt;Input!$H$88,Input!$H$88,($B$7-K17))</f>
        <v>0</v>
      </c>
      <c r="L18" s="128">
        <f t="shared" ref="L18:L21" si="2">ROUND(IFERROR(J18*K18,0),2)</f>
        <v>0</v>
      </c>
      <c r="N18" s="130">
        <f>INDEX(Input!$C$21:$AL$25,MATCH('Residential Bills_Yr 1_avg'!$A18,Input!$A$21:$A$25,0),MATCH('Residential Bills_Yr 1_avg'!N$13,Input!$C$20:$AL$20,0))</f>
        <v>2.5291999999999999</v>
      </c>
      <c r="O18" s="3">
        <f>IF(($B$7-O17)&gt;Input!$I$88,Input!$I$88,($B$7-O17))</f>
        <v>0</v>
      </c>
      <c r="P18" s="128">
        <f t="shared" ref="P18:P21" si="3">ROUND(IFERROR(N18*O18,0),2)</f>
        <v>0</v>
      </c>
      <c r="R18" s="130">
        <f>INDEX(Input!$C$21:$AL$25,MATCH('Residential Bills_Yr 1_avg'!$A18,Input!$A$21:$A$25,0),MATCH('Residential Bills_Yr 1_avg'!R$13,Input!$C$20:$AL$20,0))</f>
        <v>2.9318</v>
      </c>
      <c r="S18" s="3">
        <f>IF(($B$7-S17)&gt;Input!$J$88,Input!$J$88,($B$7-S17))</f>
        <v>6</v>
      </c>
      <c r="T18" s="128">
        <f t="shared" ref="T18:T21" si="4">ROUND(IFERROR(R18*S18,0),2)</f>
        <v>17.59</v>
      </c>
      <c r="V18" s="130">
        <f>INDEX(Input!$C$21:$AL$25,MATCH('Residential Bills_Yr 1_avg'!$A18,Input!$A$21:$A$25,0),MATCH('Residential Bills_Yr 1_avg'!V$13,Input!$C$20:$AL$20,0))</f>
        <v>2.9318</v>
      </c>
      <c r="W18" s="3">
        <f>IF(($B$7-W17)&gt;Input!$K$88,Input!$K$88,($B$7-W17))</f>
        <v>6</v>
      </c>
      <c r="X18" s="128">
        <f t="shared" ref="X18:X21" si="5">ROUND(IFERROR(V18*W18,0),2)</f>
        <v>17.59</v>
      </c>
      <c r="Z18" s="130">
        <f>INDEX(Input!$C$21:$AL$25,MATCH('Residential Bills_Yr 1_avg'!$A18,Input!$A$21:$A$25,0),MATCH('Residential Bills_Yr 1_avg'!Z$13,Input!$C$20:$AL$20,0))</f>
        <v>2.9318</v>
      </c>
      <c r="AA18" s="3">
        <f>IF(($B$7-AA17)&gt;Input!$L$88,Input!$L$88,($B$7-AA17))</f>
        <v>6</v>
      </c>
      <c r="AB18" s="128">
        <f t="shared" ref="AB18:AB21" si="6">ROUND(IFERROR(Z18*AA18,0),2)</f>
        <v>17.59</v>
      </c>
      <c r="AD18" s="130">
        <f>INDEX(Input!$C$21:$AL$25,MATCH('Residential Bills_Yr 1_avg'!$A18,Input!$A$21:$A$25,0),MATCH('Residential Bills_Yr 1_avg'!AD$13,Input!$C$20:$AL$20,0))</f>
        <v>2.9318</v>
      </c>
      <c r="AE18" s="3">
        <f>IF(($B$7-AE17)&gt;Input!$M$88,Input!$M$88,($B$7-AE17))</f>
        <v>6</v>
      </c>
      <c r="AF18" s="128">
        <f t="shared" ref="AF18:AF21" si="7">ROUND(IFERROR(AD18*AE18,0),2)</f>
        <v>17.59</v>
      </c>
      <c r="AH18" s="130">
        <f>INDEX(Input!$C$21:$AL$25,MATCH('Residential Bills_Yr 1_avg'!$A18,Input!$A$21:$A$25,0),MATCH('Residential Bills_Yr 1_avg'!AH$13,Input!$C$20:$AL$20,0))</f>
        <v>2.9318</v>
      </c>
      <c r="AI18" s="3">
        <f>IF(($B$7-AI17)&gt;Input!$N$88,Input!$N$88,($B$7-AI17))</f>
        <v>6</v>
      </c>
      <c r="AJ18" s="128">
        <f t="shared" ref="AJ18:AJ21" si="8">ROUND(IFERROR(AH18*AI18,0),2)</f>
        <v>17.59</v>
      </c>
      <c r="AL18" s="130">
        <f>INDEX(Input!$C$21:$AL$25,MATCH('Residential Bills_Yr 1_avg'!$A18,Input!$A$21:$A$25,0),MATCH('Residential Bills_Yr 1_avg'!AL$13,Input!$C$20:$AL$20,0))</f>
        <v>2.9318</v>
      </c>
      <c r="AM18" s="3">
        <f>IF(($B$7-AM17)&gt;Input!$O$88,Input!$O$88,($B$7-AM17))</f>
        <v>6</v>
      </c>
      <c r="AN18" s="128">
        <f t="shared" ref="AN18:AN21" si="9">ROUND(IFERROR(AL18*AM18,0),2)</f>
        <v>17.59</v>
      </c>
      <c r="AP18" s="130">
        <f>INDEX(Input!$C$21:$AL$25,MATCH('Residential Bills_Yr 1_avg'!$A18,Input!$A$21:$A$25,0),MATCH('Residential Bills_Yr 1_avg'!AP$13,Input!$C$20:$AL$20,0))</f>
        <v>2.9318</v>
      </c>
      <c r="AQ18" s="3">
        <f>IF(($B$7-AQ17)&gt;Input!$P$88,Input!$P$88,($B$7-AQ17))</f>
        <v>6</v>
      </c>
      <c r="AR18" s="128">
        <f t="shared" ref="AR18:AR21" si="10">ROUND(IFERROR(AP18*AQ18,0),2)</f>
        <v>17.59</v>
      </c>
      <c r="AS18" s="7"/>
      <c r="AT18" s="130">
        <f>INDEX(Input!$C$21:$AL$25,MATCH('Residential Bills_Yr 1_avg'!$A18,Input!$A$21:$A$25,0),MATCH('Residential Bills_Yr 1_avg'!AT$13,Input!$C$20:$AL$20,0))</f>
        <v>2.9318</v>
      </c>
      <c r="AU18" s="3">
        <f>IF(($B$7-AU17)&gt;Input!$Q$88,Input!$Q$88,($B$7-AU17))</f>
        <v>6</v>
      </c>
      <c r="AV18" s="128">
        <f t="shared" ref="AV18:AV21" si="11">ROUND(IFERROR(AT18*AU18,0),2)</f>
        <v>17.59</v>
      </c>
    </row>
    <row r="19" spans="1:48" x14ac:dyDescent="0.25">
      <c r="A19" t="str">
        <f>Input!A23</f>
        <v>Tier 3</v>
      </c>
      <c r="B19" s="130">
        <f>INDEX(Input!$C$21:$AL$25,MATCH('Residential Bills_Yr 1_avg'!$A19,Input!$A$21:$A$25,0),MATCH('Residential Bills_Yr 1_avg'!B$13,Input!$C$20:$AL$20,0))</f>
        <v>3.7936999999999999</v>
      </c>
      <c r="C19" s="3">
        <f>IF(OR(Input!$F$99="Tier 4",Input!$F$106="Tier 5"),IF(($B$7-C17-C18)&gt;Input!$F$110,Input!$F$110,($B$7-C17-C18)),($B$7-C17-C18))</f>
        <v>0</v>
      </c>
      <c r="D19" s="128">
        <f t="shared" si="0"/>
        <v>0</v>
      </c>
      <c r="F19" s="130">
        <f>INDEX(Input!$C$21:$AL$25,MATCH('Residential Bills_Yr 1_avg'!$A19,Input!$A$21:$A$25,0),MATCH('Residential Bills_Yr 1_avg'!F$13,Input!$C$20:$AL$20,0))</f>
        <v>3.7936999999999999</v>
      </c>
      <c r="G19" s="3">
        <f>IF(OR(Input!$G$106="Tier 4",Input!$G$106="Tier 5"),IF(($B$7-G17-G18)&gt;Input!$G$110,Input!$G$110,($B$7-G17-G18)),($B$7-G17-G18))</f>
        <v>0</v>
      </c>
      <c r="H19" s="128">
        <f t="shared" si="1"/>
        <v>0</v>
      </c>
      <c r="J19" s="130">
        <f>INDEX(Input!$C$21:$AL$25,MATCH('Residential Bills_Yr 1_avg'!$A19,Input!$A$21:$A$25,0),MATCH('Residential Bills_Yr 1_avg'!J$13,Input!$C$20:$AL$20,0))</f>
        <v>3.7936999999999999</v>
      </c>
      <c r="K19" s="3">
        <f>IF(OR(Input!$H$106="Tier 4",Input!$H$106="Tier 5"),IF(($B$7-K17-K18)&gt;Input!$H$110,Input!$H$110,($B$7-K17-K18)),($B$7-K17-K18))</f>
        <v>0</v>
      </c>
      <c r="L19" s="128">
        <f t="shared" si="2"/>
        <v>0</v>
      </c>
      <c r="N19" s="130">
        <f>INDEX(Input!$C$21:$AL$25,MATCH('Residential Bills_Yr 1_avg'!$A19,Input!$A$21:$A$25,0),MATCH('Residential Bills_Yr 1_avg'!N$13,Input!$C$20:$AL$20,0))</f>
        <v>3.7936999999999999</v>
      </c>
      <c r="O19" s="3">
        <f>IF(OR(Input!$I$106="Tier 4",Input!$I$106="Tier 5"),IF(($B$7-O17-O18)&gt;Input!$I$110,Input!$I$110,($B$7-O17-O18)),($B$7-O17-O18))</f>
        <v>0</v>
      </c>
      <c r="P19" s="128">
        <f t="shared" si="3"/>
        <v>0</v>
      </c>
      <c r="R19" s="130">
        <f>INDEX(Input!$C$21:$AL$25,MATCH('Residential Bills_Yr 1_avg'!$A19,Input!$A$21:$A$25,0),MATCH('Residential Bills_Yr 1_avg'!R$13,Input!$C$20:$AL$20,0))</f>
        <v>3.6633</v>
      </c>
      <c r="S19" s="3">
        <f>IF(OR(Input!$J$106="Tier 4",Input!$J$106="Tier 5"),IF(($B$7-S17-S18)&gt;Input!$J$110,Input!$J$110,($B$7-S17-S18)),($B$7-S17-S18))</f>
        <v>0</v>
      </c>
      <c r="T19" s="128">
        <f t="shared" si="4"/>
        <v>0</v>
      </c>
      <c r="V19" s="130">
        <f>INDEX(Input!$C$21:$AL$25,MATCH('Residential Bills_Yr 1_avg'!$A19,Input!$A$21:$A$25,0),MATCH('Residential Bills_Yr 1_avg'!V$13,Input!$C$20:$AL$20,0))</f>
        <v>3.6633</v>
      </c>
      <c r="W19" s="3">
        <f>IF(OR(Input!$K$106="Tier 4",Input!$K$106="Tier 5"),IF(($B$7-W17-W18)&gt;Input!$K$110,Input!$K$110,($B$7-W17-W18)),($B$7-W17-W18))</f>
        <v>0</v>
      </c>
      <c r="X19" s="128">
        <f t="shared" si="5"/>
        <v>0</v>
      </c>
      <c r="Z19" s="130">
        <f>INDEX(Input!$C$21:$AL$25,MATCH('Residential Bills_Yr 1_avg'!$A19,Input!$A$21:$A$25,0),MATCH('Residential Bills_Yr 1_avg'!Z$13,Input!$C$20:$AL$20,0))</f>
        <v>3.6633</v>
      </c>
      <c r="AA19" s="3">
        <f>IF(OR(Input!$L$106="Tier 4",Input!$L$106="Tier 5"),IF(($B$7-AA17-AA18)&gt;Input!$L$110,Input!$L$110,($B$7-AA17-AA18)),($B$7-AA17-AA18))</f>
        <v>0</v>
      </c>
      <c r="AB19" s="128">
        <f t="shared" si="6"/>
        <v>0</v>
      </c>
      <c r="AD19" s="130">
        <f>INDEX(Input!$C$21:$AL$25,MATCH('Residential Bills_Yr 1_avg'!$A19,Input!$A$21:$A$25,0),MATCH('Residential Bills_Yr 1_avg'!AD$13,Input!$C$20:$AL$20,0))</f>
        <v>3.6633</v>
      </c>
      <c r="AE19" s="3">
        <f>IF(OR(Input!$M$106="Tier 4",Input!$M$106="Tier 5"),IF(($B$7-AE17-AE18)&gt;Input!$M$110,Input!$M$110,($B$7-AE17-AE18)),($B$7-AE17-AE18))</f>
        <v>0</v>
      </c>
      <c r="AF19" s="128">
        <f t="shared" si="7"/>
        <v>0</v>
      </c>
      <c r="AH19" s="130">
        <f>INDEX(Input!$C$21:$AL$25,MATCH('Residential Bills_Yr 1_avg'!$A19,Input!$A$21:$A$25,0),MATCH('Residential Bills_Yr 1_avg'!AH$13,Input!$C$20:$AL$20,0))</f>
        <v>3.6633</v>
      </c>
      <c r="AI19" s="3">
        <f>IF(OR(Input!$N$106="Tier 4",Input!$N$106="Tier 5"),IF(($B$7-AI17-AI18)&gt;Input!$N$110,Input!$N$110,($B$7-AI17-AI18)),($B$7-AI17-AI18))</f>
        <v>0</v>
      </c>
      <c r="AJ19" s="128">
        <f t="shared" si="8"/>
        <v>0</v>
      </c>
      <c r="AL19" s="130">
        <f>INDEX(Input!$C$21:$AL$25,MATCH('Residential Bills_Yr 1_avg'!$A19,Input!$A$21:$A$25,0),MATCH('Residential Bills_Yr 1_avg'!AL$13,Input!$C$20:$AL$20,0))</f>
        <v>3.6633</v>
      </c>
      <c r="AM19" s="3">
        <f>IF(OR(Input!$O$106="Tier 4",Input!$O$106="Tier 5"),IF(($B$7-AM17-AM18)&gt;Input!$O$110,Input!$O$110,($B$7-AM17-AM18)),($B$7-AM17-AM18))</f>
        <v>0</v>
      </c>
      <c r="AN19" s="128">
        <f t="shared" si="9"/>
        <v>0</v>
      </c>
      <c r="AP19" s="130">
        <f>INDEX(Input!$C$21:$AL$25,MATCH('Residential Bills_Yr 1_avg'!$A19,Input!$A$21:$A$25,0),MATCH('Residential Bills_Yr 1_avg'!AP$13,Input!$C$20:$AL$20,0))</f>
        <v>3.6633</v>
      </c>
      <c r="AQ19" s="3">
        <f>IF(OR(Input!$P$106="Tier 4",Input!$P$106="Tier 5"),IF(($B$7-AQ17-AQ18)&gt;Input!$P$110,Input!$P$110,($B$7-AQ17-AQ18)),($B$7-AQ17-AQ18))</f>
        <v>0</v>
      </c>
      <c r="AR19" s="128">
        <f t="shared" si="10"/>
        <v>0</v>
      </c>
      <c r="AS19" s="7"/>
      <c r="AT19" s="130">
        <f>INDEX(Input!$C$21:$AL$25,MATCH('Residential Bills_Yr 1_avg'!$A19,Input!$A$21:$A$25,0),MATCH('Residential Bills_Yr 1_avg'!AT$13,Input!$C$20:$AL$20,0))</f>
        <v>3.6633</v>
      </c>
      <c r="AU19" s="3">
        <f>IF(OR(Input!$Q$106="Tier 4",Input!$Q$106="Tier 5"),IF(($B$7-AU17-AU18)&gt;Input!$Q$110,Input!$Q$110,($B$7-AU17-AU18)),($B$7-AU17-AU18))</f>
        <v>0</v>
      </c>
      <c r="AV19" s="128">
        <f t="shared" si="11"/>
        <v>0</v>
      </c>
    </row>
    <row r="20" spans="1:48" ht="14.45" customHeight="1" x14ac:dyDescent="0.25">
      <c r="A20" t="str">
        <f>Input!A24</f>
        <v>Tier 4</v>
      </c>
      <c r="B20" s="130">
        <f>INDEX(Input!$C$21:$AL$25,MATCH('Residential Bills_Yr 1_avg'!$A20,Input!$A$21:$A$25,0),MATCH('Residential Bills_Yr 1_avg'!B$13,Input!$C$20:$AL$20,0))</f>
        <v>0</v>
      </c>
      <c r="C20" s="3" t="str">
        <f>IF(Input!$F$92="Tier 4",($B$7-C17-C18-C19),IF(Input!$F$92="Tier 5",IF(($B$7-C17-C18-C19)&gt;Input!$F$90,Input!$F$90,($B$7-C17-C18-C19))," "))</f>
        <v xml:space="preserve"> </v>
      </c>
      <c r="D20" s="128">
        <f t="shared" si="0"/>
        <v>0</v>
      </c>
      <c r="F20" s="130">
        <f>INDEX(Input!$C$21:$AL$25,MATCH('Residential Bills_Yr 1_avg'!$A20,Input!$A$21:$A$25,0),MATCH('Residential Bills_Yr 1_avg'!F$13,Input!$C$20:$AL$20,0))</f>
        <v>0</v>
      </c>
      <c r="G20" s="3" t="str">
        <f>IF(Input!$G$92="Tier 4",($B$7-G17-G18-G19),IF(Input!$G$92="Tier 5",IF(($B$7-G17-G18-G19)&gt;Input!$G$90,Input!$G$90,($B$7-G17-G18-G19))," "))</f>
        <v xml:space="preserve"> </v>
      </c>
      <c r="H20" s="128">
        <f t="shared" si="1"/>
        <v>0</v>
      </c>
      <c r="J20" s="130">
        <f>INDEX(Input!$C$21:$AL$25,MATCH('Residential Bills_Yr 1_avg'!$A20,Input!$A$21:$A$25,0),MATCH('Residential Bills_Yr 1_avg'!J$13,Input!$C$20:$AL$20,0))</f>
        <v>0</v>
      </c>
      <c r="K20" s="3" t="str">
        <f>IF(Input!$H$92="Tier 4",($B$7-K17-K18-K19),IF(Input!$H$92="Tier 5",IF(($B$7-K17-K18-K19)&gt;Input!$H$90,Input!$H$90,($B$7-K17-K18-K19))," "))</f>
        <v xml:space="preserve"> </v>
      </c>
      <c r="L20" s="128">
        <f t="shared" si="2"/>
        <v>0</v>
      </c>
      <c r="N20" s="130">
        <f>INDEX(Input!$C$21:$AL$25,MATCH('Residential Bills_Yr 1_avg'!$A20,Input!$A$21:$A$25,0),MATCH('Residential Bills_Yr 1_avg'!N$13,Input!$C$20:$AL$20,0))</f>
        <v>0</v>
      </c>
      <c r="O20" s="3" t="str">
        <f>IF(Input!$I$92="Tier 4",($B$7-O17-O18-O19),IF(Input!$I$92="Tier 5",IF(($B$7-O17-O18-O19)&gt;Input!$I$90,Input!$I$90,($B$7-O17-O18-O19))," "))</f>
        <v xml:space="preserve"> </v>
      </c>
      <c r="P20" s="128">
        <f t="shared" si="3"/>
        <v>0</v>
      </c>
      <c r="R20" s="130">
        <f>INDEX(Input!$C$21:$AL$25,MATCH('Residential Bills_Yr 1_avg'!$A20,Input!$A$21:$A$25,0),MATCH('Residential Bills_Yr 1_avg'!R$13,Input!$C$20:$AL$20,0))</f>
        <v>5.4920999999999998</v>
      </c>
      <c r="S20" s="3">
        <f>IF(Input!$J$92="Tier 4",($B$7-S17-S18-S19),IF(Input!$J$92="Tier 5",IF(($B$7-S17-S18-S19)&gt;Input!$J$90,Input!$J$90,($B$7-S17-S18-S19))," "))</f>
        <v>0</v>
      </c>
      <c r="T20" s="128">
        <f t="shared" si="4"/>
        <v>0</v>
      </c>
      <c r="V20" s="130">
        <f>INDEX(Input!$C$21:$AL$25,MATCH('Residential Bills_Yr 1_avg'!$A20,Input!$A$21:$A$25,0),MATCH('Residential Bills_Yr 1_avg'!V$13,Input!$C$20:$AL$20,0))</f>
        <v>5.4920999999999998</v>
      </c>
      <c r="W20" s="3">
        <f>IF(Input!$K$92="Tier 4",($B$7-W17-W18-W19),IF(Input!$K$92="Tier 5",IF(($B$7-W17-W18-W19)&gt;Input!$K$90,Input!$K$90,($B$7-W17-W18-W19))," "))</f>
        <v>0</v>
      </c>
      <c r="X20" s="128">
        <f t="shared" si="5"/>
        <v>0</v>
      </c>
      <c r="Z20" s="130">
        <f>INDEX(Input!$C$21:$AL$25,MATCH('Residential Bills_Yr 1_avg'!$A20,Input!$A$21:$A$25,0),MATCH('Residential Bills_Yr 1_avg'!Z$13,Input!$C$20:$AL$20,0))</f>
        <v>5.4920999999999998</v>
      </c>
      <c r="AA20" s="3">
        <f>IF(Input!$L$92="Tier 4",($B$7-AA17-AA18-AA19),IF(Input!$L$92="Tier 5",IF(($B$7-AA17-AA18-AA19)&gt;Input!$L$90,Input!$L$90,($B$7-AA17-AA18-AA19))," "))</f>
        <v>0</v>
      </c>
      <c r="AB20" s="128">
        <f t="shared" si="6"/>
        <v>0</v>
      </c>
      <c r="AD20" s="130">
        <f>INDEX(Input!$C$21:$AL$25,MATCH('Residential Bills_Yr 1_avg'!$A20,Input!$A$21:$A$25,0),MATCH('Residential Bills_Yr 1_avg'!AD$13,Input!$C$20:$AL$20,0))</f>
        <v>5.4920999999999998</v>
      </c>
      <c r="AE20" s="3">
        <f>IF(Input!$M$92="Tier 4",($B$7-AE17-AE18-AE19),IF(Input!$M$92="Tier 5",IF(($B$7-AE17-AE18-AE19)&gt;Input!$M$90,Input!$M$90,($B$7-AE17-AE18-AE19))," "))</f>
        <v>0</v>
      </c>
      <c r="AF20" s="128">
        <f t="shared" si="7"/>
        <v>0</v>
      </c>
      <c r="AH20" s="130">
        <f>INDEX(Input!$C$21:$AL$25,MATCH('Residential Bills_Yr 1_avg'!$A20,Input!$A$21:$A$25,0),MATCH('Residential Bills_Yr 1_avg'!AH$13,Input!$C$20:$AL$20,0))</f>
        <v>5.4920999999999998</v>
      </c>
      <c r="AI20" s="3">
        <f>IF(Input!$N$92="Tier 4",($B$7-AI17-AI18-AI19),IF(Input!$N$92="Tier 5",IF(($B$7-AI17-AI18-AI19)&gt;Input!$N$90,Input!$N$90,($B$7-AI17-AI18-AI19))," "))</f>
        <v>0</v>
      </c>
      <c r="AJ20" s="128">
        <f t="shared" si="8"/>
        <v>0</v>
      </c>
      <c r="AL20" s="130">
        <f>INDEX(Input!$C$21:$AL$25,MATCH('Residential Bills_Yr 1_avg'!$A20,Input!$A$21:$A$25,0),MATCH('Residential Bills_Yr 1_avg'!AL$13,Input!$C$20:$AL$20,0))</f>
        <v>5.4920999999999998</v>
      </c>
      <c r="AM20" s="3">
        <f>IF(Input!$O$92="Tier 4",($B$7-AM17-AM18-AM19),IF(Input!$O$92="Tier 5",IF(($B$7-AM17-AM18-AM19)&gt;Input!$O$90,Input!$O$90,($B$7-AM17-AM18-AM19))," "))</f>
        <v>0</v>
      </c>
      <c r="AN20" s="128">
        <f t="shared" si="9"/>
        <v>0</v>
      </c>
      <c r="AP20" s="130">
        <f>INDEX(Input!$C$21:$AL$25,MATCH('Residential Bills_Yr 1_avg'!$A20,Input!$A$21:$A$25,0),MATCH('Residential Bills_Yr 1_avg'!AP$13,Input!$C$20:$AL$20,0))</f>
        <v>5.4920999999999998</v>
      </c>
      <c r="AQ20" s="3">
        <f>IF(Input!$P$92="Tier 4",($B$7-AQ17-AQ18-AQ19),IF(Input!$P$92="Tier 5",IF(($B$7-AQ17-AQ18-AQ19)&gt;Input!$P$90,Input!$P$90,($B$7-AQ17-AQ18-AQ19))," "))</f>
        <v>0</v>
      </c>
      <c r="AR20" s="128">
        <f t="shared" si="10"/>
        <v>0</v>
      </c>
      <c r="AS20" s="7"/>
      <c r="AT20" s="130">
        <f>INDEX(Input!$C$21:$AL$25,MATCH('Residential Bills_Yr 1_avg'!$A20,Input!$A$21:$A$25,0),MATCH('Residential Bills_Yr 1_avg'!AT$13,Input!$C$20:$AL$20,0))</f>
        <v>5.4920999999999998</v>
      </c>
      <c r="AU20" s="3">
        <f>IF(Input!$Q$92="Tier 4",($B$7-AU17-AU18-AU19),IF(Input!$Q$92="Tier 5",IF(($B$7-AU17-AU18-AU19)&gt;Input!$Q$90,Input!$Q$90,($B$7-AU17-AU18-AU19))," "))</f>
        <v>0</v>
      </c>
      <c r="AV20" s="128">
        <f t="shared" si="11"/>
        <v>0</v>
      </c>
    </row>
    <row r="21" spans="1:48" ht="14.45" customHeight="1" x14ac:dyDescent="0.25">
      <c r="A21" t="str">
        <f>Input!A25</f>
        <v>Tier 5</v>
      </c>
      <c r="B21" s="130">
        <f>INDEX(Input!$C$21:$AL$25,MATCH('Residential Bills_Yr 1_avg'!$A21,Input!$A$21:$A$25,0),MATCH('Residential Bills_Yr 1_avg'!B$13,Input!$C$20:$AL$20,0))</f>
        <v>0</v>
      </c>
      <c r="C21" s="3" t="str">
        <f>IF(Input!$F$92="Tier 5",($B$7-C17-C18-C19-C20)," ")</f>
        <v xml:space="preserve"> </v>
      </c>
      <c r="D21" s="128">
        <f t="shared" si="0"/>
        <v>0</v>
      </c>
      <c r="F21" s="130">
        <f>INDEX(Input!$C$21:$AL$25,MATCH('Residential Bills_Yr 1_avg'!$A21,Input!$A$21:$A$25,0),MATCH('Residential Bills_Yr 1_avg'!F$13,Input!$C$20:$AL$20,0))</f>
        <v>0</v>
      </c>
      <c r="G21" s="3" t="str">
        <f>IF(Input!$G$92="Tier 5",($B$7-G17-G18-G19-G20)," ")</f>
        <v xml:space="preserve"> </v>
      </c>
      <c r="H21" s="128">
        <f t="shared" si="1"/>
        <v>0</v>
      </c>
      <c r="J21" s="130">
        <f>INDEX(Input!$C$21:$AL$25,MATCH('Residential Bills_Yr 1_avg'!$A21,Input!$A$21:$A$25,0),MATCH('Residential Bills_Yr 1_avg'!J$13,Input!$C$20:$AL$20,0))</f>
        <v>0</v>
      </c>
      <c r="K21" s="3" t="str">
        <f>IF(Input!$H$92="Tier 5",($B$7-K17-K18-K19-K20)," ")</f>
        <v xml:space="preserve"> </v>
      </c>
      <c r="L21" s="128">
        <f t="shared" si="2"/>
        <v>0</v>
      </c>
      <c r="N21" s="130">
        <f>INDEX(Input!$C$21:$AL$25,MATCH('Residential Bills_Yr 1_avg'!$A21,Input!$A$21:$A$25,0),MATCH('Residential Bills_Yr 1_avg'!N$13,Input!$C$20:$AL$20,0))</f>
        <v>0</v>
      </c>
      <c r="O21" s="3" t="str">
        <f>IF(Input!$I$92="Tier 5",($B$7-O17-O18-O19-O20)," ")</f>
        <v xml:space="preserve"> </v>
      </c>
      <c r="P21" s="128">
        <f t="shared" si="3"/>
        <v>0</v>
      </c>
      <c r="R21" s="130">
        <f>INDEX(Input!$C$21:$AL$25,MATCH('Residential Bills_Yr 1_avg'!$A21,Input!$A$21:$A$25,0),MATCH('Residential Bills_Yr 1_avg'!R$13,Input!$C$20:$AL$20,0))</f>
        <v>0</v>
      </c>
      <c r="S21" s="3" t="str">
        <f>IF(Input!$J$92="Tier 5",($B$7-S17-S18-S19-S20)," ")</f>
        <v xml:space="preserve"> </v>
      </c>
      <c r="T21" s="128">
        <f t="shared" si="4"/>
        <v>0</v>
      </c>
      <c r="V21" s="130">
        <f>INDEX(Input!$C$21:$AL$25,MATCH('Residential Bills_Yr 1_avg'!$A21,Input!$A$21:$A$25,0),MATCH('Residential Bills_Yr 1_avg'!V$13,Input!$C$20:$AL$20,0))</f>
        <v>0</v>
      </c>
      <c r="W21" s="3" t="str">
        <f>IF(Input!$K$92="Tier 5",($B$7-W17-W18-W19-W20)," ")</f>
        <v xml:space="preserve"> </v>
      </c>
      <c r="X21" s="128">
        <f t="shared" si="5"/>
        <v>0</v>
      </c>
      <c r="Z21" s="130">
        <f>INDEX(Input!$C$21:$AL$25,MATCH('Residential Bills_Yr 1_avg'!$A21,Input!$A$21:$A$25,0),MATCH('Residential Bills_Yr 1_avg'!Z$13,Input!$C$20:$AL$20,0))</f>
        <v>0</v>
      </c>
      <c r="AA21" s="3" t="str">
        <f>IF(Input!$L$92="Tier 5",($B$7-AA17-AA18-AA19-AA20)," ")</f>
        <v xml:space="preserve"> </v>
      </c>
      <c r="AB21" s="128">
        <f t="shared" si="6"/>
        <v>0</v>
      </c>
      <c r="AD21" s="130">
        <f>INDEX(Input!$C$21:$AL$25,MATCH('Residential Bills_Yr 1_avg'!$A21,Input!$A$21:$A$25,0),MATCH('Residential Bills_Yr 1_avg'!AD$13,Input!$C$20:$AL$20,0))</f>
        <v>0</v>
      </c>
      <c r="AE21" s="3" t="str">
        <f>IF(Input!$M$92="Tier 5",($B$7-AE17-AE18-AE19-AE20)," ")</f>
        <v xml:space="preserve"> </v>
      </c>
      <c r="AF21" s="128">
        <f t="shared" si="7"/>
        <v>0</v>
      </c>
      <c r="AH21" s="130">
        <f>INDEX(Input!$C$21:$AL$25,MATCH('Residential Bills_Yr 1_avg'!$A21,Input!$A$21:$A$25,0),MATCH('Residential Bills_Yr 1_avg'!AH$13,Input!$C$20:$AL$20,0))</f>
        <v>0</v>
      </c>
      <c r="AI21" s="3" t="str">
        <f>IF(Input!$N$92="Tier 5",($B$7-AI17-AI18-AI19-AI20)," ")</f>
        <v xml:space="preserve"> </v>
      </c>
      <c r="AJ21" s="128">
        <f t="shared" si="8"/>
        <v>0</v>
      </c>
      <c r="AL21" s="130">
        <f>INDEX(Input!$C$21:$AL$25,MATCH('Residential Bills_Yr 1_avg'!$A21,Input!$A$21:$A$25,0),MATCH('Residential Bills_Yr 1_avg'!AL$13,Input!$C$20:$AL$20,0))</f>
        <v>0</v>
      </c>
      <c r="AM21" s="3" t="str">
        <f>IF(Input!$O$92="Tier 5",($B$7-AM17-AM18-AM19-AM20)," ")</f>
        <v xml:space="preserve"> </v>
      </c>
      <c r="AN21" s="128">
        <f t="shared" si="9"/>
        <v>0</v>
      </c>
      <c r="AP21" s="130">
        <f>INDEX(Input!$C$21:$AL$25,MATCH('Residential Bills_Yr 1_avg'!$A21,Input!$A$21:$A$25,0),MATCH('Residential Bills_Yr 1_avg'!AP$13,Input!$C$20:$AL$20,0))</f>
        <v>0</v>
      </c>
      <c r="AQ21" s="3" t="str">
        <f>IF(Input!$P$92="Tier 5",($B$7-AQ17-AQ18-AQ19-AQ20)," ")</f>
        <v xml:space="preserve"> </v>
      </c>
      <c r="AR21" s="128">
        <f t="shared" si="10"/>
        <v>0</v>
      </c>
      <c r="AS21" s="7"/>
      <c r="AT21" s="130">
        <f>INDEX(Input!$C$21:$AL$25,MATCH('Residential Bills_Yr 1_avg'!$A21,Input!$A$21:$A$25,0),MATCH('Residential Bills_Yr 1_avg'!AT$13,Input!$C$20:$AL$20,0))</f>
        <v>0</v>
      </c>
      <c r="AU21" s="3" t="str">
        <f>IF(Input!$Q$92="Tier 5",($B$7-AU17-AU18-AU19-AU20)," ")</f>
        <v xml:space="preserve"> </v>
      </c>
      <c r="AV21" s="128">
        <f t="shared" si="11"/>
        <v>0</v>
      </c>
    </row>
    <row r="22" spans="1:48" x14ac:dyDescent="0.25">
      <c r="A22" t="s">
        <v>33</v>
      </c>
      <c r="B22" s="10"/>
      <c r="C22" s="3">
        <f>SUM(C17:C21)</f>
        <v>12</v>
      </c>
      <c r="D22" s="131">
        <f>SUM(D17:D21)+D14</f>
        <v>44.710000000000008</v>
      </c>
      <c r="F22" s="10"/>
      <c r="G22" s="3">
        <f>SUM(G17:G21)</f>
        <v>12</v>
      </c>
      <c r="H22" s="131">
        <f>SUM(H17:H21)+H14</f>
        <v>44.710000000000008</v>
      </c>
      <c r="J22" s="10"/>
      <c r="K22" s="3">
        <f>SUM(K17:K21)</f>
        <v>12</v>
      </c>
      <c r="L22" s="131">
        <f>SUM(L17:L21)+L14</f>
        <v>44.710000000000008</v>
      </c>
      <c r="N22" s="10"/>
      <c r="O22" s="3">
        <f>SUM(O17:O21)</f>
        <v>12</v>
      </c>
      <c r="P22" s="131">
        <f>SUM(P17:P21)+P14</f>
        <v>44.710000000000008</v>
      </c>
      <c r="R22" s="10"/>
      <c r="S22" s="3">
        <f>SUM(S17:S21)</f>
        <v>12</v>
      </c>
      <c r="T22" s="131">
        <f>SUM(T17:T21)+T14</f>
        <v>47.87</v>
      </c>
      <c r="V22" s="10"/>
      <c r="W22" s="3">
        <f>SUM(W17:W21)</f>
        <v>12</v>
      </c>
      <c r="X22" s="131">
        <f>SUM(X17:X21)+X14</f>
        <v>47.87</v>
      </c>
      <c r="Z22" s="10"/>
      <c r="AA22" s="3">
        <f>SUM(AA17:AA21)</f>
        <v>12</v>
      </c>
      <c r="AB22" s="131">
        <f>SUM(AB17:AB21)+AB14</f>
        <v>47.87</v>
      </c>
      <c r="AD22" s="10"/>
      <c r="AE22" s="3">
        <f>SUM(AE17:AE21)</f>
        <v>12</v>
      </c>
      <c r="AF22" s="131">
        <f>SUM(AF17:AF21)+AF14</f>
        <v>47.87</v>
      </c>
      <c r="AH22" s="10"/>
      <c r="AI22" s="3">
        <f>SUM(AI17:AI21)</f>
        <v>12</v>
      </c>
      <c r="AJ22" s="131">
        <f>SUM(AJ17:AJ21)+AJ14</f>
        <v>47.87</v>
      </c>
      <c r="AL22" s="10"/>
      <c r="AM22" s="3">
        <f>SUM(AM17:AM21)</f>
        <v>12</v>
      </c>
      <c r="AN22" s="131">
        <f>SUM(AN17:AN21)+AN14</f>
        <v>47.87</v>
      </c>
      <c r="AP22" s="10"/>
      <c r="AQ22" s="3">
        <f>SUM(AQ17:AQ21)</f>
        <v>12</v>
      </c>
      <c r="AR22" s="131">
        <f>SUM(AR17:AR21)+AR14</f>
        <v>47.87</v>
      </c>
      <c r="AS22" s="25"/>
      <c r="AT22" s="10"/>
      <c r="AU22" s="3">
        <f>SUM(AU17:AU21)</f>
        <v>12</v>
      </c>
      <c r="AV22" s="131">
        <f>SUM(AV17:AV21)+AV14</f>
        <v>47.87</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89" t="s">
        <v>184</v>
      </c>
      <c r="F24" s="129" t="s">
        <v>183</v>
      </c>
      <c r="G24" s="5" t="s">
        <v>185</v>
      </c>
      <c r="H24" s="89" t="s">
        <v>184</v>
      </c>
      <c r="J24" s="129" t="s">
        <v>183</v>
      </c>
      <c r="K24" s="5" t="s">
        <v>185</v>
      </c>
      <c r="L24" s="89" t="s">
        <v>184</v>
      </c>
      <c r="N24" s="129" t="s">
        <v>183</v>
      </c>
      <c r="O24" s="5" t="s">
        <v>185</v>
      </c>
      <c r="P24" s="89" t="s">
        <v>184</v>
      </c>
      <c r="R24" s="129" t="s">
        <v>183</v>
      </c>
      <c r="S24" s="5" t="s">
        <v>185</v>
      </c>
      <c r="T24" s="89" t="s">
        <v>184</v>
      </c>
      <c r="V24" s="129" t="s">
        <v>183</v>
      </c>
      <c r="W24" s="5" t="s">
        <v>185</v>
      </c>
      <c r="X24" s="89" t="s">
        <v>184</v>
      </c>
      <c r="Z24" s="129" t="s">
        <v>183</v>
      </c>
      <c r="AA24" s="5" t="s">
        <v>185</v>
      </c>
      <c r="AB24" s="89" t="s">
        <v>184</v>
      </c>
      <c r="AD24" s="129" t="s">
        <v>183</v>
      </c>
      <c r="AE24" s="5" t="s">
        <v>185</v>
      </c>
      <c r="AF24" s="89" t="s">
        <v>184</v>
      </c>
      <c r="AH24" s="129" t="s">
        <v>183</v>
      </c>
      <c r="AI24" s="5" t="s">
        <v>185</v>
      </c>
      <c r="AJ24" s="89" t="s">
        <v>184</v>
      </c>
      <c r="AL24" s="129" t="s">
        <v>183</v>
      </c>
      <c r="AM24" s="5" t="s">
        <v>185</v>
      </c>
      <c r="AN24" s="89" t="s">
        <v>184</v>
      </c>
      <c r="AP24" s="129" t="s">
        <v>183</v>
      </c>
      <c r="AQ24" s="5" t="s">
        <v>185</v>
      </c>
      <c r="AR24" s="89" t="s">
        <v>184</v>
      </c>
      <c r="AS24" s="5"/>
      <c r="AT24" s="129" t="s">
        <v>183</v>
      </c>
      <c r="AU24" s="5" t="s">
        <v>185</v>
      </c>
      <c r="AV24" s="89" t="s">
        <v>184</v>
      </c>
    </row>
    <row r="25" spans="1:48" x14ac:dyDescent="0.25">
      <c r="A25" t="str">
        <f>Input!A46</f>
        <v>CAP</v>
      </c>
      <c r="B25" s="132">
        <f>INDEX(Input!$C$46:$AM$58,MATCH($A25,Input!$A$46:$A$58,0),MATCH(B$13,Input!$C$45:$AM$45,0))</f>
        <v>2.69E-2</v>
      </c>
      <c r="C25" s="133">
        <f>IF(VLOOKUP($A25,Input!$A$46:$B$58,2,FALSE)="Percentage",D$22,IF(VLOOKUP($A25,Input!$A$46:$B$58,2,FALSE)="Fixed","Fixed",(C$22)))</f>
        <v>44.710000000000008</v>
      </c>
      <c r="D25" s="128">
        <f t="shared" ref="D25:D37" si="12">ROUND(IF(C25="Fixed",B25,(B25*C25)),2)</f>
        <v>1.2</v>
      </c>
      <c r="F25" s="132">
        <f>INDEX(Input!$C$46:$AM$58,MATCH($A25,Input!$A$46:$A$58,0),MATCH(F$13,Input!$C$45:$AM$45,0))</f>
        <v>2.69E-2</v>
      </c>
      <c r="G25" s="133">
        <f>IF(VLOOKUP($A25,Input!$A$46:$B$58,2,FALSE)="Percentage",H$22,IF(VLOOKUP($A25,Input!$A$46:$B$58,2,FALSE)="Fixed","Fixed",(G$22)))</f>
        <v>44.710000000000008</v>
      </c>
      <c r="H25" s="128">
        <f t="shared" ref="H25:H37" si="13">ROUND(IF(G25="Fixed",F25,(F25*G25)),2)</f>
        <v>1.2</v>
      </c>
      <c r="J25" s="132">
        <f>INDEX(Input!$C$46:$AM$58,MATCH($A25,Input!$A$46:$A$58,0),MATCH(J$13,Input!$C$45:$AM$45,0))</f>
        <v>2.69E-2</v>
      </c>
      <c r="K25" s="133">
        <f>IF(VLOOKUP($A25,Input!$A$46:$B$58,2,FALSE)="Percentage",L$22,IF(VLOOKUP($A25,Input!$A$46:$B$58,2,FALSE)="Fixed","Fixed",(K$22)))</f>
        <v>44.710000000000008</v>
      </c>
      <c r="L25" s="128">
        <f t="shared" ref="L25:L37" si="14">ROUND(IF(K25="Fixed",J25,(J25*K25)),2)</f>
        <v>1.2</v>
      </c>
      <c r="N25" s="132">
        <f>INDEX(Input!$C$46:$AM$58,MATCH($A25,Input!$A$46:$A$58,0),MATCH(N$13,Input!$C$45:$AM$45,0))</f>
        <v>2.69E-2</v>
      </c>
      <c r="O25" s="133">
        <f>IF(VLOOKUP($A25,Input!$A$46:$B$58,2,FALSE)="Percentage",P$22,IF(VLOOKUP($A25,Input!$A$46:$B$58,2,FALSE)="Fixed","Fixed",(O$22)))</f>
        <v>44.710000000000008</v>
      </c>
      <c r="P25" s="128">
        <f t="shared" ref="P25:P37" si="15">ROUND(IF(O25="Fixed",N25,(N25*O25)),2)</f>
        <v>1.2</v>
      </c>
      <c r="R25" s="132">
        <f>INDEX(Input!$C$46:$AM$58,MATCH($A25,Input!$A$46:$A$58,0),MATCH(R$13,Input!$C$45:$AM$45,0))</f>
        <v>2.69E-2</v>
      </c>
      <c r="S25" s="133">
        <f>IF(VLOOKUP($A25,Input!$A$46:$B$58,2,FALSE)="Percentage",T$22,IF(VLOOKUP($A25,Input!$A$46:$B$58,2,FALSE)="Fixed","Fixed",(S$22)))</f>
        <v>47.87</v>
      </c>
      <c r="T25" s="128">
        <f t="shared" ref="T25:T37" si="16">ROUND(IF(S25="Fixed",R25,(R25*S25)),2)</f>
        <v>1.29</v>
      </c>
      <c r="V25" s="132">
        <f>INDEX(Input!$C$46:$AM$58,MATCH($A25,Input!$A$46:$A$58,0),MATCH(V$13,Input!$C$45:$AM$45,0))</f>
        <v>2.69E-2</v>
      </c>
      <c r="W25" s="133">
        <f>IF(VLOOKUP($A25,Input!$A$46:$B$58,2,FALSE)="Percentage",X$22,IF(VLOOKUP($A25,Input!$A$46:$B$58,2,FALSE)="Fixed","Fixed",(W$22)))</f>
        <v>47.87</v>
      </c>
      <c r="X25" s="128">
        <f t="shared" ref="X25:X37" si="17">ROUND(IF(W25="Fixed",V25,(V25*W25)),2)</f>
        <v>1.29</v>
      </c>
      <c r="Z25" s="132">
        <f>INDEX(Input!$C$46:$AM$58,MATCH($A25,Input!$A$46:$A$58,0),MATCH(Z$13,Input!$C$45:$AM$45,0))</f>
        <v>2.69E-2</v>
      </c>
      <c r="AA25" s="133">
        <f>IF(VLOOKUP($A25,Input!$A$46:$B$58,2,FALSE)="Percentage",AB$22,IF(VLOOKUP($A25,Input!$A$46:$B$58,2,FALSE)="Fixed","Fixed",(AA$22)))</f>
        <v>47.87</v>
      </c>
      <c r="AB25" s="128">
        <f t="shared" ref="AB25:AB37" si="18">ROUND(IF(AA25="Fixed",Z25,(Z25*AA25)),2)</f>
        <v>1.29</v>
      </c>
      <c r="AD25" s="132">
        <f>INDEX(Input!$C$46:$AM$58,MATCH($A25,Input!$A$46:$A$58,0),MATCH(AD$13,Input!$C$45:$AM$45,0))</f>
        <v>2.69E-2</v>
      </c>
      <c r="AE25" s="133">
        <f>IF(VLOOKUP($A25,Input!$A$46:$B$58,2,FALSE)="Percentage",AF$22,IF(VLOOKUP($A25,Input!$A$46:$B$58,2,FALSE)="Fixed","Fixed",(AE$22)))</f>
        <v>47.87</v>
      </c>
      <c r="AF25" s="128">
        <f t="shared" ref="AF25:AF37" si="19">ROUND(IF(AE25="Fixed",AD25,(AD25*AE25)),2)</f>
        <v>1.29</v>
      </c>
      <c r="AH25" s="132">
        <f>INDEX(Input!$C$46:$AM$58,MATCH($A25,Input!$A$46:$A$58,0),MATCH(AH$13,Input!$C$45:$AM$45,0))</f>
        <v>2.69E-2</v>
      </c>
      <c r="AI25" s="133">
        <f>IF(VLOOKUP($A25,Input!$A$46:$B$58,2,FALSE)="Percentage",AJ$22,IF(VLOOKUP($A25,Input!$A$46:$B$58,2,FALSE)="Fixed","Fixed",(AI$22)))</f>
        <v>47.87</v>
      </c>
      <c r="AJ25" s="128">
        <f t="shared" ref="AJ25:AJ37" si="20">ROUND(IF(AI25="Fixed",AH25,(AH25*AI25)),2)</f>
        <v>1.29</v>
      </c>
      <c r="AL25" s="132">
        <f>INDEX(Input!$C$46:$AM$58,MATCH($A25,Input!$A$46:$A$58,0),MATCH(AL$13,Input!$C$45:$AM$45,0))</f>
        <v>2.69E-2</v>
      </c>
      <c r="AM25" s="133">
        <f>IF(VLOOKUP($A25,Input!$A$46:$B$58,2,FALSE)="Percentage",AN$22,IF(VLOOKUP($A25,Input!$A$46:$B$58,2,FALSE)="Fixed","Fixed",(AM$22)))</f>
        <v>47.87</v>
      </c>
      <c r="AN25" s="128">
        <f t="shared" ref="AN25:AN37" si="21">ROUND(IF(AM25="Fixed",AL25,(AL25*AM25)),2)</f>
        <v>1.29</v>
      </c>
      <c r="AP25" s="132">
        <f>INDEX(Input!$C$46:$AM$58,MATCH($A25,Input!$A$46:$A$58,0),MATCH(AP$13,Input!$C$45:$AM$45,0))</f>
        <v>2.69E-2</v>
      </c>
      <c r="AQ25" s="133">
        <f>IF(VLOOKUP($A25,Input!$A$46:$B$58,2,FALSE)="Percentage",AR$22,IF(VLOOKUP($A25,Input!$A$46:$B$58,2,FALSE)="Fixed","Fixed",(AQ$22)))</f>
        <v>47.87</v>
      </c>
      <c r="AR25" s="128">
        <f t="shared" ref="AR25:AR37" si="22">ROUND(IF(AQ25="Fixed",AP25,(AP25*AQ25)),2)</f>
        <v>1.29</v>
      </c>
      <c r="AT25" s="132">
        <f>INDEX(Input!$C$46:$AM$58,MATCH($A25,Input!$A$46:$A$58,0),MATCH(AT$13,Input!$C$45:$AM$45,0))</f>
        <v>2.69E-2</v>
      </c>
      <c r="AU25" s="133">
        <f>IF(VLOOKUP($A25,Input!$A$46:$B$58,2,FALSE)="Percentage",AV$22,IF(VLOOKUP($A25,Input!$A$46:$B$58,2,FALSE)="Fixed","Fixed",(AU$22)))</f>
        <v>47.87</v>
      </c>
      <c r="AV25" s="128">
        <f t="shared" ref="AV25:AV37" si="23">ROUND(IF(AU25="Fixed",AT25,(AT25*AU25)),2)</f>
        <v>1.29</v>
      </c>
    </row>
    <row r="26" spans="1:48" x14ac:dyDescent="0.25">
      <c r="A26" t="str">
        <f>Input!A47</f>
        <v>RSF</v>
      </c>
      <c r="B26" s="132">
        <f>INDEX(Input!$C$46:$AM$58,MATCH($A26,Input!$A$46:$A$58,0),MATCH(B$13,Input!$C$45:$AM$45,0))</f>
        <v>6.2179999999999996E-3</v>
      </c>
      <c r="C26" s="133">
        <f>IF(VLOOKUP($A26,Input!$A$46:$B$58,2,FALSE)="Percentage",D$22,IF(VLOOKUP($A26,Input!$A$46:$B$58,2,FALSE)="Fixed","Fixed",(C$22)))</f>
        <v>44.710000000000008</v>
      </c>
      <c r="D26" s="128">
        <f t="shared" si="12"/>
        <v>0.28000000000000003</v>
      </c>
      <c r="F26" s="132">
        <f>INDEX(Input!$C$46:$AM$58,MATCH($A26,Input!$A$46:$A$58,0),MATCH(F$13,Input!$C$45:$AM$45,0))</f>
        <v>6.2179999999999996E-3</v>
      </c>
      <c r="G26" s="133">
        <f>IF(VLOOKUP($A26,Input!$A$46:$B$58,2,FALSE)="Percentage",H$22,IF(VLOOKUP($A26,Input!$A$46:$B$58,2,FALSE)="Fixed","Fixed",(G$22)))</f>
        <v>44.710000000000008</v>
      </c>
      <c r="H26" s="128">
        <f t="shared" si="13"/>
        <v>0.28000000000000003</v>
      </c>
      <c r="J26" s="132">
        <f>INDEX(Input!$C$46:$AM$58,MATCH($A26,Input!$A$46:$A$58,0),MATCH(J$13,Input!$C$45:$AM$45,0))</f>
        <v>6.2179999999999996E-3</v>
      </c>
      <c r="K26" s="133">
        <f>IF(VLOOKUP($A26,Input!$A$46:$B$58,2,FALSE)="Percentage",L$22,IF(VLOOKUP($A26,Input!$A$46:$B$58,2,FALSE)="Fixed","Fixed",(K$22)))</f>
        <v>44.710000000000008</v>
      </c>
      <c r="L26" s="128">
        <f t="shared" si="14"/>
        <v>0.28000000000000003</v>
      </c>
      <c r="N26" s="132">
        <f>INDEX(Input!$C$46:$AM$58,MATCH($A26,Input!$A$46:$A$58,0),MATCH(N$13,Input!$C$45:$AM$45,0))</f>
        <v>6.2179999999999996E-3</v>
      </c>
      <c r="O26" s="133">
        <f>IF(VLOOKUP($A26,Input!$A$46:$B$58,2,FALSE)="Percentage",P$22,IF(VLOOKUP($A26,Input!$A$46:$B$58,2,FALSE)="Fixed","Fixed",(O$22)))</f>
        <v>44.710000000000008</v>
      </c>
      <c r="P26" s="128">
        <f t="shared" si="15"/>
        <v>0.28000000000000003</v>
      </c>
      <c r="R26" s="132">
        <f>INDEX(Input!$C$46:$AM$58,MATCH($A26,Input!$A$46:$A$58,0),MATCH(R$13,Input!$C$45:$AM$45,0))</f>
        <v>6.2179999999999996E-3</v>
      </c>
      <c r="S26" s="133">
        <f>IF(VLOOKUP($A26,Input!$A$46:$B$58,2,FALSE)="Percentage",T$22,IF(VLOOKUP($A26,Input!$A$46:$B$58,2,FALSE)="Fixed","Fixed",(S$22)))</f>
        <v>47.87</v>
      </c>
      <c r="T26" s="128">
        <f t="shared" si="16"/>
        <v>0.3</v>
      </c>
      <c r="V26" s="132">
        <f>INDEX(Input!$C$46:$AM$58,MATCH($A26,Input!$A$46:$A$58,0),MATCH(V$13,Input!$C$45:$AM$45,0))</f>
        <v>6.2179999999999996E-3</v>
      </c>
      <c r="W26" s="133">
        <f>IF(VLOOKUP($A26,Input!$A$46:$B$58,2,FALSE)="Percentage",X$22,IF(VLOOKUP($A26,Input!$A$46:$B$58,2,FALSE)="Fixed","Fixed",(W$22)))</f>
        <v>47.87</v>
      </c>
      <c r="X26" s="128">
        <f t="shared" si="17"/>
        <v>0.3</v>
      </c>
      <c r="Z26" s="132">
        <f>INDEX(Input!$C$46:$AM$58,MATCH($A26,Input!$A$46:$A$58,0),MATCH(Z$13,Input!$C$45:$AM$45,0))</f>
        <v>6.2179999999999996E-3</v>
      </c>
      <c r="AA26" s="133">
        <f>IF(VLOOKUP($A26,Input!$A$46:$B$58,2,FALSE)="Percentage",AB$22,IF(VLOOKUP($A26,Input!$A$46:$B$58,2,FALSE)="Fixed","Fixed",(AA$22)))</f>
        <v>47.87</v>
      </c>
      <c r="AB26" s="128">
        <f t="shared" si="18"/>
        <v>0.3</v>
      </c>
      <c r="AD26" s="132">
        <f>INDEX(Input!$C$46:$AM$58,MATCH($A26,Input!$A$46:$A$58,0),MATCH(AD$13,Input!$C$45:$AM$45,0))</f>
        <v>6.2179999999999996E-3</v>
      </c>
      <c r="AE26" s="133">
        <f>IF(VLOOKUP($A26,Input!$A$46:$B$58,2,FALSE)="Percentage",AF$22,IF(VLOOKUP($A26,Input!$A$46:$B$58,2,FALSE)="Fixed","Fixed",(AE$22)))</f>
        <v>47.87</v>
      </c>
      <c r="AF26" s="128">
        <f t="shared" si="19"/>
        <v>0.3</v>
      </c>
      <c r="AH26" s="132">
        <f>INDEX(Input!$C$46:$AM$58,MATCH($A26,Input!$A$46:$A$58,0),MATCH(AH$13,Input!$C$45:$AM$45,0))</f>
        <v>6.2179999999999996E-3</v>
      </c>
      <c r="AI26" s="133">
        <f>IF(VLOOKUP($A26,Input!$A$46:$B$58,2,FALSE)="Percentage",AJ$22,IF(VLOOKUP($A26,Input!$A$46:$B$58,2,FALSE)="Fixed","Fixed",(AI$22)))</f>
        <v>47.87</v>
      </c>
      <c r="AJ26" s="128">
        <f t="shared" si="20"/>
        <v>0.3</v>
      </c>
      <c r="AL26" s="132">
        <f>INDEX(Input!$C$46:$AM$58,MATCH($A26,Input!$A$46:$A$58,0),MATCH(AL$13,Input!$C$45:$AM$45,0))</f>
        <v>6.2179999999999996E-3</v>
      </c>
      <c r="AM26" s="133">
        <f>IF(VLOOKUP($A26,Input!$A$46:$B$58,2,FALSE)="Percentage",AN$22,IF(VLOOKUP($A26,Input!$A$46:$B$58,2,FALSE)="Fixed","Fixed",(AM$22)))</f>
        <v>47.87</v>
      </c>
      <c r="AN26" s="128">
        <f t="shared" si="21"/>
        <v>0.3</v>
      </c>
      <c r="AP26" s="132">
        <f>INDEX(Input!$C$46:$AM$58,MATCH($A26,Input!$A$46:$A$58,0),MATCH(AP$13,Input!$C$45:$AM$45,0))</f>
        <v>6.2179999999999996E-3</v>
      </c>
      <c r="AQ26" s="133">
        <f>IF(VLOOKUP($A26,Input!$A$46:$B$58,2,FALSE)="Percentage",AR$22,IF(VLOOKUP($A26,Input!$A$46:$B$58,2,FALSE)="Fixed","Fixed",(AQ$22)))</f>
        <v>47.87</v>
      </c>
      <c r="AR26" s="128">
        <f t="shared" si="22"/>
        <v>0.3</v>
      </c>
      <c r="AT26" s="132">
        <f>INDEX(Input!$C$46:$AM$58,MATCH($A26,Input!$A$46:$A$58,0),MATCH(AT$13,Input!$C$45:$AM$45,0))</f>
        <v>6.2179999999999996E-3</v>
      </c>
      <c r="AU26" s="133">
        <f>IF(VLOOKUP($A26,Input!$A$46:$B$58,2,FALSE)="Percentage",AV$22,IF(VLOOKUP($A26,Input!$A$46:$B$58,2,FALSE)="Fixed","Fixed",(AU$22)))</f>
        <v>47.87</v>
      </c>
      <c r="AV26" s="128">
        <f t="shared" si="23"/>
        <v>0.3</v>
      </c>
    </row>
    <row r="27" spans="1:48" x14ac:dyDescent="0.25">
      <c r="A27" t="str">
        <f>Input!A48</f>
        <v>WRAM/MCBA</v>
      </c>
      <c r="B27" s="132">
        <f>INDEX(Input!$C$46:$AM$58,MATCH($A27,Input!$A$46:$A$58,0),MATCH(B$13,Input!$C$45:$AM$45,0))</f>
        <v>0.3014</v>
      </c>
      <c r="C27" s="133">
        <f>IF(VLOOKUP($A27,Input!$A$46:$B$58,2,FALSE)="Percentage",D$22,IF(VLOOKUP($A27,Input!$A$46:$B$58,2,FALSE)="Fixed","Fixed",(C$22)))</f>
        <v>12</v>
      </c>
      <c r="D27" s="128">
        <f t="shared" si="12"/>
        <v>3.62</v>
      </c>
      <c r="F27" s="132">
        <f>INDEX(Input!$C$46:$AM$58,MATCH($A27,Input!$A$46:$A$58,0),MATCH(F$13,Input!$C$45:$AM$45,0))</f>
        <v>0.3014</v>
      </c>
      <c r="G27" s="133">
        <f>IF(VLOOKUP($A27,Input!$A$46:$B$58,2,FALSE)="Percentage",H$22,IF(VLOOKUP($A27,Input!$A$46:$B$58,2,FALSE)="Fixed","Fixed",(G$22)))</f>
        <v>12</v>
      </c>
      <c r="H27" s="128">
        <f t="shared" si="13"/>
        <v>3.62</v>
      </c>
      <c r="J27" s="132">
        <f>INDEX(Input!$C$46:$AM$58,MATCH($A27,Input!$A$46:$A$58,0),MATCH(J$13,Input!$C$45:$AM$45,0))</f>
        <v>0.3014</v>
      </c>
      <c r="K27" s="133">
        <f>IF(VLOOKUP($A27,Input!$A$46:$B$58,2,FALSE)="Percentage",L$22,IF(VLOOKUP($A27,Input!$A$46:$B$58,2,FALSE)="Fixed","Fixed",(K$22)))</f>
        <v>12</v>
      </c>
      <c r="L27" s="128">
        <f t="shared" si="14"/>
        <v>3.62</v>
      </c>
      <c r="N27" s="132">
        <f>INDEX(Input!$C$46:$AM$58,MATCH($A27,Input!$A$46:$A$58,0),MATCH(N$13,Input!$C$45:$AM$45,0))</f>
        <v>0.3014</v>
      </c>
      <c r="O27" s="133">
        <f>IF(VLOOKUP($A27,Input!$A$46:$B$58,2,FALSE)="Percentage",P$22,IF(VLOOKUP($A27,Input!$A$46:$B$58,2,FALSE)="Fixed","Fixed",(O$22)))</f>
        <v>12</v>
      </c>
      <c r="P27" s="128">
        <f t="shared" si="15"/>
        <v>3.62</v>
      </c>
      <c r="R27" s="132">
        <f>INDEX(Input!$C$46:$AM$58,MATCH($A27,Input!$A$46:$A$58,0),MATCH(R$13,Input!$C$45:$AM$45,0))</f>
        <v>0.3014</v>
      </c>
      <c r="S27" s="133">
        <f>IF(VLOOKUP($A27,Input!$A$46:$B$58,2,FALSE)="Percentage",T$22,IF(VLOOKUP($A27,Input!$A$46:$B$58,2,FALSE)="Fixed","Fixed",(S$22)))</f>
        <v>12</v>
      </c>
      <c r="T27" s="128">
        <f t="shared" si="16"/>
        <v>3.62</v>
      </c>
      <c r="V27" s="132">
        <f>INDEX(Input!$C$46:$AM$58,MATCH($A27,Input!$A$46:$A$58,0),MATCH(V$13,Input!$C$45:$AM$45,0))</f>
        <v>0</v>
      </c>
      <c r="W27" s="133">
        <f>IF(VLOOKUP($A27,Input!$A$46:$B$58,2,FALSE)="Percentage",X$22,IF(VLOOKUP($A27,Input!$A$46:$B$58,2,FALSE)="Fixed","Fixed",(W$22)))</f>
        <v>12</v>
      </c>
      <c r="X27" s="128">
        <f t="shared" si="17"/>
        <v>0</v>
      </c>
      <c r="Z27" s="132">
        <f>INDEX(Input!$C$46:$AM$58,MATCH($A27,Input!$A$46:$A$58,0),MATCH(Z$13,Input!$C$45:$AM$45,0))</f>
        <v>0</v>
      </c>
      <c r="AA27" s="133">
        <f>IF(VLOOKUP($A27,Input!$A$46:$B$58,2,FALSE)="Percentage",AB$22,IF(VLOOKUP($A27,Input!$A$46:$B$58,2,FALSE)="Fixed","Fixed",(AA$22)))</f>
        <v>12</v>
      </c>
      <c r="AB27" s="128">
        <f t="shared" si="18"/>
        <v>0</v>
      </c>
      <c r="AD27" s="132">
        <f>INDEX(Input!$C$46:$AM$58,MATCH($A27,Input!$A$46:$A$58,0),MATCH(AD$13,Input!$C$45:$AM$45,0))</f>
        <v>0</v>
      </c>
      <c r="AE27" s="133">
        <f>IF(VLOOKUP($A27,Input!$A$46:$B$58,2,FALSE)="Percentage",AF$22,IF(VLOOKUP($A27,Input!$A$46:$B$58,2,FALSE)="Fixed","Fixed",(AE$22)))</f>
        <v>12</v>
      </c>
      <c r="AF27" s="128">
        <f t="shared" si="19"/>
        <v>0</v>
      </c>
      <c r="AH27" s="132">
        <f>INDEX(Input!$C$46:$AM$58,MATCH($A27,Input!$A$46:$A$58,0),MATCH(AH$13,Input!$C$45:$AM$45,0))</f>
        <v>0</v>
      </c>
      <c r="AI27" s="133">
        <f>IF(VLOOKUP($A27,Input!$A$46:$B$58,2,FALSE)="Percentage",AJ$22,IF(VLOOKUP($A27,Input!$A$46:$B$58,2,FALSE)="Fixed","Fixed",(AI$22)))</f>
        <v>12</v>
      </c>
      <c r="AJ27" s="128">
        <f t="shared" si="20"/>
        <v>0</v>
      </c>
      <c r="AL27" s="132">
        <f>INDEX(Input!$C$46:$AM$58,MATCH($A27,Input!$A$46:$A$58,0),MATCH(AL$13,Input!$C$45:$AM$45,0))</f>
        <v>0</v>
      </c>
      <c r="AM27" s="133">
        <f>IF(VLOOKUP($A27,Input!$A$46:$B$58,2,FALSE)="Percentage",AN$22,IF(VLOOKUP($A27,Input!$A$46:$B$58,2,FALSE)="Fixed","Fixed",(AM$22)))</f>
        <v>12</v>
      </c>
      <c r="AN27" s="128">
        <f t="shared" si="21"/>
        <v>0</v>
      </c>
      <c r="AP27" s="132">
        <f>INDEX(Input!$C$46:$AM$58,MATCH($A27,Input!$A$46:$A$58,0),MATCH(AP$13,Input!$C$45:$AM$45,0))</f>
        <v>0</v>
      </c>
      <c r="AQ27" s="133">
        <f>IF(VLOOKUP($A27,Input!$A$46:$B$58,2,FALSE)="Percentage",AR$22,IF(VLOOKUP($A27,Input!$A$46:$B$58,2,FALSE)="Fixed","Fixed",(AQ$22)))</f>
        <v>12</v>
      </c>
      <c r="AR27" s="128">
        <f t="shared" si="22"/>
        <v>0</v>
      </c>
      <c r="AT27" s="132">
        <f>INDEX(Input!$C$46:$AM$58,MATCH($A27,Input!$A$46:$A$58,0),MATCH(AT$13,Input!$C$45:$AM$45,0))</f>
        <v>0</v>
      </c>
      <c r="AU27" s="133">
        <f>IF(VLOOKUP($A27,Input!$A$46:$B$58,2,FALSE)="Percentage",AV$22,IF(VLOOKUP($A27,Input!$A$46:$B$58,2,FALSE)="Fixed","Fixed",(AU$22)))</f>
        <v>12</v>
      </c>
      <c r="AV27" s="128">
        <f t="shared" si="23"/>
        <v>0</v>
      </c>
    </row>
    <row r="28" spans="1:48" x14ac:dyDescent="0.25">
      <c r="A28" t="str">
        <f>Input!A49</f>
        <v>PCBA</v>
      </c>
      <c r="B28" s="132">
        <f>INDEX(Input!$C$46:$AM$58,MATCH($A28,Input!$A$46:$A$58,0),MATCH(B$13,Input!$C$45:$AM$45,0))</f>
        <v>9.6199999999999994E-2</v>
      </c>
      <c r="C28" s="133">
        <f>IF(VLOOKUP($A28,Input!$A$46:$B$58,2,FALSE)="Percentage",D$22,IF(VLOOKUP($A28,Input!$A$46:$B$58,2,FALSE)="Fixed","Fixed",(C$22)))</f>
        <v>12</v>
      </c>
      <c r="D28" s="128">
        <f t="shared" si="12"/>
        <v>1.1499999999999999</v>
      </c>
      <c r="F28" s="132">
        <f>INDEX(Input!$C$46:$AM$58,MATCH($A28,Input!$A$46:$A$58,0),MATCH(F$13,Input!$C$45:$AM$45,0))</f>
        <v>9.6199999999999994E-2</v>
      </c>
      <c r="G28" s="133">
        <f>IF(VLOOKUP($A28,Input!$A$46:$B$58,2,FALSE)="Percentage",H$22,IF(VLOOKUP($A28,Input!$A$46:$B$58,2,FALSE)="Fixed","Fixed",(G$22)))</f>
        <v>12</v>
      </c>
      <c r="H28" s="128">
        <f t="shared" si="13"/>
        <v>1.1499999999999999</v>
      </c>
      <c r="J28" s="132">
        <f>INDEX(Input!$C$46:$AM$58,MATCH($A28,Input!$A$46:$A$58,0),MATCH(J$13,Input!$C$45:$AM$45,0))</f>
        <v>9.6199999999999994E-2</v>
      </c>
      <c r="K28" s="133">
        <f>IF(VLOOKUP($A28,Input!$A$46:$B$58,2,FALSE)="Percentage",L$22,IF(VLOOKUP($A28,Input!$A$46:$B$58,2,FALSE)="Fixed","Fixed",(K$22)))</f>
        <v>12</v>
      </c>
      <c r="L28" s="128">
        <f t="shared" si="14"/>
        <v>1.1499999999999999</v>
      </c>
      <c r="N28" s="132">
        <f>INDEX(Input!$C$46:$AM$58,MATCH($A28,Input!$A$46:$A$58,0),MATCH(N$13,Input!$C$45:$AM$45,0))</f>
        <v>9.6199999999999994E-2</v>
      </c>
      <c r="O28" s="133">
        <f>IF(VLOOKUP($A28,Input!$A$46:$B$58,2,FALSE)="Percentage",P$22,IF(VLOOKUP($A28,Input!$A$46:$B$58,2,FALSE)="Fixed","Fixed",(O$22)))</f>
        <v>12</v>
      </c>
      <c r="P28" s="128">
        <f t="shared" si="15"/>
        <v>1.1499999999999999</v>
      </c>
      <c r="R28" s="132">
        <f>INDEX(Input!$C$46:$AM$58,MATCH($A28,Input!$A$46:$A$58,0),MATCH(R$13,Input!$C$45:$AM$45,0))</f>
        <v>9.6199999999999994E-2</v>
      </c>
      <c r="S28" s="133">
        <f>IF(VLOOKUP($A28,Input!$A$46:$B$58,2,FALSE)="Percentage",T$22,IF(VLOOKUP($A28,Input!$A$46:$B$58,2,FALSE)="Fixed","Fixed",(S$22)))</f>
        <v>12</v>
      </c>
      <c r="T28" s="128">
        <f t="shared" si="16"/>
        <v>1.1499999999999999</v>
      </c>
      <c r="V28" s="132">
        <f>INDEX(Input!$C$46:$AM$58,MATCH($A28,Input!$A$46:$A$58,0),MATCH(V$13,Input!$C$45:$AM$45,0))</f>
        <v>9.6199999999999994E-2</v>
      </c>
      <c r="W28" s="133">
        <f>IF(VLOOKUP($A28,Input!$A$46:$B$58,2,FALSE)="Percentage",X$22,IF(VLOOKUP($A28,Input!$A$46:$B$58,2,FALSE)="Fixed","Fixed",(W$22)))</f>
        <v>12</v>
      </c>
      <c r="X28" s="128">
        <f t="shared" si="17"/>
        <v>1.1499999999999999</v>
      </c>
      <c r="Z28" s="132">
        <f>INDEX(Input!$C$46:$AM$58,MATCH($A28,Input!$A$46:$A$58,0),MATCH(Z$13,Input!$C$45:$AM$45,0))</f>
        <v>9.6199999999999994E-2</v>
      </c>
      <c r="AA28" s="133">
        <f>IF(VLOOKUP($A28,Input!$A$46:$B$58,2,FALSE)="Percentage",AB$22,IF(VLOOKUP($A28,Input!$A$46:$B$58,2,FALSE)="Fixed","Fixed",(AA$22)))</f>
        <v>12</v>
      </c>
      <c r="AB28" s="128">
        <f t="shared" si="18"/>
        <v>1.1499999999999999</v>
      </c>
      <c r="AD28" s="132">
        <f>INDEX(Input!$C$46:$AM$58,MATCH($A28,Input!$A$46:$A$58,0),MATCH(AD$13,Input!$C$45:$AM$45,0))</f>
        <v>0</v>
      </c>
      <c r="AE28" s="133">
        <f>IF(VLOOKUP($A28,Input!$A$46:$B$58,2,FALSE)="Percentage",AF$22,IF(VLOOKUP($A28,Input!$A$46:$B$58,2,FALSE)="Fixed","Fixed",(AE$22)))</f>
        <v>12</v>
      </c>
      <c r="AF28" s="128">
        <f t="shared" si="19"/>
        <v>0</v>
      </c>
      <c r="AH28" s="132">
        <f>INDEX(Input!$C$46:$AM$58,MATCH($A28,Input!$A$46:$A$58,0),MATCH(AH$13,Input!$C$45:$AM$45,0))</f>
        <v>0</v>
      </c>
      <c r="AI28" s="133">
        <f>IF(VLOOKUP($A28,Input!$A$46:$B$58,2,FALSE)="Percentage",AJ$22,IF(VLOOKUP($A28,Input!$A$46:$B$58,2,FALSE)="Fixed","Fixed",(AI$22)))</f>
        <v>12</v>
      </c>
      <c r="AJ28" s="128">
        <f t="shared" si="20"/>
        <v>0</v>
      </c>
      <c r="AL28" s="132">
        <f>INDEX(Input!$C$46:$AM$58,MATCH($A28,Input!$A$46:$A$58,0),MATCH(AL$13,Input!$C$45:$AM$45,0))</f>
        <v>0</v>
      </c>
      <c r="AM28" s="133">
        <f>IF(VLOOKUP($A28,Input!$A$46:$B$58,2,FALSE)="Percentage",AN$22,IF(VLOOKUP($A28,Input!$A$46:$B$58,2,FALSE)="Fixed","Fixed",(AM$22)))</f>
        <v>12</v>
      </c>
      <c r="AN28" s="128">
        <f t="shared" si="21"/>
        <v>0</v>
      </c>
      <c r="AP28" s="132">
        <f>INDEX(Input!$C$46:$AM$58,MATCH($A28,Input!$A$46:$A$58,0),MATCH(AP$13,Input!$C$45:$AM$45,0))</f>
        <v>0</v>
      </c>
      <c r="AQ28" s="133">
        <f>IF(VLOOKUP($A28,Input!$A$46:$B$58,2,FALSE)="Percentage",AR$22,IF(VLOOKUP($A28,Input!$A$46:$B$58,2,FALSE)="Fixed","Fixed",(AQ$22)))</f>
        <v>12</v>
      </c>
      <c r="AR28" s="128">
        <f t="shared" si="22"/>
        <v>0</v>
      </c>
      <c r="AT28" s="132">
        <f>INDEX(Input!$C$46:$AM$58,MATCH($A28,Input!$A$46:$A$58,0),MATCH(AT$13,Input!$C$45:$AM$45,0))</f>
        <v>0</v>
      </c>
      <c r="AU28" s="133">
        <f>IF(VLOOKUP($A28,Input!$A$46:$B$58,2,FALSE)="Percentage",AV$22,IF(VLOOKUP($A28,Input!$A$46:$B$58,2,FALSE)="Fixed","Fixed",(AU$22)))</f>
        <v>12</v>
      </c>
      <c r="AV28" s="128">
        <f t="shared" si="23"/>
        <v>0</v>
      </c>
    </row>
    <row r="29" spans="1:48" x14ac:dyDescent="0.25">
      <c r="A29" t="str">
        <f>Input!A50</f>
        <v>HCBA</v>
      </c>
      <c r="B29" s="132">
        <f>INDEX(Input!$C$46:$AM$58,MATCH($A29,Input!$A$46:$A$58,0),MATCH(B$13,Input!$C$45:$AM$45,0))</f>
        <v>-2.2599999999999998</v>
      </c>
      <c r="C29" s="133" t="str">
        <f>IF(VLOOKUP($A29,Input!$A$46:$B$58,2,FALSE)="Percentage",D$22,IF(VLOOKUP($A29,Input!$A$46:$B$58,2,FALSE)="Fixed","Fixed",(C$22)))</f>
        <v>Fixed</v>
      </c>
      <c r="D29" s="128">
        <f t="shared" si="12"/>
        <v>-2.2599999999999998</v>
      </c>
      <c r="F29" s="132">
        <f>INDEX(Input!$C$46:$AM$58,MATCH($A29,Input!$A$46:$A$58,0),MATCH(F$13,Input!$C$45:$AM$45,0))</f>
        <v>-2.2599999999999998</v>
      </c>
      <c r="G29" s="133" t="str">
        <f>IF(VLOOKUP($A29,Input!$A$46:$B$58,2,FALSE)="Percentage",H$22,IF(VLOOKUP($A29,Input!$A$46:$B$58,2,FALSE)="Fixed","Fixed",(G$22)))</f>
        <v>Fixed</v>
      </c>
      <c r="H29" s="128">
        <f t="shared" si="13"/>
        <v>-2.2599999999999998</v>
      </c>
      <c r="J29" s="132">
        <f>INDEX(Input!$C$46:$AM$58,MATCH($A29,Input!$A$46:$A$58,0),MATCH(J$13,Input!$C$45:$AM$45,0))</f>
        <v>-2.2599999999999998</v>
      </c>
      <c r="K29" s="133" t="str">
        <f>IF(VLOOKUP($A29,Input!$A$46:$B$58,2,FALSE)="Percentage",L$22,IF(VLOOKUP($A29,Input!$A$46:$B$58,2,FALSE)="Fixed","Fixed",(K$22)))</f>
        <v>Fixed</v>
      </c>
      <c r="L29" s="128">
        <f t="shared" si="14"/>
        <v>-2.2599999999999998</v>
      </c>
      <c r="N29" s="132">
        <f>INDEX(Input!$C$46:$AM$58,MATCH($A29,Input!$A$46:$A$58,0),MATCH(N$13,Input!$C$45:$AM$45,0))</f>
        <v>-2.2599999999999998</v>
      </c>
      <c r="O29" s="133" t="str">
        <f>IF(VLOOKUP($A29,Input!$A$46:$B$58,2,FALSE)="Percentage",P$22,IF(VLOOKUP($A29,Input!$A$46:$B$58,2,FALSE)="Fixed","Fixed",(O$22)))</f>
        <v>Fixed</v>
      </c>
      <c r="P29" s="128">
        <f t="shared" si="15"/>
        <v>-2.2599999999999998</v>
      </c>
      <c r="R29" s="132">
        <f>INDEX(Input!$C$46:$AM$58,MATCH($A29,Input!$A$46:$A$58,0),MATCH(R$13,Input!$C$45:$AM$45,0))</f>
        <v>-2.2599999999999998</v>
      </c>
      <c r="S29" s="133" t="str">
        <f>IF(VLOOKUP($A29,Input!$A$46:$B$58,2,FALSE)="Percentage",T$22,IF(VLOOKUP($A29,Input!$A$46:$B$58,2,FALSE)="Fixed","Fixed",(S$22)))</f>
        <v>Fixed</v>
      </c>
      <c r="T29" s="128">
        <f t="shared" si="16"/>
        <v>-2.2599999999999998</v>
      </c>
      <c r="V29" s="132">
        <f>INDEX(Input!$C$46:$AM$58,MATCH($A29,Input!$A$46:$A$58,0),MATCH(V$13,Input!$C$45:$AM$45,0))</f>
        <v>-2.2599999999999998</v>
      </c>
      <c r="W29" s="133" t="str">
        <f>IF(VLOOKUP($A29,Input!$A$46:$B$58,2,FALSE)="Percentage",X$22,IF(VLOOKUP($A29,Input!$A$46:$B$58,2,FALSE)="Fixed","Fixed",(W$22)))</f>
        <v>Fixed</v>
      </c>
      <c r="X29" s="128">
        <f t="shared" si="17"/>
        <v>-2.2599999999999998</v>
      </c>
      <c r="Z29" s="132">
        <f>INDEX(Input!$C$46:$AM$58,MATCH($A29,Input!$A$46:$A$58,0),MATCH(Z$13,Input!$C$45:$AM$45,0))</f>
        <v>-2.2599999999999998</v>
      </c>
      <c r="AA29" s="133" t="str">
        <f>IF(VLOOKUP($A29,Input!$A$46:$B$58,2,FALSE)="Percentage",AB$22,IF(VLOOKUP($A29,Input!$A$46:$B$58,2,FALSE)="Fixed","Fixed",(AA$22)))</f>
        <v>Fixed</v>
      </c>
      <c r="AB29" s="128">
        <f t="shared" si="18"/>
        <v>-2.2599999999999998</v>
      </c>
      <c r="AD29" s="132">
        <f>INDEX(Input!$C$46:$AM$58,MATCH($A29,Input!$A$46:$A$58,0),MATCH(AD$13,Input!$C$45:$AM$45,0))</f>
        <v>0</v>
      </c>
      <c r="AE29" s="133" t="str">
        <f>IF(VLOOKUP($A29,Input!$A$46:$B$58,2,FALSE)="Percentage",AF$22,IF(VLOOKUP($A29,Input!$A$46:$B$58,2,FALSE)="Fixed","Fixed",(AE$22)))</f>
        <v>Fixed</v>
      </c>
      <c r="AF29" s="128">
        <f t="shared" si="19"/>
        <v>0</v>
      </c>
      <c r="AH29" s="132">
        <f>INDEX(Input!$C$46:$AM$58,MATCH($A29,Input!$A$46:$A$58,0),MATCH(AH$13,Input!$C$45:$AM$45,0))</f>
        <v>0</v>
      </c>
      <c r="AI29" s="133" t="str">
        <f>IF(VLOOKUP($A29,Input!$A$46:$B$58,2,FALSE)="Percentage",AJ$22,IF(VLOOKUP($A29,Input!$A$46:$B$58,2,FALSE)="Fixed","Fixed",(AI$22)))</f>
        <v>Fixed</v>
      </c>
      <c r="AJ29" s="128">
        <f t="shared" si="20"/>
        <v>0</v>
      </c>
      <c r="AL29" s="132">
        <f>INDEX(Input!$C$46:$AM$58,MATCH($A29,Input!$A$46:$A$58,0),MATCH(AL$13,Input!$C$45:$AM$45,0))</f>
        <v>0</v>
      </c>
      <c r="AM29" s="133" t="str">
        <f>IF(VLOOKUP($A29,Input!$A$46:$B$58,2,FALSE)="Percentage",AN$22,IF(VLOOKUP($A29,Input!$A$46:$B$58,2,FALSE)="Fixed","Fixed",(AM$22)))</f>
        <v>Fixed</v>
      </c>
      <c r="AN29" s="128">
        <f t="shared" si="21"/>
        <v>0</v>
      </c>
      <c r="AP29" s="132">
        <f>INDEX(Input!$C$46:$AM$58,MATCH($A29,Input!$A$46:$A$58,0),MATCH(AP$13,Input!$C$45:$AM$45,0))</f>
        <v>0</v>
      </c>
      <c r="AQ29" s="133" t="str">
        <f>IF(VLOOKUP($A29,Input!$A$46:$B$58,2,FALSE)="Percentage",AR$22,IF(VLOOKUP($A29,Input!$A$46:$B$58,2,FALSE)="Fixed","Fixed",(AQ$22)))</f>
        <v>Fixed</v>
      </c>
      <c r="AR29" s="128">
        <f t="shared" si="22"/>
        <v>0</v>
      </c>
      <c r="AT29" s="132">
        <f>INDEX(Input!$C$46:$AM$58,MATCH($A29,Input!$A$46:$A$58,0),MATCH(AT$13,Input!$C$45:$AM$45,0))</f>
        <v>0</v>
      </c>
      <c r="AU29" s="133" t="str">
        <f>IF(VLOOKUP($A29,Input!$A$46:$B$58,2,FALSE)="Percentage",AV$22,IF(VLOOKUP($A29,Input!$A$46:$B$58,2,FALSE)="Fixed","Fixed",(AU$22)))</f>
        <v>Fixed</v>
      </c>
      <c r="AV29" s="128">
        <f t="shared" si="23"/>
        <v>0</v>
      </c>
    </row>
    <row r="30" spans="1:48" x14ac:dyDescent="0.25">
      <c r="A30" t="str">
        <f>Input!A51</f>
        <v>DRMA</v>
      </c>
      <c r="B30" s="132">
        <f>INDEX(Input!$C$46:$AM$58,MATCH($A30,Input!$A$46:$A$58,0),MATCH(B$13,Input!$C$45:$AM$45,0))</f>
        <v>0</v>
      </c>
      <c r="C30" s="133">
        <f>IF(VLOOKUP($A30,Input!$A$46:$B$58,2,FALSE)="Percentage",D$22,IF(VLOOKUP($A30,Input!$A$46:$B$58,2,FALSE)="Fixed","Fixed",(C$22)))</f>
        <v>12</v>
      </c>
      <c r="D30" s="128">
        <f t="shared" si="12"/>
        <v>0</v>
      </c>
      <c r="F30" s="132">
        <f>INDEX(Input!$C$46:$AM$58,MATCH($A30,Input!$A$46:$A$58,0),MATCH(F$13,Input!$C$45:$AM$45,0))</f>
        <v>0</v>
      </c>
      <c r="G30" s="133">
        <f>IF(VLOOKUP($A30,Input!$A$46:$B$58,2,FALSE)="Percentage",H$22,IF(VLOOKUP($A30,Input!$A$46:$B$58,2,FALSE)="Fixed","Fixed",(G$22)))</f>
        <v>12</v>
      </c>
      <c r="H30" s="128">
        <f t="shared" si="13"/>
        <v>0</v>
      </c>
      <c r="J30" s="132">
        <f>INDEX(Input!$C$46:$AM$58,MATCH($A30,Input!$A$46:$A$58,0),MATCH(J$13,Input!$C$45:$AM$45,0))</f>
        <v>0</v>
      </c>
      <c r="K30" s="133">
        <f>IF(VLOOKUP($A30,Input!$A$46:$B$58,2,FALSE)="Percentage",L$22,IF(VLOOKUP($A30,Input!$A$46:$B$58,2,FALSE)="Fixed","Fixed",(K$22)))</f>
        <v>12</v>
      </c>
      <c r="L30" s="128">
        <f t="shared" si="14"/>
        <v>0</v>
      </c>
      <c r="N30" s="132">
        <f>INDEX(Input!$C$46:$AM$58,MATCH($A30,Input!$A$46:$A$58,0),MATCH(N$13,Input!$C$45:$AM$45,0))</f>
        <v>0</v>
      </c>
      <c r="O30" s="133">
        <f>IF(VLOOKUP($A30,Input!$A$46:$B$58,2,FALSE)="Percentage",P$22,IF(VLOOKUP($A30,Input!$A$46:$B$58,2,FALSE)="Fixed","Fixed",(O$22)))</f>
        <v>12</v>
      </c>
      <c r="P30" s="128">
        <f t="shared" si="15"/>
        <v>0</v>
      </c>
      <c r="R30" s="132">
        <f>INDEX(Input!$C$46:$AM$58,MATCH($A30,Input!$A$46:$A$58,0),MATCH(R$13,Input!$C$45:$AM$45,0))</f>
        <v>0</v>
      </c>
      <c r="S30" s="133">
        <f>IF(VLOOKUP($A30,Input!$A$46:$B$58,2,FALSE)="Percentage",T$22,IF(VLOOKUP($A30,Input!$A$46:$B$58,2,FALSE)="Fixed","Fixed",(S$22)))</f>
        <v>12</v>
      </c>
      <c r="T30" s="128">
        <f t="shared" si="16"/>
        <v>0</v>
      </c>
      <c r="V30" s="132">
        <f>INDEX(Input!$C$46:$AM$58,MATCH($A30,Input!$A$46:$A$58,0),MATCH(V$13,Input!$C$45:$AM$45,0))</f>
        <v>0</v>
      </c>
      <c r="W30" s="133">
        <f>IF(VLOOKUP($A30,Input!$A$46:$B$58,2,FALSE)="Percentage",X$22,IF(VLOOKUP($A30,Input!$A$46:$B$58,2,FALSE)="Fixed","Fixed",(W$22)))</f>
        <v>12</v>
      </c>
      <c r="X30" s="128">
        <f t="shared" si="17"/>
        <v>0</v>
      </c>
      <c r="Z30" s="132">
        <f>INDEX(Input!$C$46:$AM$58,MATCH($A30,Input!$A$46:$A$58,0),MATCH(Z$13,Input!$C$45:$AM$45,0))</f>
        <v>0</v>
      </c>
      <c r="AA30" s="133">
        <f>IF(VLOOKUP($A30,Input!$A$46:$B$58,2,FALSE)="Percentage",AB$22,IF(VLOOKUP($A30,Input!$A$46:$B$58,2,FALSE)="Fixed","Fixed",(AA$22)))</f>
        <v>12</v>
      </c>
      <c r="AB30" s="128">
        <f t="shared" si="18"/>
        <v>0</v>
      </c>
      <c r="AD30" s="132">
        <f>INDEX(Input!$C$46:$AM$58,MATCH($A30,Input!$A$46:$A$58,0),MATCH(AD$13,Input!$C$45:$AM$45,0))</f>
        <v>0</v>
      </c>
      <c r="AE30" s="133">
        <f>IF(VLOOKUP($A30,Input!$A$46:$B$58,2,FALSE)="Percentage",AF$22,IF(VLOOKUP($A30,Input!$A$46:$B$58,2,FALSE)="Fixed","Fixed",(AE$22)))</f>
        <v>12</v>
      </c>
      <c r="AF30" s="128">
        <f t="shared" si="19"/>
        <v>0</v>
      </c>
      <c r="AH30" s="132">
        <f>INDEX(Input!$C$46:$AM$58,MATCH($A30,Input!$A$46:$A$58,0),MATCH(AH$13,Input!$C$45:$AM$45,0))</f>
        <v>0</v>
      </c>
      <c r="AI30" s="133">
        <f>IF(VLOOKUP($A30,Input!$A$46:$B$58,2,FALSE)="Percentage",AJ$22,IF(VLOOKUP($A30,Input!$A$46:$B$58,2,FALSE)="Fixed","Fixed",(AI$22)))</f>
        <v>12</v>
      </c>
      <c r="AJ30" s="128">
        <f t="shared" si="20"/>
        <v>0</v>
      </c>
      <c r="AL30" s="132">
        <f>INDEX(Input!$C$46:$AM$58,MATCH($A30,Input!$A$46:$A$58,0),MATCH(AL$13,Input!$C$45:$AM$45,0))</f>
        <v>0</v>
      </c>
      <c r="AM30" s="133">
        <f>IF(VLOOKUP($A30,Input!$A$46:$B$58,2,FALSE)="Percentage",AN$22,IF(VLOOKUP($A30,Input!$A$46:$B$58,2,FALSE)="Fixed","Fixed",(AM$22)))</f>
        <v>12</v>
      </c>
      <c r="AN30" s="128">
        <f t="shared" si="21"/>
        <v>0</v>
      </c>
      <c r="AP30" s="132">
        <f>INDEX(Input!$C$46:$AM$58,MATCH($A30,Input!$A$46:$A$58,0),MATCH(AP$13,Input!$C$45:$AM$45,0))</f>
        <v>0</v>
      </c>
      <c r="AQ30" s="133">
        <f>IF(VLOOKUP($A30,Input!$A$46:$B$58,2,FALSE)="Percentage",AR$22,IF(VLOOKUP($A30,Input!$A$46:$B$58,2,FALSE)="Fixed","Fixed",(AQ$22)))</f>
        <v>12</v>
      </c>
      <c r="AR30" s="128">
        <f t="shared" si="22"/>
        <v>0</v>
      </c>
      <c r="AT30" s="132">
        <f>INDEX(Input!$C$46:$AM$58,MATCH($A30,Input!$A$46:$A$58,0),MATCH(AT$13,Input!$C$45:$AM$45,0))</f>
        <v>0</v>
      </c>
      <c r="AU30" s="133">
        <f>IF(VLOOKUP($A30,Input!$A$46:$B$58,2,FALSE)="Percentage",AV$22,IF(VLOOKUP($A30,Input!$A$46:$B$58,2,FALSE)="Fixed","Fixed",(AU$22)))</f>
        <v>12</v>
      </c>
      <c r="AV30" s="128">
        <f t="shared" si="23"/>
        <v>0</v>
      </c>
    </row>
    <row r="31" spans="1:48" x14ac:dyDescent="0.25">
      <c r="A31" t="str">
        <f>Input!A52</f>
        <v>General Balancing Account</v>
      </c>
      <c r="B31" s="132">
        <f>INDEX(Input!$C$46:$AM$58,MATCH($A31,Input!$A$46:$A$58,0),MATCH(B$13,Input!$C$45:$AM$45,0))</f>
        <v>0</v>
      </c>
      <c r="C31" s="133" t="str">
        <f>IF(VLOOKUP($A31,Input!$A$46:$B$58,2,FALSE)="Percentage",D$22,IF(VLOOKUP($A31,Input!$A$46:$B$58,2,FALSE)="Fixed","Fixed",(C$22)))</f>
        <v>Fixed</v>
      </c>
      <c r="D31" s="128">
        <f t="shared" si="12"/>
        <v>0</v>
      </c>
      <c r="F31" s="132">
        <f>INDEX(Input!$C$46:$AM$58,MATCH($A31,Input!$A$46:$A$58,0),MATCH(F$13,Input!$C$45:$AM$45,0))</f>
        <v>0</v>
      </c>
      <c r="G31" s="133" t="str">
        <f>IF(VLOOKUP($A31,Input!$A$46:$B$58,2,FALSE)="Percentage",H$22,IF(VLOOKUP($A31,Input!$A$46:$B$58,2,FALSE)="Fixed","Fixed",(G$22)))</f>
        <v>Fixed</v>
      </c>
      <c r="H31" s="128">
        <f t="shared" si="13"/>
        <v>0</v>
      </c>
      <c r="J31" s="132">
        <f>INDEX(Input!$C$46:$AM$58,MATCH($A31,Input!$A$46:$A$58,0),MATCH(J$13,Input!$C$45:$AM$45,0))</f>
        <v>0</v>
      </c>
      <c r="K31" s="133" t="str">
        <f>IF(VLOOKUP($A31,Input!$A$46:$B$58,2,FALSE)="Percentage",L$22,IF(VLOOKUP($A31,Input!$A$46:$B$58,2,FALSE)="Fixed","Fixed",(K$22)))</f>
        <v>Fixed</v>
      </c>
      <c r="L31" s="128">
        <f t="shared" si="14"/>
        <v>0</v>
      </c>
      <c r="N31" s="132">
        <f>INDEX(Input!$C$46:$AM$58,MATCH($A31,Input!$A$46:$A$58,0),MATCH(N$13,Input!$C$45:$AM$45,0))</f>
        <v>0</v>
      </c>
      <c r="O31" s="133" t="str">
        <f>IF(VLOOKUP($A31,Input!$A$46:$B$58,2,FALSE)="Percentage",P$22,IF(VLOOKUP($A31,Input!$A$46:$B$58,2,FALSE)="Fixed","Fixed",(O$22)))</f>
        <v>Fixed</v>
      </c>
      <c r="P31" s="128">
        <f t="shared" si="15"/>
        <v>0</v>
      </c>
      <c r="R31" s="132">
        <f>INDEX(Input!$C$46:$AM$58,MATCH($A31,Input!$A$46:$A$58,0),MATCH(R$13,Input!$C$45:$AM$45,0))</f>
        <v>0</v>
      </c>
      <c r="S31" s="133" t="str">
        <f>IF(VLOOKUP($A31,Input!$A$46:$B$58,2,FALSE)="Percentage",T$22,IF(VLOOKUP($A31,Input!$A$46:$B$58,2,FALSE)="Fixed","Fixed",(S$22)))</f>
        <v>Fixed</v>
      </c>
      <c r="T31" s="128">
        <f t="shared" si="16"/>
        <v>0</v>
      </c>
      <c r="V31" s="132">
        <f>INDEX(Input!$C$46:$AM$58,MATCH($A31,Input!$A$46:$A$58,0),MATCH(V$13,Input!$C$45:$AM$45,0))</f>
        <v>0</v>
      </c>
      <c r="W31" s="133" t="str">
        <f>IF(VLOOKUP($A31,Input!$A$46:$B$58,2,FALSE)="Percentage",X$22,IF(VLOOKUP($A31,Input!$A$46:$B$58,2,FALSE)="Fixed","Fixed",(W$22)))</f>
        <v>Fixed</v>
      </c>
      <c r="X31" s="128">
        <f t="shared" si="17"/>
        <v>0</v>
      </c>
      <c r="Z31" s="132">
        <f>INDEX(Input!$C$46:$AM$58,MATCH($A31,Input!$A$46:$A$58,0),MATCH(Z$13,Input!$C$45:$AM$45,0))</f>
        <v>0</v>
      </c>
      <c r="AA31" s="133" t="str">
        <f>IF(VLOOKUP($A31,Input!$A$46:$B$58,2,FALSE)="Percentage",AB$22,IF(VLOOKUP($A31,Input!$A$46:$B$58,2,FALSE)="Fixed","Fixed",(AA$22)))</f>
        <v>Fixed</v>
      </c>
      <c r="AB31" s="128">
        <f t="shared" si="18"/>
        <v>0</v>
      </c>
      <c r="AD31" s="132">
        <f>INDEX(Input!$C$46:$AM$58,MATCH($A31,Input!$A$46:$A$58,0),MATCH(AD$13,Input!$C$45:$AM$45,0))</f>
        <v>0</v>
      </c>
      <c r="AE31" s="133" t="str">
        <f>IF(VLOOKUP($A31,Input!$A$46:$B$58,2,FALSE)="Percentage",AF$22,IF(VLOOKUP($A31,Input!$A$46:$B$58,2,FALSE)="Fixed","Fixed",(AE$22)))</f>
        <v>Fixed</v>
      </c>
      <c r="AF31" s="128">
        <f t="shared" si="19"/>
        <v>0</v>
      </c>
      <c r="AH31" s="132">
        <f>INDEX(Input!$C$46:$AM$58,MATCH($A31,Input!$A$46:$A$58,0),MATCH(AH$13,Input!$C$45:$AM$45,0))</f>
        <v>0</v>
      </c>
      <c r="AI31" s="133" t="str">
        <f>IF(VLOOKUP($A31,Input!$A$46:$B$58,2,FALSE)="Percentage",AJ$22,IF(VLOOKUP($A31,Input!$A$46:$B$58,2,FALSE)="Fixed","Fixed",(AI$22)))</f>
        <v>Fixed</v>
      </c>
      <c r="AJ31" s="128">
        <f t="shared" si="20"/>
        <v>0</v>
      </c>
      <c r="AL31" s="132">
        <f>INDEX(Input!$C$46:$AM$58,MATCH($A31,Input!$A$46:$A$58,0),MATCH(AL$13,Input!$C$45:$AM$45,0))</f>
        <v>-0.44</v>
      </c>
      <c r="AM31" s="133" t="str">
        <f>IF(VLOOKUP($A31,Input!$A$46:$B$58,2,FALSE)="Percentage",AN$22,IF(VLOOKUP($A31,Input!$A$46:$B$58,2,FALSE)="Fixed","Fixed",(AM$22)))</f>
        <v>Fixed</v>
      </c>
      <c r="AN31" s="128">
        <f t="shared" si="21"/>
        <v>-0.44</v>
      </c>
      <c r="AP31" s="132">
        <f>INDEX(Input!$C$46:$AM$58,MATCH($A31,Input!$A$46:$A$58,0),MATCH(AP$13,Input!$C$45:$AM$45,0))</f>
        <v>0</v>
      </c>
      <c r="AQ31" s="133" t="str">
        <f>IF(VLOOKUP($A31,Input!$A$46:$B$58,2,FALSE)="Percentage",AR$22,IF(VLOOKUP($A31,Input!$A$46:$B$58,2,FALSE)="Fixed","Fixed",(AQ$22)))</f>
        <v>Fixed</v>
      </c>
      <c r="AR31" s="128">
        <f t="shared" si="22"/>
        <v>0</v>
      </c>
      <c r="AT31" s="132">
        <f>INDEX(Input!$C$46:$AM$58,MATCH($A31,Input!$A$46:$A$58,0),MATCH(AT$13,Input!$C$45:$AM$45,0))</f>
        <v>0</v>
      </c>
      <c r="AU31" s="133" t="str">
        <f>IF(VLOOKUP($A31,Input!$A$46:$B$58,2,FALSE)="Percentage",AV$22,IF(VLOOKUP($A31,Input!$A$46:$B$58,2,FALSE)="Fixed","Fixed",(AU$22)))</f>
        <v>Fixed</v>
      </c>
      <c r="AV31" s="128">
        <f t="shared" si="23"/>
        <v>0</v>
      </c>
    </row>
    <row r="32" spans="1:48" x14ac:dyDescent="0.25">
      <c r="A32" t="str">
        <f>Input!A53</f>
        <v>Lead Service Line</v>
      </c>
      <c r="B32" s="132">
        <f>INDEX(Input!$C$46:$AM$58,MATCH($A32,Input!$A$46:$A$58,0),MATCH(B$13,Input!$C$45:$AM$45,0))</f>
        <v>0</v>
      </c>
      <c r="C32" s="133">
        <f>IF(VLOOKUP($A32,Input!$A$46:$B$58,2,FALSE)="Percentage",D$22,IF(VLOOKUP($A32,Input!$A$46:$B$58,2,FALSE)="Fixed","Fixed",(C$22)))</f>
        <v>12</v>
      </c>
      <c r="D32" s="128">
        <f t="shared" si="12"/>
        <v>0</v>
      </c>
      <c r="F32" s="132">
        <f>INDEX(Input!$C$46:$AM$58,MATCH($A32,Input!$A$46:$A$58,0),MATCH(F$13,Input!$C$45:$AM$45,0))</f>
        <v>0</v>
      </c>
      <c r="G32" s="133">
        <f>IF(VLOOKUP($A32,Input!$A$46:$B$58,2,FALSE)="Percentage",H$22,IF(VLOOKUP($A32,Input!$A$46:$B$58,2,FALSE)="Fixed","Fixed",(G$22)))</f>
        <v>12</v>
      </c>
      <c r="H32" s="128">
        <f t="shared" si="13"/>
        <v>0</v>
      </c>
      <c r="J32" s="132">
        <f>INDEX(Input!$C$46:$AM$58,MATCH($A32,Input!$A$46:$A$58,0),MATCH(J$13,Input!$C$45:$AM$45,0))</f>
        <v>0</v>
      </c>
      <c r="K32" s="133">
        <f>IF(VLOOKUP($A32,Input!$A$46:$B$58,2,FALSE)="Percentage",L$22,IF(VLOOKUP($A32,Input!$A$46:$B$58,2,FALSE)="Fixed","Fixed",(K$22)))</f>
        <v>12</v>
      </c>
      <c r="L32" s="128">
        <f t="shared" si="14"/>
        <v>0</v>
      </c>
      <c r="N32" s="132">
        <f>INDEX(Input!$C$46:$AM$58,MATCH($A32,Input!$A$46:$A$58,0),MATCH(N$13,Input!$C$45:$AM$45,0))</f>
        <v>0</v>
      </c>
      <c r="O32" s="133">
        <f>IF(VLOOKUP($A32,Input!$A$46:$B$58,2,FALSE)="Percentage",P$22,IF(VLOOKUP($A32,Input!$A$46:$B$58,2,FALSE)="Fixed","Fixed",(O$22)))</f>
        <v>12</v>
      </c>
      <c r="P32" s="128">
        <f t="shared" si="15"/>
        <v>0</v>
      </c>
      <c r="R32" s="132">
        <f>INDEX(Input!$C$46:$AM$58,MATCH($A32,Input!$A$46:$A$58,0),MATCH(R$13,Input!$C$45:$AM$45,0))</f>
        <v>0</v>
      </c>
      <c r="S32" s="133">
        <f>IF(VLOOKUP($A32,Input!$A$46:$B$58,2,FALSE)="Percentage",T$22,IF(VLOOKUP($A32,Input!$A$46:$B$58,2,FALSE)="Fixed","Fixed",(S$22)))</f>
        <v>12</v>
      </c>
      <c r="T32" s="128">
        <f t="shared" si="16"/>
        <v>0</v>
      </c>
      <c r="V32" s="132">
        <f>INDEX(Input!$C$46:$AM$58,MATCH($A32,Input!$A$46:$A$58,0),MATCH(V$13,Input!$C$45:$AM$45,0))</f>
        <v>0</v>
      </c>
      <c r="W32" s="133">
        <f>IF(VLOOKUP($A32,Input!$A$46:$B$58,2,FALSE)="Percentage",X$22,IF(VLOOKUP($A32,Input!$A$46:$B$58,2,FALSE)="Fixed","Fixed",(W$22)))</f>
        <v>12</v>
      </c>
      <c r="X32" s="128">
        <f t="shared" si="17"/>
        <v>0</v>
      </c>
      <c r="Z32" s="132">
        <f>INDEX(Input!$C$46:$AM$58,MATCH($A32,Input!$A$46:$A$58,0),MATCH(Z$13,Input!$C$45:$AM$45,0))</f>
        <v>0</v>
      </c>
      <c r="AA32" s="133">
        <f>IF(VLOOKUP($A32,Input!$A$46:$B$58,2,FALSE)="Percentage",AB$22,IF(VLOOKUP($A32,Input!$A$46:$B$58,2,FALSE)="Fixed","Fixed",(AA$22)))</f>
        <v>12</v>
      </c>
      <c r="AB32" s="128">
        <f t="shared" si="18"/>
        <v>0</v>
      </c>
      <c r="AD32" s="132">
        <f>INDEX(Input!$C$46:$AM$58,MATCH($A32,Input!$A$46:$A$58,0),MATCH(AD$13,Input!$C$45:$AM$45,0))</f>
        <v>0</v>
      </c>
      <c r="AE32" s="133">
        <f>IF(VLOOKUP($A32,Input!$A$46:$B$58,2,FALSE)="Percentage",AF$22,IF(VLOOKUP($A32,Input!$A$46:$B$58,2,FALSE)="Fixed","Fixed",(AE$22)))</f>
        <v>12</v>
      </c>
      <c r="AF32" s="128">
        <f t="shared" si="19"/>
        <v>0</v>
      </c>
      <c r="AH32" s="132">
        <f>INDEX(Input!$C$46:$AM$58,MATCH($A32,Input!$A$46:$A$58,0),MATCH(AH$13,Input!$C$45:$AM$45,0))</f>
        <v>0</v>
      </c>
      <c r="AI32" s="133">
        <f>IF(VLOOKUP($A32,Input!$A$46:$B$58,2,FALSE)="Percentage",AJ$22,IF(VLOOKUP($A32,Input!$A$46:$B$58,2,FALSE)="Fixed","Fixed",(AI$22)))</f>
        <v>12</v>
      </c>
      <c r="AJ32" s="128">
        <f t="shared" si="20"/>
        <v>0</v>
      </c>
      <c r="AL32" s="132">
        <f>INDEX(Input!$C$46:$AM$58,MATCH($A32,Input!$A$46:$A$58,0),MATCH(AL$13,Input!$C$45:$AM$45,0))</f>
        <v>2.5000000000000001E-3</v>
      </c>
      <c r="AM32" s="133">
        <f>IF(VLOOKUP($A32,Input!$A$46:$B$58,2,FALSE)="Percentage",AN$22,IF(VLOOKUP($A32,Input!$A$46:$B$58,2,FALSE)="Fixed","Fixed",(AM$22)))</f>
        <v>12</v>
      </c>
      <c r="AN32" s="128">
        <f t="shared" si="21"/>
        <v>0.03</v>
      </c>
      <c r="AP32" s="132">
        <f>INDEX(Input!$C$46:$AM$58,MATCH($A32,Input!$A$46:$A$58,0),MATCH(AP$13,Input!$C$45:$AM$45,0))</f>
        <v>2.5000000000000001E-3</v>
      </c>
      <c r="AQ32" s="133">
        <f>IF(VLOOKUP($A32,Input!$A$46:$B$58,2,FALSE)="Percentage",AR$22,IF(VLOOKUP($A32,Input!$A$46:$B$58,2,FALSE)="Fixed","Fixed",(AQ$22)))</f>
        <v>12</v>
      </c>
      <c r="AR32" s="128">
        <f t="shared" si="22"/>
        <v>0.03</v>
      </c>
      <c r="AT32" s="132">
        <f>INDEX(Input!$C$46:$AM$58,MATCH($A32,Input!$A$46:$A$58,0),MATCH(AT$13,Input!$C$45:$AM$45,0))</f>
        <v>2.5000000000000001E-3</v>
      </c>
      <c r="AU32" s="133">
        <f>IF(VLOOKUP($A32,Input!$A$46:$B$58,2,FALSE)="Percentage",AV$22,IF(VLOOKUP($A32,Input!$A$46:$B$58,2,FALSE)="Fixed","Fixed",(AU$22)))</f>
        <v>12</v>
      </c>
      <c r="AV32" s="128">
        <f t="shared" si="23"/>
        <v>0.03</v>
      </c>
    </row>
    <row r="33" spans="1:48" x14ac:dyDescent="0.25">
      <c r="A33" t="str">
        <f>Input!A54</f>
        <v>IRMA</v>
      </c>
      <c r="B33" s="132">
        <f>INDEX(Input!$C$46:$AM$58,MATCH($A33,Input!$A$46:$A$58,0),MATCH(B$13,Input!$C$45:$AM$45,0))</f>
        <v>0</v>
      </c>
      <c r="C33" s="133">
        <f>IF(VLOOKUP($A33,Input!$A$46:$B$58,2,FALSE)="Percentage",D$22,IF(VLOOKUP($A33,Input!$A$46:$B$58,2,FALSE)="Fixed","Fixed",(C$22)))</f>
        <v>12</v>
      </c>
      <c r="D33" s="128">
        <f t="shared" si="12"/>
        <v>0</v>
      </c>
      <c r="F33" s="132">
        <f>INDEX(Input!$C$46:$AM$58,MATCH($A33,Input!$A$46:$A$58,0),MATCH(F$13,Input!$C$45:$AM$45,0))</f>
        <v>0</v>
      </c>
      <c r="G33" s="133">
        <f>IF(VLOOKUP($A33,Input!$A$46:$B$58,2,FALSE)="Percentage",H$22,IF(VLOOKUP($A33,Input!$A$46:$B$58,2,FALSE)="Fixed","Fixed",(G$22)))</f>
        <v>12</v>
      </c>
      <c r="H33" s="128">
        <f t="shared" si="13"/>
        <v>0</v>
      </c>
      <c r="J33" s="132">
        <f>INDEX(Input!$C$46:$AM$58,MATCH($A33,Input!$A$46:$A$58,0),MATCH(J$13,Input!$C$45:$AM$45,0))</f>
        <v>0</v>
      </c>
      <c r="K33" s="133">
        <f>IF(VLOOKUP($A33,Input!$A$46:$B$58,2,FALSE)="Percentage",L$22,IF(VLOOKUP($A33,Input!$A$46:$B$58,2,FALSE)="Fixed","Fixed",(K$22)))</f>
        <v>12</v>
      </c>
      <c r="L33" s="128">
        <f t="shared" si="14"/>
        <v>0</v>
      </c>
      <c r="N33" s="132">
        <f>INDEX(Input!$C$46:$AM$58,MATCH($A33,Input!$A$46:$A$58,0),MATCH(N$13,Input!$C$45:$AM$45,0))</f>
        <v>0</v>
      </c>
      <c r="O33" s="133">
        <f>IF(VLOOKUP($A33,Input!$A$46:$B$58,2,FALSE)="Percentage",P$22,IF(VLOOKUP($A33,Input!$A$46:$B$58,2,FALSE)="Fixed","Fixed",(O$22)))</f>
        <v>12</v>
      </c>
      <c r="P33" s="128">
        <f t="shared" si="15"/>
        <v>0</v>
      </c>
      <c r="R33" s="132">
        <f>INDEX(Input!$C$46:$AM$58,MATCH($A33,Input!$A$46:$A$58,0),MATCH(R$13,Input!$C$45:$AM$45,0))</f>
        <v>0</v>
      </c>
      <c r="S33" s="133">
        <f>IF(VLOOKUP($A33,Input!$A$46:$B$58,2,FALSE)="Percentage",T$22,IF(VLOOKUP($A33,Input!$A$46:$B$58,2,FALSE)="Fixed","Fixed",(S$22)))</f>
        <v>12</v>
      </c>
      <c r="T33" s="128">
        <f t="shared" si="16"/>
        <v>0</v>
      </c>
      <c r="V33" s="132">
        <f>INDEX(Input!$C$46:$AM$58,MATCH($A33,Input!$A$46:$A$58,0),MATCH(V$13,Input!$C$45:$AM$45,0))</f>
        <v>0</v>
      </c>
      <c r="W33" s="133">
        <f>IF(VLOOKUP($A33,Input!$A$46:$B$58,2,FALSE)="Percentage",X$22,IF(VLOOKUP($A33,Input!$A$46:$B$58,2,FALSE)="Fixed","Fixed",(W$22)))</f>
        <v>12</v>
      </c>
      <c r="X33" s="128">
        <f t="shared" si="17"/>
        <v>0</v>
      </c>
      <c r="Z33" s="132">
        <f>INDEX(Input!$C$46:$AM$58,MATCH($A33,Input!$A$46:$A$58,0),MATCH(Z$13,Input!$C$45:$AM$45,0))</f>
        <v>0</v>
      </c>
      <c r="AA33" s="133">
        <f>IF(VLOOKUP($A33,Input!$A$46:$B$58,2,FALSE)="Percentage",AB$22,IF(VLOOKUP($A33,Input!$A$46:$B$58,2,FALSE)="Fixed","Fixed",(AA$22)))</f>
        <v>12</v>
      </c>
      <c r="AB33" s="128">
        <f t="shared" si="18"/>
        <v>0</v>
      </c>
      <c r="AD33" s="132">
        <f>INDEX(Input!$C$46:$AM$58,MATCH($A33,Input!$A$46:$A$58,0),MATCH(AD$13,Input!$C$45:$AM$45,0))</f>
        <v>0</v>
      </c>
      <c r="AE33" s="133">
        <f>IF(VLOOKUP($A33,Input!$A$46:$B$58,2,FALSE)="Percentage",AF$22,IF(VLOOKUP($A33,Input!$A$46:$B$58,2,FALSE)="Fixed","Fixed",(AE$22)))</f>
        <v>12</v>
      </c>
      <c r="AF33" s="128">
        <f t="shared" si="19"/>
        <v>0</v>
      </c>
      <c r="AH33" s="132">
        <f>INDEX(Input!$C$46:$AM$58,MATCH($A33,Input!$A$46:$A$58,0),MATCH(AH$13,Input!$C$45:$AM$45,0))</f>
        <v>0</v>
      </c>
      <c r="AI33" s="133">
        <f>IF(VLOOKUP($A33,Input!$A$46:$B$58,2,FALSE)="Percentage",AJ$22,IF(VLOOKUP($A33,Input!$A$46:$B$58,2,FALSE)="Fixed","Fixed",(AI$22)))</f>
        <v>12</v>
      </c>
      <c r="AJ33" s="128">
        <f t="shared" si="20"/>
        <v>0</v>
      </c>
      <c r="AL33" s="132">
        <f>INDEX(Input!$C$46:$AM$58,MATCH($A33,Input!$A$46:$A$58,0),MATCH(AL$13,Input!$C$45:$AM$45,0))</f>
        <v>0.29449999999999998</v>
      </c>
      <c r="AM33" s="133">
        <f>IF(VLOOKUP($A33,Input!$A$46:$B$58,2,FALSE)="Percentage",AN$22,IF(VLOOKUP($A33,Input!$A$46:$B$58,2,FALSE)="Fixed","Fixed",(AM$22)))</f>
        <v>12</v>
      </c>
      <c r="AN33" s="128">
        <f t="shared" si="21"/>
        <v>3.53</v>
      </c>
      <c r="AP33" s="132">
        <f>INDEX(Input!$C$46:$AM$58,MATCH($A33,Input!$A$46:$A$58,0),MATCH(AP$13,Input!$C$45:$AM$45,0))</f>
        <v>0.29449999999999998</v>
      </c>
      <c r="AQ33" s="133">
        <f>IF(VLOOKUP($A33,Input!$A$46:$B$58,2,FALSE)="Percentage",AR$22,IF(VLOOKUP($A33,Input!$A$46:$B$58,2,FALSE)="Fixed","Fixed",(AQ$22)))</f>
        <v>12</v>
      </c>
      <c r="AR33" s="128">
        <f t="shared" si="22"/>
        <v>3.53</v>
      </c>
      <c r="AT33" s="132">
        <f>INDEX(Input!$C$46:$AM$58,MATCH($A33,Input!$A$46:$A$58,0),MATCH(AT$13,Input!$C$45:$AM$45,0))</f>
        <v>0.29449999999999998</v>
      </c>
      <c r="AU33" s="133">
        <f>IF(VLOOKUP($A33,Input!$A$46:$B$58,2,FALSE)="Percentage",AV$22,IF(VLOOKUP($A33,Input!$A$46:$B$58,2,FALSE)="Fixed","Fixed",(AU$22)))</f>
        <v>12</v>
      </c>
      <c r="AV33" s="128">
        <f t="shared" si="23"/>
        <v>3.53</v>
      </c>
    </row>
    <row r="34" spans="1:48" x14ac:dyDescent="0.25">
      <c r="A34" t="str">
        <f>Input!A55</f>
        <v>M-WRAM</v>
      </c>
      <c r="B34" s="132">
        <f>INDEX(Input!$C$46:$AM$58,MATCH($A34,Input!$A$46:$A$58,0),MATCH(B$13,Input!$C$45:$AM$45,0))</f>
        <v>0</v>
      </c>
      <c r="C34" s="133">
        <f>IF(VLOOKUP($A34,Input!$A$46:$B$58,2,FALSE)="Percentage",D$22,IF(VLOOKUP($A34,Input!$A$46:$B$58,2,FALSE)="Fixed","Fixed",(C$22)))</f>
        <v>12</v>
      </c>
      <c r="D34" s="128">
        <f t="shared" si="12"/>
        <v>0</v>
      </c>
      <c r="F34" s="132">
        <f>INDEX(Input!$C$46:$AM$58,MATCH($A34,Input!$A$46:$A$58,0),MATCH(F$13,Input!$C$45:$AM$45,0))</f>
        <v>0</v>
      </c>
      <c r="G34" s="133">
        <f>IF(VLOOKUP($A34,Input!$A$46:$B$58,2,FALSE)="Percentage",H$22,IF(VLOOKUP($A34,Input!$A$46:$B$58,2,FALSE)="Fixed","Fixed",(G$22)))</f>
        <v>12</v>
      </c>
      <c r="H34" s="128">
        <f t="shared" si="13"/>
        <v>0</v>
      </c>
      <c r="J34" s="132">
        <f>INDEX(Input!$C$46:$AM$58,MATCH($A34,Input!$A$46:$A$58,0),MATCH(J$13,Input!$C$45:$AM$45,0))</f>
        <v>0</v>
      </c>
      <c r="K34" s="133">
        <f>IF(VLOOKUP($A34,Input!$A$46:$B$58,2,FALSE)="Percentage",L$22,IF(VLOOKUP($A34,Input!$A$46:$B$58,2,FALSE)="Fixed","Fixed",(K$22)))</f>
        <v>12</v>
      </c>
      <c r="L34" s="128">
        <f t="shared" si="14"/>
        <v>0</v>
      </c>
      <c r="N34" s="132">
        <f>INDEX(Input!$C$46:$AM$58,MATCH($A34,Input!$A$46:$A$58,0),MATCH(N$13,Input!$C$45:$AM$45,0))</f>
        <v>0</v>
      </c>
      <c r="O34" s="133">
        <f>IF(VLOOKUP($A34,Input!$A$46:$B$58,2,FALSE)="Percentage",P$22,IF(VLOOKUP($A34,Input!$A$46:$B$58,2,FALSE)="Fixed","Fixed",(O$22)))</f>
        <v>12</v>
      </c>
      <c r="P34" s="128">
        <f t="shared" si="15"/>
        <v>0</v>
      </c>
      <c r="R34" s="132">
        <f>INDEX(Input!$C$46:$AM$58,MATCH($A34,Input!$A$46:$A$58,0),MATCH(R$13,Input!$C$45:$AM$45,0))</f>
        <v>0</v>
      </c>
      <c r="S34" s="133">
        <f>IF(VLOOKUP($A34,Input!$A$46:$B$58,2,FALSE)="Percentage",T$22,IF(VLOOKUP($A34,Input!$A$46:$B$58,2,FALSE)="Fixed","Fixed",(S$22)))</f>
        <v>12</v>
      </c>
      <c r="T34" s="128">
        <f t="shared" si="16"/>
        <v>0</v>
      </c>
      <c r="V34" s="132">
        <f>INDEX(Input!$C$46:$AM$58,MATCH($A34,Input!$A$46:$A$58,0),MATCH(V$13,Input!$C$45:$AM$45,0))</f>
        <v>0</v>
      </c>
      <c r="W34" s="133">
        <f>IF(VLOOKUP($A34,Input!$A$46:$B$58,2,FALSE)="Percentage",X$22,IF(VLOOKUP($A34,Input!$A$46:$B$58,2,FALSE)="Fixed","Fixed",(W$22)))</f>
        <v>12</v>
      </c>
      <c r="X34" s="128">
        <f t="shared" si="17"/>
        <v>0</v>
      </c>
      <c r="Z34" s="132">
        <f>INDEX(Input!$C$46:$AM$58,MATCH($A34,Input!$A$46:$A$58,0),MATCH(Z$13,Input!$C$45:$AM$45,0))</f>
        <v>0</v>
      </c>
      <c r="AA34" s="133">
        <f>IF(VLOOKUP($A34,Input!$A$46:$B$58,2,FALSE)="Percentage",AB$22,IF(VLOOKUP($A34,Input!$A$46:$B$58,2,FALSE)="Fixed","Fixed",(AA$22)))</f>
        <v>12</v>
      </c>
      <c r="AB34" s="128">
        <f t="shared" si="18"/>
        <v>0</v>
      </c>
      <c r="AD34" s="132">
        <f>INDEX(Input!$C$46:$AM$58,MATCH($A34,Input!$A$46:$A$58,0),MATCH(AD$13,Input!$C$45:$AM$45,0))</f>
        <v>0</v>
      </c>
      <c r="AE34" s="133">
        <f>IF(VLOOKUP($A34,Input!$A$46:$B$58,2,FALSE)="Percentage",AF$22,IF(VLOOKUP($A34,Input!$A$46:$B$58,2,FALSE)="Fixed","Fixed",(AE$22)))</f>
        <v>12</v>
      </c>
      <c r="AF34" s="128">
        <f t="shared" si="19"/>
        <v>0</v>
      </c>
      <c r="AH34" s="132">
        <f>INDEX(Input!$C$46:$AM$58,MATCH($A34,Input!$A$46:$A$58,0),MATCH(AH$13,Input!$C$45:$AM$45,0))</f>
        <v>0</v>
      </c>
      <c r="AI34" s="133">
        <f>IF(VLOOKUP($A34,Input!$A$46:$B$58,2,FALSE)="Percentage",AJ$22,IF(VLOOKUP($A34,Input!$A$46:$B$58,2,FALSE)="Fixed","Fixed",(AI$22)))</f>
        <v>12</v>
      </c>
      <c r="AJ34" s="128">
        <f t="shared" si="20"/>
        <v>0</v>
      </c>
      <c r="AL34" s="132">
        <f>INDEX(Input!$C$46:$AM$58,MATCH($A34,Input!$A$46:$A$58,0),MATCH(AL$13,Input!$C$45:$AM$45,0))</f>
        <v>4.8399999999999999E-2</v>
      </c>
      <c r="AM34" s="133">
        <f>IF(VLOOKUP($A34,Input!$A$46:$B$58,2,FALSE)="Percentage",AN$22,IF(VLOOKUP($A34,Input!$A$46:$B$58,2,FALSE)="Fixed","Fixed",(AM$22)))</f>
        <v>12</v>
      </c>
      <c r="AN34" s="128">
        <f t="shared" si="21"/>
        <v>0.57999999999999996</v>
      </c>
      <c r="AP34" s="132">
        <f>INDEX(Input!$C$46:$AM$58,MATCH($A34,Input!$A$46:$A$58,0),MATCH(AP$13,Input!$C$45:$AM$45,0))</f>
        <v>4.8399999999999999E-2</v>
      </c>
      <c r="AQ34" s="133">
        <f>IF(VLOOKUP($A34,Input!$A$46:$B$58,2,FALSE)="Percentage",AR$22,IF(VLOOKUP($A34,Input!$A$46:$B$58,2,FALSE)="Fixed","Fixed",(AQ$22)))</f>
        <v>12</v>
      </c>
      <c r="AR34" s="128">
        <f t="shared" si="22"/>
        <v>0.57999999999999996</v>
      </c>
      <c r="AT34" s="132">
        <f>INDEX(Input!$C$46:$AM$58,MATCH($A34,Input!$A$46:$A$58,0),MATCH(AT$13,Input!$C$45:$AM$45,0))</f>
        <v>4.8399999999999999E-2</v>
      </c>
      <c r="AU34" s="133">
        <f>IF(VLOOKUP($A34,Input!$A$46:$B$58,2,FALSE)="Percentage",AV$22,IF(VLOOKUP($A34,Input!$A$46:$B$58,2,FALSE)="Fixed","Fixed",(AU$22)))</f>
        <v>12</v>
      </c>
      <c r="AV34" s="128">
        <f t="shared" si="23"/>
        <v>0.57999999999999996</v>
      </c>
    </row>
    <row r="35" spans="1:48" x14ac:dyDescent="0.25">
      <c r="A35" t="str">
        <f>Input!A56</f>
        <v>ICBA</v>
      </c>
      <c r="B35" s="132">
        <f>INDEX(Input!$C$46:$AM$58,MATCH($A35,Input!$A$46:$A$58,0),MATCH(B$13,Input!$C$45:$AM$45,0))</f>
        <v>0</v>
      </c>
      <c r="C35" s="133">
        <f>IF(VLOOKUP($A35,Input!$A$46:$B$58,2,FALSE)="Percentage",D$22,IF(VLOOKUP($A35,Input!$A$46:$B$58,2,FALSE)="Fixed","Fixed",(C$22)))</f>
        <v>12</v>
      </c>
      <c r="D35" s="128">
        <f t="shared" si="12"/>
        <v>0</v>
      </c>
      <c r="F35" s="132">
        <f>INDEX(Input!$C$46:$AM$58,MATCH($A35,Input!$A$46:$A$58,0),MATCH(F$13,Input!$C$45:$AM$45,0))</f>
        <v>0</v>
      </c>
      <c r="G35" s="133">
        <f>IF(VLOOKUP($A35,Input!$A$46:$B$58,2,FALSE)="Percentage",H$22,IF(VLOOKUP($A35,Input!$A$46:$B$58,2,FALSE)="Fixed","Fixed",(G$22)))</f>
        <v>12</v>
      </c>
      <c r="H35" s="128">
        <f t="shared" si="13"/>
        <v>0</v>
      </c>
      <c r="J35" s="132">
        <f>INDEX(Input!$C$46:$AM$58,MATCH($A35,Input!$A$46:$A$58,0),MATCH(J$13,Input!$C$45:$AM$45,0))</f>
        <v>0</v>
      </c>
      <c r="K35" s="133">
        <f>IF(VLOOKUP($A35,Input!$A$46:$B$58,2,FALSE)="Percentage",L$22,IF(VLOOKUP($A35,Input!$A$46:$B$58,2,FALSE)="Fixed","Fixed",(K$22)))</f>
        <v>12</v>
      </c>
      <c r="L35" s="128">
        <f t="shared" si="14"/>
        <v>0</v>
      </c>
      <c r="N35" s="132">
        <f>INDEX(Input!$C$46:$AM$58,MATCH($A35,Input!$A$46:$A$58,0),MATCH(N$13,Input!$C$45:$AM$45,0))</f>
        <v>0</v>
      </c>
      <c r="O35" s="133">
        <f>IF(VLOOKUP($A35,Input!$A$46:$B$58,2,FALSE)="Percentage",P$22,IF(VLOOKUP($A35,Input!$A$46:$B$58,2,FALSE)="Fixed","Fixed",(O$22)))</f>
        <v>12</v>
      </c>
      <c r="P35" s="128">
        <f t="shared" si="15"/>
        <v>0</v>
      </c>
      <c r="R35" s="132">
        <f>INDEX(Input!$C$46:$AM$58,MATCH($A35,Input!$A$46:$A$58,0),MATCH(R$13,Input!$C$45:$AM$45,0))</f>
        <v>0</v>
      </c>
      <c r="S35" s="133">
        <f>IF(VLOOKUP($A35,Input!$A$46:$B$58,2,FALSE)="Percentage",T$22,IF(VLOOKUP($A35,Input!$A$46:$B$58,2,FALSE)="Fixed","Fixed",(S$22)))</f>
        <v>12</v>
      </c>
      <c r="T35" s="128">
        <f t="shared" si="16"/>
        <v>0</v>
      </c>
      <c r="V35" s="132">
        <f>INDEX(Input!$C$46:$AM$58,MATCH($A35,Input!$A$46:$A$58,0),MATCH(V$13,Input!$C$45:$AM$45,0))</f>
        <v>0</v>
      </c>
      <c r="W35" s="133">
        <f>IF(VLOOKUP($A35,Input!$A$46:$B$58,2,FALSE)="Percentage",X$22,IF(VLOOKUP($A35,Input!$A$46:$B$58,2,FALSE)="Fixed","Fixed",(W$22)))</f>
        <v>12</v>
      </c>
      <c r="X35" s="128">
        <f t="shared" si="17"/>
        <v>0</v>
      </c>
      <c r="Z35" s="132">
        <f>INDEX(Input!$C$46:$AM$58,MATCH($A35,Input!$A$46:$A$58,0),MATCH(Z$13,Input!$C$45:$AM$45,0))</f>
        <v>0</v>
      </c>
      <c r="AA35" s="133">
        <f>IF(VLOOKUP($A35,Input!$A$46:$B$58,2,FALSE)="Percentage",AB$22,IF(VLOOKUP($A35,Input!$A$46:$B$58,2,FALSE)="Fixed","Fixed",(AA$22)))</f>
        <v>12</v>
      </c>
      <c r="AB35" s="128">
        <f t="shared" si="18"/>
        <v>0</v>
      </c>
      <c r="AD35" s="132">
        <f>INDEX(Input!$C$46:$AM$58,MATCH($A35,Input!$A$46:$A$58,0),MATCH(AD$13,Input!$C$45:$AM$45,0))</f>
        <v>0</v>
      </c>
      <c r="AE35" s="133">
        <f>IF(VLOOKUP($A35,Input!$A$46:$B$58,2,FALSE)="Percentage",AF$22,IF(VLOOKUP($A35,Input!$A$46:$B$58,2,FALSE)="Fixed","Fixed",(AE$22)))</f>
        <v>12</v>
      </c>
      <c r="AF35" s="128">
        <f t="shared" si="19"/>
        <v>0</v>
      </c>
      <c r="AH35" s="132">
        <f>INDEX(Input!$C$46:$AM$58,MATCH($A35,Input!$A$46:$A$58,0),MATCH(AH$13,Input!$C$45:$AM$45,0))</f>
        <v>0</v>
      </c>
      <c r="AI35" s="133">
        <f>IF(VLOOKUP($A35,Input!$A$46:$B$58,2,FALSE)="Percentage",AJ$22,IF(VLOOKUP($A35,Input!$A$46:$B$58,2,FALSE)="Fixed","Fixed",(AI$22)))</f>
        <v>12</v>
      </c>
      <c r="AJ35" s="128">
        <f t="shared" si="20"/>
        <v>0</v>
      </c>
      <c r="AL35" s="132">
        <f>INDEX(Input!$C$46:$AM$58,MATCH($A35,Input!$A$46:$A$58,0),MATCH(AL$13,Input!$C$45:$AM$45,0))</f>
        <v>1.2800000000000001E-2</v>
      </c>
      <c r="AM35" s="133">
        <f>IF(VLOOKUP($A35,Input!$A$46:$B$58,2,FALSE)="Percentage",AN$22,IF(VLOOKUP($A35,Input!$A$46:$B$58,2,FALSE)="Fixed","Fixed",(AM$22)))</f>
        <v>12</v>
      </c>
      <c r="AN35" s="128">
        <f t="shared" si="21"/>
        <v>0.15</v>
      </c>
      <c r="AP35" s="132">
        <f>INDEX(Input!$C$46:$AM$58,MATCH($A35,Input!$A$46:$A$58,0),MATCH(AP$13,Input!$C$45:$AM$45,0))</f>
        <v>1.2800000000000001E-2</v>
      </c>
      <c r="AQ35" s="133">
        <f>IF(VLOOKUP($A35,Input!$A$46:$B$58,2,FALSE)="Percentage",AR$22,IF(VLOOKUP($A35,Input!$A$46:$B$58,2,FALSE)="Fixed","Fixed",(AQ$22)))</f>
        <v>12</v>
      </c>
      <c r="AR35" s="128">
        <f t="shared" si="22"/>
        <v>0.15</v>
      </c>
      <c r="AT35" s="132">
        <f>INDEX(Input!$C$46:$AM$58,MATCH($A35,Input!$A$46:$A$58,0),MATCH(AT$13,Input!$C$45:$AM$45,0))</f>
        <v>1.2800000000000001E-2</v>
      </c>
      <c r="AU35" s="133">
        <f>IF(VLOOKUP($A35,Input!$A$46:$B$58,2,FALSE)="Percentage",AV$22,IF(VLOOKUP($A35,Input!$A$46:$B$58,2,FALSE)="Fixed","Fixed",(AU$22)))</f>
        <v>12</v>
      </c>
      <c r="AV35" s="128">
        <f t="shared" si="23"/>
        <v>0.15</v>
      </c>
    </row>
    <row r="36" spans="1:48" x14ac:dyDescent="0.25">
      <c r="A36" t="str">
        <f>Input!A57</f>
        <v>Reserved</v>
      </c>
      <c r="B36" s="132">
        <f>INDEX(Input!$C$46:$AM$58,MATCH($A36,Input!$A$46:$A$58,0),MATCH(B$13,Input!$C$45:$AM$45,0))</f>
        <v>0</v>
      </c>
      <c r="C36" s="133">
        <f>IF(VLOOKUP($A36,Input!$A$46:$B$58,2,FALSE)="Percentage",D$22,IF(VLOOKUP($A36,Input!$A$46:$B$58,2,FALSE)="Fixed","Fixed",(C$22)))</f>
        <v>12</v>
      </c>
      <c r="D36" s="128">
        <f t="shared" si="12"/>
        <v>0</v>
      </c>
      <c r="F36" s="132">
        <f>INDEX(Input!$C$46:$AM$58,MATCH($A36,Input!$A$46:$A$58,0),MATCH(F$13,Input!$C$45:$AM$45,0))</f>
        <v>0</v>
      </c>
      <c r="G36" s="133">
        <f>IF(VLOOKUP($A36,Input!$A$46:$B$58,2,FALSE)="Percentage",H$22,IF(VLOOKUP($A36,Input!$A$46:$B$58,2,FALSE)="Fixed","Fixed",(G$22)))</f>
        <v>12</v>
      </c>
      <c r="H36" s="128">
        <f t="shared" si="13"/>
        <v>0</v>
      </c>
      <c r="J36" s="132">
        <f>INDEX(Input!$C$46:$AM$58,MATCH($A36,Input!$A$46:$A$58,0),MATCH(J$13,Input!$C$45:$AM$45,0))</f>
        <v>0</v>
      </c>
      <c r="K36" s="133">
        <f>IF(VLOOKUP($A36,Input!$A$46:$B$58,2,FALSE)="Percentage",L$22,IF(VLOOKUP($A36,Input!$A$46:$B$58,2,FALSE)="Fixed","Fixed",(K$22)))</f>
        <v>12</v>
      </c>
      <c r="L36" s="128">
        <f t="shared" si="14"/>
        <v>0</v>
      </c>
      <c r="N36" s="132">
        <f>INDEX(Input!$C$46:$AM$58,MATCH($A36,Input!$A$46:$A$58,0),MATCH(N$13,Input!$C$45:$AM$45,0))</f>
        <v>0</v>
      </c>
      <c r="O36" s="133">
        <f>IF(VLOOKUP($A36,Input!$A$46:$B$58,2,FALSE)="Percentage",P$22,IF(VLOOKUP($A36,Input!$A$46:$B$58,2,FALSE)="Fixed","Fixed",(O$22)))</f>
        <v>12</v>
      </c>
      <c r="P36" s="128">
        <f t="shared" si="15"/>
        <v>0</v>
      </c>
      <c r="R36" s="132">
        <f>INDEX(Input!$C$46:$AM$58,MATCH($A36,Input!$A$46:$A$58,0),MATCH(R$13,Input!$C$45:$AM$45,0))</f>
        <v>0</v>
      </c>
      <c r="S36" s="133">
        <f>IF(VLOOKUP($A36,Input!$A$46:$B$58,2,FALSE)="Percentage",T$22,IF(VLOOKUP($A36,Input!$A$46:$B$58,2,FALSE)="Fixed","Fixed",(S$22)))</f>
        <v>12</v>
      </c>
      <c r="T36" s="128">
        <f t="shared" si="16"/>
        <v>0</v>
      </c>
      <c r="V36" s="132">
        <f>INDEX(Input!$C$46:$AM$58,MATCH($A36,Input!$A$46:$A$58,0),MATCH(V$13,Input!$C$45:$AM$45,0))</f>
        <v>0</v>
      </c>
      <c r="W36" s="133">
        <f>IF(VLOOKUP($A36,Input!$A$46:$B$58,2,FALSE)="Percentage",X$22,IF(VLOOKUP($A36,Input!$A$46:$B$58,2,FALSE)="Fixed","Fixed",(W$22)))</f>
        <v>12</v>
      </c>
      <c r="X36" s="128">
        <f t="shared" si="17"/>
        <v>0</v>
      </c>
      <c r="Z36" s="132">
        <f>INDEX(Input!$C$46:$AM$58,MATCH($A36,Input!$A$46:$A$58,0),MATCH(Z$13,Input!$C$45:$AM$45,0))</f>
        <v>0</v>
      </c>
      <c r="AA36" s="133">
        <f>IF(VLOOKUP($A36,Input!$A$46:$B$58,2,FALSE)="Percentage",AB$22,IF(VLOOKUP($A36,Input!$A$46:$B$58,2,FALSE)="Fixed","Fixed",(AA$22)))</f>
        <v>12</v>
      </c>
      <c r="AB36" s="128">
        <f t="shared" si="18"/>
        <v>0</v>
      </c>
      <c r="AD36" s="132">
        <f>INDEX(Input!$C$46:$AM$58,MATCH($A36,Input!$A$46:$A$58,0),MATCH(AD$13,Input!$C$45:$AM$45,0))</f>
        <v>0</v>
      </c>
      <c r="AE36" s="133">
        <f>IF(VLOOKUP($A36,Input!$A$46:$B$58,2,FALSE)="Percentage",AF$22,IF(VLOOKUP($A36,Input!$A$46:$B$58,2,FALSE)="Fixed","Fixed",(AE$22)))</f>
        <v>12</v>
      </c>
      <c r="AF36" s="128">
        <f t="shared" si="19"/>
        <v>0</v>
      </c>
      <c r="AH36" s="132">
        <f>INDEX(Input!$C$46:$AM$58,MATCH($A36,Input!$A$46:$A$58,0),MATCH(AH$13,Input!$C$45:$AM$45,0))</f>
        <v>0</v>
      </c>
      <c r="AI36" s="133">
        <f>IF(VLOOKUP($A36,Input!$A$46:$B$58,2,FALSE)="Percentage",AJ$22,IF(VLOOKUP($A36,Input!$A$46:$B$58,2,FALSE)="Fixed","Fixed",(AI$22)))</f>
        <v>12</v>
      </c>
      <c r="AJ36" s="128">
        <f t="shared" si="20"/>
        <v>0</v>
      </c>
      <c r="AL36" s="132">
        <f>INDEX(Input!$C$46:$AM$58,MATCH($A36,Input!$A$46:$A$58,0),MATCH(AL$13,Input!$C$45:$AM$45,0))</f>
        <v>0</v>
      </c>
      <c r="AM36" s="133">
        <f>IF(VLOOKUP($A36,Input!$A$46:$B$58,2,FALSE)="Percentage",AN$22,IF(VLOOKUP($A36,Input!$A$46:$B$58,2,FALSE)="Fixed","Fixed",(AM$22)))</f>
        <v>12</v>
      </c>
      <c r="AN36" s="128">
        <f t="shared" si="21"/>
        <v>0</v>
      </c>
      <c r="AP36" s="132">
        <f>INDEX(Input!$C$46:$AM$58,MATCH($A36,Input!$A$46:$A$58,0),MATCH(AP$13,Input!$C$45:$AM$45,0))</f>
        <v>0</v>
      </c>
      <c r="AQ36" s="133">
        <f>IF(VLOOKUP($A36,Input!$A$46:$B$58,2,FALSE)="Percentage",AR$22,IF(VLOOKUP($A36,Input!$A$46:$B$58,2,FALSE)="Fixed","Fixed",(AQ$22)))</f>
        <v>12</v>
      </c>
      <c r="AR36" s="128">
        <f t="shared" si="22"/>
        <v>0</v>
      </c>
      <c r="AT36" s="132">
        <f>INDEX(Input!$C$46:$AM$58,MATCH($A36,Input!$A$46:$A$58,0),MATCH(AT$13,Input!$C$45:$AM$45,0))</f>
        <v>0</v>
      </c>
      <c r="AU36" s="133">
        <f>IF(VLOOKUP($A36,Input!$A$46:$B$58,2,FALSE)="Percentage",AV$22,IF(VLOOKUP($A36,Input!$A$46:$B$58,2,FALSE)="Fixed","Fixed",(AU$22)))</f>
        <v>12</v>
      </c>
      <c r="AV36" s="128">
        <f t="shared" si="23"/>
        <v>0</v>
      </c>
    </row>
    <row r="37" spans="1:48" x14ac:dyDescent="0.25">
      <c r="A37" t="str">
        <f>Input!A58</f>
        <v>Reserved</v>
      </c>
      <c r="B37" s="132">
        <f>INDEX(Input!$C$46:$AM$58,MATCH($A37,Input!$A$46:$A$58,0),MATCH(B$13,Input!$C$45:$AM$45,0))</f>
        <v>0</v>
      </c>
      <c r="C37" s="133">
        <f>IF(VLOOKUP($A37,Input!$A$46:$B$58,2,FALSE)="Percentage",D$22,IF(VLOOKUP($A37,Input!$A$46:$B$58,2,FALSE)="Fixed","Fixed",(C$22)))</f>
        <v>12</v>
      </c>
      <c r="D37" s="128">
        <f t="shared" si="12"/>
        <v>0</v>
      </c>
      <c r="F37" s="132">
        <f>INDEX(Input!$C$46:$AM$58,MATCH($A37,Input!$A$46:$A$58,0),MATCH(F$13,Input!$C$45:$AM$45,0))</f>
        <v>0</v>
      </c>
      <c r="G37" s="133">
        <f>IF(VLOOKUP($A37,Input!$A$46:$B$58,2,FALSE)="Percentage",H$22,IF(VLOOKUP($A37,Input!$A$46:$B$58,2,FALSE)="Fixed","Fixed",(G$22)))</f>
        <v>12</v>
      </c>
      <c r="H37" s="128">
        <f t="shared" si="13"/>
        <v>0</v>
      </c>
      <c r="J37" s="132">
        <f>INDEX(Input!$C$46:$AM$58,MATCH($A37,Input!$A$46:$A$58,0),MATCH(J$13,Input!$C$45:$AM$45,0))</f>
        <v>0</v>
      </c>
      <c r="K37" s="133">
        <f>IF(VLOOKUP($A37,Input!$A$46:$B$58,2,FALSE)="Percentage",L$22,IF(VLOOKUP($A37,Input!$A$46:$B$58,2,FALSE)="Fixed","Fixed",(K$22)))</f>
        <v>12</v>
      </c>
      <c r="L37" s="128">
        <f t="shared" si="14"/>
        <v>0</v>
      </c>
      <c r="N37" s="132">
        <f>INDEX(Input!$C$46:$AM$58,MATCH($A37,Input!$A$46:$A$58,0),MATCH(N$13,Input!$C$45:$AM$45,0))</f>
        <v>0</v>
      </c>
      <c r="O37" s="133">
        <f>IF(VLOOKUP($A37,Input!$A$46:$B$58,2,FALSE)="Percentage",P$22,IF(VLOOKUP($A37,Input!$A$46:$B$58,2,FALSE)="Fixed","Fixed",(O$22)))</f>
        <v>12</v>
      </c>
      <c r="P37" s="128">
        <f t="shared" si="15"/>
        <v>0</v>
      </c>
      <c r="R37" s="132">
        <f>INDEX(Input!$C$46:$AM$58,MATCH($A37,Input!$A$46:$A$58,0),MATCH(R$13,Input!$C$45:$AM$45,0))</f>
        <v>0</v>
      </c>
      <c r="S37" s="133">
        <f>IF(VLOOKUP($A37,Input!$A$46:$B$58,2,FALSE)="Percentage",T$22,IF(VLOOKUP($A37,Input!$A$46:$B$58,2,FALSE)="Fixed","Fixed",(S$22)))</f>
        <v>12</v>
      </c>
      <c r="T37" s="128">
        <f t="shared" si="16"/>
        <v>0</v>
      </c>
      <c r="V37" s="132">
        <f>INDEX(Input!$C$46:$AM$58,MATCH($A37,Input!$A$46:$A$58,0),MATCH(V$13,Input!$C$45:$AM$45,0))</f>
        <v>0</v>
      </c>
      <c r="W37" s="133">
        <f>IF(VLOOKUP($A37,Input!$A$46:$B$58,2,FALSE)="Percentage",X$22,IF(VLOOKUP($A37,Input!$A$46:$B$58,2,FALSE)="Fixed","Fixed",(W$22)))</f>
        <v>12</v>
      </c>
      <c r="X37" s="128">
        <f t="shared" si="17"/>
        <v>0</v>
      </c>
      <c r="Z37" s="132">
        <f>INDEX(Input!$C$46:$AM$58,MATCH($A37,Input!$A$46:$A$58,0),MATCH(Z$13,Input!$C$45:$AM$45,0))</f>
        <v>0</v>
      </c>
      <c r="AA37" s="133">
        <f>IF(VLOOKUP($A37,Input!$A$46:$B$58,2,FALSE)="Percentage",AB$22,IF(VLOOKUP($A37,Input!$A$46:$B$58,2,FALSE)="Fixed","Fixed",(AA$22)))</f>
        <v>12</v>
      </c>
      <c r="AB37" s="128">
        <f t="shared" si="18"/>
        <v>0</v>
      </c>
      <c r="AD37" s="132">
        <f>INDEX(Input!$C$46:$AM$58,MATCH($A37,Input!$A$46:$A$58,0),MATCH(AD$13,Input!$C$45:$AM$45,0))</f>
        <v>0</v>
      </c>
      <c r="AE37" s="133">
        <f>IF(VLOOKUP($A37,Input!$A$46:$B$58,2,FALSE)="Percentage",AF$22,IF(VLOOKUP($A37,Input!$A$46:$B$58,2,FALSE)="Fixed","Fixed",(AE$22)))</f>
        <v>12</v>
      </c>
      <c r="AF37" s="128">
        <f t="shared" si="19"/>
        <v>0</v>
      </c>
      <c r="AH37" s="132">
        <f>INDEX(Input!$C$46:$AM$58,MATCH($A37,Input!$A$46:$A$58,0),MATCH(AH$13,Input!$C$45:$AM$45,0))</f>
        <v>0</v>
      </c>
      <c r="AI37" s="133">
        <f>IF(VLOOKUP($A37,Input!$A$46:$B$58,2,FALSE)="Percentage",AJ$22,IF(VLOOKUP($A37,Input!$A$46:$B$58,2,FALSE)="Fixed","Fixed",(AI$22)))</f>
        <v>12</v>
      </c>
      <c r="AJ37" s="128">
        <f t="shared" si="20"/>
        <v>0</v>
      </c>
      <c r="AL37" s="132">
        <f>INDEX(Input!$C$46:$AM$58,MATCH($A37,Input!$A$46:$A$58,0),MATCH(AL$13,Input!$C$45:$AM$45,0))</f>
        <v>0</v>
      </c>
      <c r="AM37" s="133">
        <f>IF(VLOOKUP($A37,Input!$A$46:$B$58,2,FALSE)="Percentage",AN$22,IF(VLOOKUP($A37,Input!$A$46:$B$58,2,FALSE)="Fixed","Fixed",(AM$22)))</f>
        <v>12</v>
      </c>
      <c r="AN37" s="128">
        <f t="shared" si="21"/>
        <v>0</v>
      </c>
      <c r="AP37" s="132">
        <f>INDEX(Input!$C$46:$AM$58,MATCH($A37,Input!$A$46:$A$58,0),MATCH(AP$13,Input!$C$45:$AM$45,0))</f>
        <v>0</v>
      </c>
      <c r="AQ37" s="133">
        <f>IF(VLOOKUP($A37,Input!$A$46:$B$58,2,FALSE)="Percentage",AR$22,IF(VLOOKUP($A37,Input!$A$46:$B$58,2,FALSE)="Fixed","Fixed",(AQ$22)))</f>
        <v>12</v>
      </c>
      <c r="AR37" s="128">
        <f t="shared" si="22"/>
        <v>0</v>
      </c>
      <c r="AT37" s="132">
        <f>INDEX(Input!$C$46:$AM$58,MATCH($A37,Input!$A$46:$A$58,0),MATCH(AT$13,Input!$C$45:$AM$45,0))</f>
        <v>0</v>
      </c>
      <c r="AU37" s="133">
        <f>IF(VLOOKUP($A37,Input!$A$46:$B$58,2,FALSE)="Percentage",AV$22,IF(VLOOKUP($A37,Input!$A$46:$B$58,2,FALSE)="Fixed","Fixed",(AU$22)))</f>
        <v>12</v>
      </c>
      <c r="AV37" s="128">
        <f t="shared" si="23"/>
        <v>0</v>
      </c>
    </row>
    <row r="38" spans="1:48" x14ac:dyDescent="0.25">
      <c r="A38" t="s">
        <v>33</v>
      </c>
      <c r="B38" s="10"/>
      <c r="D38" s="131">
        <f>SUM(D25:D37)</f>
        <v>3.99</v>
      </c>
      <c r="F38" s="10"/>
      <c r="H38" s="131">
        <f>SUM(H25:H37)</f>
        <v>3.99</v>
      </c>
      <c r="J38" s="10"/>
      <c r="L38" s="131">
        <f>SUM(L25:L37)</f>
        <v>3.99</v>
      </c>
      <c r="N38" s="10"/>
      <c r="P38" s="131">
        <f>SUM(P25:P37)</f>
        <v>3.99</v>
      </c>
      <c r="R38" s="10"/>
      <c r="T38" s="131">
        <f>SUM(T25:T37)</f>
        <v>4.0999999999999996</v>
      </c>
      <c r="V38" s="10"/>
      <c r="X38" s="131">
        <f>SUM(X25:X37)</f>
        <v>0.48000000000000043</v>
      </c>
      <c r="Z38" s="10"/>
      <c r="AB38" s="131">
        <f>SUM(AB25:AB37)</f>
        <v>0.48000000000000043</v>
      </c>
      <c r="AD38" s="10"/>
      <c r="AF38" s="131">
        <f>SUM(AF25:AF37)</f>
        <v>1.59</v>
      </c>
      <c r="AH38" s="10"/>
      <c r="AJ38" s="131">
        <f>SUM(AJ25:AJ37)</f>
        <v>1.59</v>
      </c>
      <c r="AL38" s="10"/>
      <c r="AN38" s="131">
        <f>SUM(AN25:AN37)</f>
        <v>5.44</v>
      </c>
      <c r="AP38" s="10"/>
      <c r="AR38" s="131">
        <f>SUM(AR25:AR37)</f>
        <v>5.8800000000000008</v>
      </c>
      <c r="AS38" s="25"/>
      <c r="AT38" s="10"/>
      <c r="AV38" s="131">
        <f>SUM(AV25:AV37)</f>
        <v>5.8800000000000008</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89" t="s">
        <v>184</v>
      </c>
      <c r="F40" s="129" t="s">
        <v>183</v>
      </c>
      <c r="G40" s="5" t="s">
        <v>186</v>
      </c>
      <c r="H40" s="89" t="s">
        <v>184</v>
      </c>
      <c r="J40" s="129" t="s">
        <v>183</v>
      </c>
      <c r="K40" s="5" t="s">
        <v>186</v>
      </c>
      <c r="L40" s="89" t="s">
        <v>184</v>
      </c>
      <c r="N40" s="129" t="s">
        <v>183</v>
      </c>
      <c r="O40" s="5" t="s">
        <v>186</v>
      </c>
      <c r="P40" s="89" t="s">
        <v>184</v>
      </c>
      <c r="R40" s="129" t="s">
        <v>183</v>
      </c>
      <c r="S40" s="5" t="s">
        <v>186</v>
      </c>
      <c r="T40" s="89" t="s">
        <v>184</v>
      </c>
      <c r="V40" s="129" t="s">
        <v>183</v>
      </c>
      <c r="W40" s="5" t="s">
        <v>186</v>
      </c>
      <c r="X40" s="89" t="s">
        <v>184</v>
      </c>
      <c r="Z40" s="129" t="s">
        <v>183</v>
      </c>
      <c r="AA40" s="5" t="s">
        <v>186</v>
      </c>
      <c r="AB40" s="89" t="s">
        <v>184</v>
      </c>
      <c r="AD40" s="129" t="s">
        <v>183</v>
      </c>
      <c r="AE40" s="5" t="s">
        <v>186</v>
      </c>
      <c r="AF40" s="89" t="s">
        <v>184</v>
      </c>
      <c r="AH40" s="129" t="s">
        <v>183</v>
      </c>
      <c r="AI40" s="5" t="s">
        <v>186</v>
      </c>
      <c r="AJ40" s="89" t="s">
        <v>184</v>
      </c>
      <c r="AL40" s="129" t="s">
        <v>183</v>
      </c>
      <c r="AM40" s="5" t="s">
        <v>186</v>
      </c>
      <c r="AN40" s="89" t="s">
        <v>184</v>
      </c>
      <c r="AP40" s="129" t="s">
        <v>183</v>
      </c>
      <c r="AQ40" s="5" t="s">
        <v>186</v>
      </c>
      <c r="AR40" s="89" t="s">
        <v>184</v>
      </c>
      <c r="AS40" s="5"/>
      <c r="AT40" s="129" t="s">
        <v>183</v>
      </c>
      <c r="AU40" s="5" t="s">
        <v>186</v>
      </c>
      <c r="AV40" s="89" t="s">
        <v>184</v>
      </c>
    </row>
    <row r="41" spans="1:48" x14ac:dyDescent="0.25">
      <c r="A41" t="str">
        <f>+Input!A77</f>
        <v>CPUC Fee</v>
      </c>
      <c r="B41" s="134">
        <f>INDEX(Input!$C$77:$AL$82,MATCH('Residential Bills_Yr 1_avg'!$A$41,Input!$A$77:$A$82,0),MATCH('Residential Bills_Yr 1_avg'!B13:D13,Input!$C$76:$AL$76,0))</f>
        <v>7.0000000000000001E-3</v>
      </c>
      <c r="C41" s="7">
        <f>D22+D38-D25-D26</f>
        <v>47.220000000000006</v>
      </c>
      <c r="D41" s="128">
        <f>ROUND(B41*C41,2)</f>
        <v>0.33</v>
      </c>
      <c r="F41" s="134">
        <f>INDEX(Input!$C$77:$AL$82,MATCH('Residential Bills_Yr 1_avg'!$A$41,Input!$A$77:$A$82,0),MATCH('Residential Bills_Yr 1_avg'!F13:H13,Input!$C$76:$AL$76,0))</f>
        <v>7.0000000000000001E-3</v>
      </c>
      <c r="G41" s="7">
        <f>H22+H38-H25-H26</f>
        <v>47.220000000000006</v>
      </c>
      <c r="H41" s="128">
        <f>ROUND(F41*G41,2)</f>
        <v>0.33</v>
      </c>
      <c r="J41" s="134">
        <f>INDEX(Input!$C$77:$AL$82,MATCH('Residential Bills_Yr 1_avg'!$A$41,Input!$A$77:$A$82,0),MATCH('Residential Bills_Yr 1_avg'!J13:L13,Input!$C$76:$AL$76,0))</f>
        <v>7.0000000000000001E-3</v>
      </c>
      <c r="K41" s="7">
        <f>L22+L38-L25-L26</f>
        <v>47.220000000000006</v>
      </c>
      <c r="L41" s="128">
        <f>ROUND(J41*K41,2)</f>
        <v>0.33</v>
      </c>
      <c r="N41" s="134">
        <f>INDEX(Input!$C$77:$AL$82,MATCH('Residential Bills_Yr 1_avg'!$A$41,Input!$A$77:$A$82,0),MATCH('Residential Bills_Yr 1_avg'!N13:P13,Input!$C$76:$AL$76,0))</f>
        <v>7.0000000000000001E-3</v>
      </c>
      <c r="O41" s="7">
        <f>P22+P38-P25-P26</f>
        <v>47.220000000000006</v>
      </c>
      <c r="P41" s="128">
        <f>ROUND(N41*O41,2)</f>
        <v>0.33</v>
      </c>
      <c r="R41" s="134">
        <f>INDEX(Input!$C$77:$AL$82,MATCH('Residential Bills_Yr 1_avg'!$A$41,Input!$A$77:$A$82,0),MATCH('Residential Bills_Yr 1_avg'!R13:T13,Input!$C$76:$AL$76,0))</f>
        <v>7.0000000000000001E-3</v>
      </c>
      <c r="S41" s="7">
        <f>T22+T38-T25-T26</f>
        <v>50.38</v>
      </c>
      <c r="T41" s="128">
        <f>ROUND(R41*S41,2)</f>
        <v>0.35</v>
      </c>
      <c r="V41" s="134">
        <f>INDEX(Input!$C$77:$AL$82,MATCH('Residential Bills_Yr 1_avg'!$A$41,Input!$A$77:$A$82,0),MATCH('Residential Bills_Yr 1_avg'!V13:X13,Input!$C$76:$AL$76,0))</f>
        <v>7.0000000000000001E-3</v>
      </c>
      <c r="W41" s="7">
        <f>X22+X38-X25-X26</f>
        <v>46.76</v>
      </c>
      <c r="X41" s="128">
        <f>ROUND(V41*W41,2)</f>
        <v>0.33</v>
      </c>
      <c r="Z41" s="134">
        <f>INDEX(Input!$C$77:$AL$82,MATCH('Residential Bills_Yr 1_avg'!$A$41,Input!$A$77:$A$82,0),MATCH('Residential Bills_Yr 1_avg'!Z13:AB13,Input!$C$76:$AL$76,0))</f>
        <v>7.0000000000000001E-3</v>
      </c>
      <c r="AA41" s="7">
        <f>AB22+AB38-AB25-AB26</f>
        <v>46.76</v>
      </c>
      <c r="AB41" s="128">
        <f>ROUND(Z41*AA41,2)</f>
        <v>0.33</v>
      </c>
      <c r="AD41" s="134">
        <f>INDEX(Input!$C$77:$AL$82,MATCH('Residential Bills_Yr 1_avg'!$A$41,Input!$A$77:$A$82,0),MATCH('Residential Bills_Yr 1_avg'!AD13:AF13,Input!$C$76:$AL$76,0))</f>
        <v>7.0000000000000001E-3</v>
      </c>
      <c r="AE41" s="7">
        <f>AF22+AF38-AF25-AF26</f>
        <v>47.870000000000005</v>
      </c>
      <c r="AF41" s="128">
        <f>ROUND(AD41*AE41,2)</f>
        <v>0.34</v>
      </c>
      <c r="AH41" s="134">
        <f>INDEX(Input!$C$77:$AL$82,MATCH('Residential Bills_Yr 1_avg'!$A$41,Input!$A$77:$A$82,0),MATCH('Residential Bills_Yr 1_avg'!AH13:AJ13,Input!$C$76:$AL$76,0))</f>
        <v>7.0000000000000001E-3</v>
      </c>
      <c r="AI41" s="7">
        <f>AJ22+AJ38-AJ25-AJ26</f>
        <v>47.870000000000005</v>
      </c>
      <c r="AJ41" s="128">
        <f>ROUND(AH41*AI41,2)</f>
        <v>0.34</v>
      </c>
      <c r="AL41" s="134">
        <f>INDEX(Input!$C$77:$AL$82,MATCH('Residential Bills_Yr 1_avg'!$A$41,Input!$A$77:$A$82,0),MATCH('Residential Bills_Yr 1_avg'!AL13:AN13,Input!$C$76:$AL$76,0))</f>
        <v>7.0000000000000001E-3</v>
      </c>
      <c r="AM41" s="7">
        <f>AN22+AN38-AN25-AN26</f>
        <v>51.72</v>
      </c>
      <c r="AN41" s="128">
        <f>ROUND(AL41*AM41,2)</f>
        <v>0.36</v>
      </c>
      <c r="AP41" s="134">
        <f>INDEX(Input!$C$77:$AL$82,MATCH('Residential Bills_Yr 1_avg'!$A$41,Input!$A$77:$A$82,0),MATCH('Residential Bills_Yr 1_avg'!AP13:AR13,Input!$C$76:$AL$76,0))</f>
        <v>7.0000000000000001E-3</v>
      </c>
      <c r="AQ41" s="7">
        <f>AR22+AR38-AR25-AR26</f>
        <v>52.160000000000004</v>
      </c>
      <c r="AR41" s="128">
        <f>ROUND(AP41*AQ41,2)</f>
        <v>0.37</v>
      </c>
      <c r="AS41" s="7"/>
      <c r="AT41" s="134">
        <f>INDEX(Input!$C$77:$AL$82,MATCH('Residential Bills_Yr 1_avg'!$A$41,Input!$A$77:$A$82,0),MATCH('Residential Bills_Yr 1_avg'!AT13:AV13,Input!$C$76:$AL$76,0))</f>
        <v>7.0000000000000001E-3</v>
      </c>
      <c r="AU41" s="7">
        <f>AV22+AV38-AV25-AV26</f>
        <v>52.160000000000004</v>
      </c>
      <c r="AV41" s="128">
        <f>ROUND(AT41*AU41,2)</f>
        <v>0.37</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0.33</v>
      </c>
      <c r="F47" s="10"/>
      <c r="H47" s="131">
        <f>SUM(H41:H46)</f>
        <v>0.33</v>
      </c>
      <c r="J47" s="10"/>
      <c r="L47" s="131">
        <f>SUM(L41:L46)</f>
        <v>0.33</v>
      </c>
      <c r="N47" s="10"/>
      <c r="P47" s="131">
        <f>SUM(P41:P46)</f>
        <v>0.33</v>
      </c>
      <c r="R47" s="10"/>
      <c r="T47" s="131">
        <f>SUM(T41:T46)</f>
        <v>0.35</v>
      </c>
      <c r="V47" s="10"/>
      <c r="X47" s="131">
        <f>SUM(X41:X46)</f>
        <v>0.33</v>
      </c>
      <c r="Z47" s="10"/>
      <c r="AB47" s="131">
        <f>SUM(AB41:AB46)</f>
        <v>0.33</v>
      </c>
      <c r="AD47" s="10"/>
      <c r="AF47" s="131">
        <f>SUM(AF41:AF46)</f>
        <v>0.34</v>
      </c>
      <c r="AH47" s="10"/>
      <c r="AJ47" s="131">
        <f>SUM(AJ41:AJ46)</f>
        <v>0.34</v>
      </c>
      <c r="AL47" s="10"/>
      <c r="AN47" s="131">
        <f>SUM(AN41:AN46)</f>
        <v>0.36</v>
      </c>
      <c r="AP47" s="10"/>
      <c r="AR47" s="131">
        <f>SUM(AR41:AR46)</f>
        <v>0.37</v>
      </c>
      <c r="AT47" s="10"/>
      <c r="AV47" s="131">
        <f>SUM(AV41:AV46)</f>
        <v>0.37</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49.030000000000008</v>
      </c>
      <c r="F49" s="135"/>
      <c r="G49" s="136"/>
      <c r="H49" s="137">
        <f>H22+H38+H47</f>
        <v>49.030000000000008</v>
      </c>
      <c r="J49" s="135"/>
      <c r="K49" s="136"/>
      <c r="L49" s="137">
        <f>L22+L38+L47</f>
        <v>49.030000000000008</v>
      </c>
      <c r="N49" s="135"/>
      <c r="O49" s="136"/>
      <c r="P49" s="137">
        <f>P22+P38+P47</f>
        <v>49.030000000000008</v>
      </c>
      <c r="R49" s="135"/>
      <c r="S49" s="136"/>
      <c r="T49" s="137">
        <f>T22+T38+T47</f>
        <v>52.32</v>
      </c>
      <c r="V49" s="135"/>
      <c r="W49" s="136"/>
      <c r="X49" s="137">
        <f>X22+X38+X47</f>
        <v>48.679999999999993</v>
      </c>
      <c r="Z49" s="135"/>
      <c r="AA49" s="136"/>
      <c r="AB49" s="137">
        <f>AB22+AB38+AB47</f>
        <v>48.679999999999993</v>
      </c>
      <c r="AD49" s="135"/>
      <c r="AE49" s="136"/>
      <c r="AF49" s="137">
        <f>AF22+AF38+AF47</f>
        <v>49.800000000000004</v>
      </c>
      <c r="AH49" s="135"/>
      <c r="AI49" s="136"/>
      <c r="AJ49" s="137">
        <f>AJ22+AJ38+AJ47</f>
        <v>49.800000000000004</v>
      </c>
      <c r="AL49" s="135"/>
      <c r="AM49" s="136"/>
      <c r="AN49" s="137">
        <f>AN22+AN38+AN47</f>
        <v>53.669999999999995</v>
      </c>
      <c r="AP49" s="135"/>
      <c r="AQ49" s="136"/>
      <c r="AR49" s="137">
        <f>AR22+AR38+AR47</f>
        <v>54.12</v>
      </c>
      <c r="AS49" s="139"/>
      <c r="AT49" s="135"/>
      <c r="AU49" s="136"/>
      <c r="AV49" s="137">
        <f>AV22+AV38+AV47</f>
        <v>54.12</v>
      </c>
    </row>
    <row r="51" spans="1:48" x14ac:dyDescent="0.25">
      <c r="A51" t="s">
        <v>187</v>
      </c>
    </row>
    <row r="52" spans="1:48" ht="15.75" thickBot="1" x14ac:dyDescent="0.3"/>
    <row r="53" spans="1:48" x14ac:dyDescent="0.25">
      <c r="A53" s="9" t="s">
        <v>174</v>
      </c>
      <c r="B53" s="122">
        <f>Input!$B$9</f>
        <v>2024</v>
      </c>
    </row>
    <row r="54" spans="1:48" x14ac:dyDescent="0.25">
      <c r="A54" s="123" t="s">
        <v>175</v>
      </c>
      <c r="B54" s="124" t="s">
        <v>72</v>
      </c>
      <c r="C54" t="s">
        <v>176</v>
      </c>
    </row>
    <row r="55" spans="1:48" x14ac:dyDescent="0.25">
      <c r="A55" s="123" t="s">
        <v>177</v>
      </c>
      <c r="B55" s="125">
        <f>Input!D9</f>
        <v>12</v>
      </c>
    </row>
    <row r="56" spans="1:48" x14ac:dyDescent="0.25">
      <c r="A56" s="123" t="s">
        <v>178</v>
      </c>
      <c r="B56" s="125" t="s">
        <v>105</v>
      </c>
    </row>
    <row r="57" spans="1:48" x14ac:dyDescent="0.25">
      <c r="A57" s="123" t="s">
        <v>179</v>
      </c>
      <c r="B57" s="125" t="s">
        <v>100</v>
      </c>
    </row>
    <row r="58" spans="1:48" x14ac:dyDescent="0.25">
      <c r="A58" s="123" t="s">
        <v>180</v>
      </c>
      <c r="B58" s="125" t="str">
        <f>VLOOKUP(B59,Input!$A$86:$C$92,2,FALSE)</f>
        <v>Monthly</v>
      </c>
    </row>
    <row r="59" spans="1:48" ht="15.75" thickBot="1" x14ac:dyDescent="0.3">
      <c r="A59" s="126" t="s">
        <v>181</v>
      </c>
      <c r="B59" s="127" t="str">
        <f>'Residential Bill_Current_avg'!B59</f>
        <v>Bakersfield</v>
      </c>
    </row>
    <row r="60" spans="1:48" ht="15.75" thickBot="1" x14ac:dyDescent="0.3">
      <c r="A60" s="1"/>
      <c r="B60" s="3"/>
    </row>
    <row r="61" spans="1:48" ht="15.75" thickBot="1" x14ac:dyDescent="0.3">
      <c r="A61" s="1"/>
      <c r="B61" s="187" t="str">
        <f>CONCATENATE("January"," ",$B$5)</f>
        <v>January 2024</v>
      </c>
      <c r="C61" s="188"/>
      <c r="D61" s="189"/>
      <c r="F61" s="187" t="str">
        <f>CONCATENATE("February"," ",$B$5)</f>
        <v>February 2024</v>
      </c>
      <c r="G61" s="188"/>
      <c r="H61" s="189"/>
      <c r="J61" s="187" t="str">
        <f>CONCATENATE("March"," ",$B$5)</f>
        <v>March 2024</v>
      </c>
      <c r="K61" s="188"/>
      <c r="L61" s="189"/>
      <c r="N61" s="187" t="str">
        <f>CONCATENATE("April"," ",$B$5)</f>
        <v>April 2024</v>
      </c>
      <c r="O61" s="188"/>
      <c r="P61" s="189"/>
      <c r="R61" s="187" t="str">
        <f>CONCATENATE("May"," ",$B$5)</f>
        <v>May 2024</v>
      </c>
      <c r="S61" s="188"/>
      <c r="T61" s="189"/>
      <c r="V61" s="187" t="str">
        <f>CONCATENATE("June"," ",$B$5)</f>
        <v>June 2024</v>
      </c>
      <c r="W61" s="188"/>
      <c r="X61" s="189"/>
      <c r="Z61" s="187" t="str">
        <f>CONCATENATE("July"," ",$B$5)</f>
        <v>July 2024</v>
      </c>
      <c r="AA61" s="188"/>
      <c r="AB61" s="189"/>
      <c r="AD61" s="187" t="str">
        <f>CONCATENATE("August"," ",$B$5)</f>
        <v>August 2024</v>
      </c>
      <c r="AE61" s="188"/>
      <c r="AF61" s="189"/>
      <c r="AH61" s="187" t="str">
        <f>CONCATENATE("September"," ",$B$5)</f>
        <v>September 2024</v>
      </c>
      <c r="AI61" s="188"/>
      <c r="AJ61" s="189"/>
      <c r="AL61" s="187" t="str">
        <f>CONCATENATE("October"," ",$B$5)</f>
        <v>October 2024</v>
      </c>
      <c r="AM61" s="188"/>
      <c r="AN61" s="189"/>
      <c r="AP61" s="187" t="str">
        <f>CONCATENATE("November"," ",$B$5)</f>
        <v>November 2024</v>
      </c>
      <c r="AQ61" s="188"/>
      <c r="AR61" s="189"/>
      <c r="AS61" s="138"/>
      <c r="AT61" s="187" t="str">
        <f>CONCATENATE("December"," ",$B$5)</f>
        <v>December 2024</v>
      </c>
      <c r="AU61" s="188"/>
      <c r="AV61" s="189"/>
    </row>
    <row r="62" spans="1:48" x14ac:dyDescent="0.25">
      <c r="A62" s="1" t="s">
        <v>71</v>
      </c>
      <c r="B62" s="10"/>
      <c r="D62" s="128">
        <f>INDEX(Input!$C$28:$AL$42,MATCH('Residential Bills_Yr 1_avg'!$B$54,Input!$A$28:$A$42,0),MATCH('Residential Bills_Yr 1_avg'!B$61,Input!$C$27:$AL$27,0))</f>
        <v>20.430000000000003</v>
      </c>
      <c r="F62" s="10"/>
      <c r="H62" s="128">
        <f>INDEX(Input!$C$28:$AL$42,MATCH('Residential Bills_Yr 1_avg'!$B$54,Input!$A$28:$A$42,0),MATCH('Residential Bills_Yr 1_avg'!F$61,Input!$C$27:$AL$27,0))</f>
        <v>20.430000000000003</v>
      </c>
      <c r="J62" s="10"/>
      <c r="L62" s="128">
        <f>INDEX(Input!$C$28:$AL$42,MATCH('Residential Bills_Yr 1_avg'!$B$54,Input!$A$28:$A$42,0),MATCH('Residential Bills_Yr 1_avg'!J$61,Input!$C$27:$AL$27,0))</f>
        <v>20.430000000000003</v>
      </c>
      <c r="N62" s="10"/>
      <c r="P62" s="128">
        <f>INDEX(Input!$C$28:$AL$42,MATCH('Residential Bills_Yr 1_avg'!$B$54,Input!$A$28:$A$42,0),MATCH('Residential Bills_Yr 1_avg'!N$61,Input!$C$27:$AL$27,0))</f>
        <v>20.430000000000003</v>
      </c>
      <c r="R62" s="10"/>
      <c r="T62" s="128">
        <f>INDEX(Input!$C$28:$AL$42,MATCH('Residential Bills_Yr 1_avg'!$B$54,Input!$A$28:$A$42,0),MATCH('Residential Bills_Yr 1_avg'!R$61,Input!$C$27:$AL$27,0))</f>
        <v>25.86</v>
      </c>
      <c r="V62" s="10"/>
      <c r="X62" s="128">
        <f>INDEX(Input!$C$28:$AL$42,MATCH('Residential Bills_Yr 1_avg'!$B$54,Input!$A$28:$A$42,0),MATCH('Residential Bills_Yr 1_avg'!V$61,Input!$C$27:$AL$27,0))</f>
        <v>25.86</v>
      </c>
      <c r="Z62" s="10"/>
      <c r="AB62" s="128">
        <f>INDEX(Input!$C$28:$AL$42,MATCH('Residential Bills_Yr 1_avg'!$B$54,Input!$A$28:$A$42,0),MATCH('Residential Bills_Yr 1_avg'!Z$61,Input!$C$27:$AL$27,0))</f>
        <v>25.86</v>
      </c>
      <c r="AD62" s="10"/>
      <c r="AF62" s="128">
        <f>INDEX(Input!$C$28:$AL$42,MATCH('Residential Bills_Yr 1_avg'!$B$54,Input!$A$28:$A$42,0),MATCH('Residential Bills_Yr 1_avg'!AD$61,Input!$C$27:$AL$27,0))</f>
        <v>25.86</v>
      </c>
      <c r="AH62" s="10"/>
      <c r="AJ62" s="128">
        <f>INDEX(Input!$C$28:$AL$42,MATCH('Residential Bills_Yr 1_avg'!$B$54,Input!$A$28:$A$42,0),MATCH('Residential Bills_Yr 1_avg'!AH$61,Input!$C$27:$AL$27,0))</f>
        <v>25.86</v>
      </c>
      <c r="AL62" s="10"/>
      <c r="AN62" s="128">
        <f>INDEX(Input!$C$28:$AL$42,MATCH('Residential Bills_Yr 1_avg'!$B$54,Input!$A$28:$A$42,0),MATCH('Residential Bills_Yr 1_avg'!AL$61,Input!$C$27:$AL$27,0))</f>
        <v>25.86</v>
      </c>
      <c r="AP62" s="10"/>
      <c r="AR62" s="128">
        <f>INDEX(Input!$C$28:$AL$42,MATCH('Residential Bills_Yr 1_avg'!$B$54,Input!$A$28:$A$42,0),MATCH('Residential Bills_Yr 1_avg'!AP$61,Input!$C$27:$AL$27,0))</f>
        <v>25.86</v>
      </c>
      <c r="AS62" s="7"/>
      <c r="AT62" s="10"/>
      <c r="AV62" s="128">
        <f>INDEX(Input!$C$28:$AL$42,MATCH('Residential Bills_Yr 1_avg'!$B$54,Input!$A$28:$A$42,0),MATCH('Residential Bills_Yr 1_avg'!AT$61,Input!$C$27:$AL$27,0))</f>
        <v>25.86</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89" t="s">
        <v>184</v>
      </c>
      <c r="F64" s="129" t="s">
        <v>183</v>
      </c>
      <c r="G64" s="5" t="s">
        <v>173</v>
      </c>
      <c r="H64" s="89" t="s">
        <v>184</v>
      </c>
      <c r="J64" s="129" t="s">
        <v>183</v>
      </c>
      <c r="K64" s="5" t="s">
        <v>173</v>
      </c>
      <c r="L64" s="89" t="s">
        <v>184</v>
      </c>
      <c r="N64" s="129" t="s">
        <v>183</v>
      </c>
      <c r="O64" s="5" t="s">
        <v>173</v>
      </c>
      <c r="P64" s="89" t="s">
        <v>184</v>
      </c>
      <c r="R64" s="129" t="s">
        <v>183</v>
      </c>
      <c r="S64" s="5" t="s">
        <v>173</v>
      </c>
      <c r="T64" s="89" t="s">
        <v>184</v>
      </c>
      <c r="V64" s="129" t="s">
        <v>183</v>
      </c>
      <c r="W64" s="5" t="s">
        <v>173</v>
      </c>
      <c r="X64" s="89" t="s">
        <v>184</v>
      </c>
      <c r="Z64" s="129" t="s">
        <v>183</v>
      </c>
      <c r="AA64" s="5" t="s">
        <v>173</v>
      </c>
      <c r="AB64" s="89" t="s">
        <v>184</v>
      </c>
      <c r="AD64" s="129" t="s">
        <v>183</v>
      </c>
      <c r="AE64" s="5" t="s">
        <v>173</v>
      </c>
      <c r="AF64" s="89" t="s">
        <v>184</v>
      </c>
      <c r="AH64" s="129" t="s">
        <v>183</v>
      </c>
      <c r="AI64" s="5" t="s">
        <v>173</v>
      </c>
      <c r="AJ64" s="89" t="s">
        <v>184</v>
      </c>
      <c r="AL64" s="129" t="s">
        <v>183</v>
      </c>
      <c r="AM64" s="5" t="s">
        <v>173</v>
      </c>
      <c r="AN64" s="89" t="s">
        <v>184</v>
      </c>
      <c r="AP64" s="129" t="s">
        <v>183</v>
      </c>
      <c r="AQ64" s="5" t="s">
        <v>173</v>
      </c>
      <c r="AR64" s="89" t="s">
        <v>184</v>
      </c>
      <c r="AS64" s="5"/>
      <c r="AT64" s="129" t="s">
        <v>183</v>
      </c>
      <c r="AU64" s="5" t="s">
        <v>173</v>
      </c>
      <c r="AV64" s="89" t="s">
        <v>184</v>
      </c>
    </row>
    <row r="65" spans="1:48" x14ac:dyDescent="0.25">
      <c r="A65" t="str">
        <f>A17</f>
        <v>Tier 1</v>
      </c>
      <c r="B65" s="130">
        <f>INDEX(Input!$C$21:$AL$25,MATCH('Residential Bills_Yr 1_avg'!$A65,Input!$A$21:$A$25,0),MATCH('Residential Bills_Yr 1_avg'!B$61,Input!$C$20:$AL$20,0))</f>
        <v>2.0232999999999999</v>
      </c>
      <c r="C65" s="3">
        <f>IF($B$55&gt;Input!$F$87,Input!$F$87,$B$55)</f>
        <v>12</v>
      </c>
      <c r="D65" s="128">
        <f>ROUND(IFERROR(B65*C65,0),2)</f>
        <v>24.28</v>
      </c>
      <c r="F65" s="130">
        <f>INDEX(Input!$C$21:$AL$25,MATCH('Residential Bills_Yr 1_avg'!$A65,Input!$A$21:$A$25,0),MATCH('Residential Bills_Yr 1_avg'!F$61,Input!$C$20:$AL$20,0))</f>
        <v>2.0232999999999999</v>
      </c>
      <c r="G65" s="3">
        <f>IF($B$55&gt;Input!$G$87,Input!$G$87,$B$55)</f>
        <v>12</v>
      </c>
      <c r="H65" s="128">
        <f>ROUND(IFERROR(F65*G65,0),2)</f>
        <v>24.28</v>
      </c>
      <c r="J65" s="130">
        <f>INDEX(Input!$C$21:$AL$25,MATCH('Residential Bills_Yr 1_avg'!$A65,Input!$A$21:$A$25,0),MATCH('Residential Bills_Yr 1_avg'!J$61,Input!$C$20:$AL$20,0))</f>
        <v>2.0232999999999999</v>
      </c>
      <c r="K65" s="3">
        <f>IF($B$55&gt;Input!$H$87,Input!$H$87,$B$55)</f>
        <v>12</v>
      </c>
      <c r="L65" s="128">
        <f>ROUND(IFERROR(J65*K65,0),2)</f>
        <v>24.28</v>
      </c>
      <c r="N65" s="130">
        <f>INDEX(Input!$C$21:$AL$25,MATCH('Residential Bills_Yr 1_avg'!$A65,Input!$A$21:$A$25,0),MATCH('Residential Bills_Yr 1_avg'!N$61,Input!$C$20:$AL$20,0))</f>
        <v>2.0232999999999999</v>
      </c>
      <c r="O65" s="3">
        <f>IF($B$55&gt;Input!$I$87,Input!$I$87,$B$55)</f>
        <v>12</v>
      </c>
      <c r="P65" s="128">
        <f>ROUND(IFERROR(N65*O65,0),2)</f>
        <v>24.28</v>
      </c>
      <c r="R65" s="130">
        <f>INDEX(Input!$C$21:$AL$25,MATCH('Residential Bills_Yr 1_avg'!$A65,Input!$A$21:$A$25,0),MATCH('Residential Bills_Yr 1_avg'!R$61,Input!$C$20:$AL$20,0))</f>
        <v>0.73709999999999998</v>
      </c>
      <c r="S65" s="3">
        <f>IF($B$55&gt;Input!$J$87,Input!$J$87,$B$55)</f>
        <v>6</v>
      </c>
      <c r="T65" s="128">
        <f>ROUND(IFERROR(R65*S65,0),2)</f>
        <v>4.42</v>
      </c>
      <c r="V65" s="130">
        <f>INDEX(Input!$C$21:$AL$25,MATCH('Residential Bills_Yr 1_avg'!$A65,Input!$A$21:$A$25,0),MATCH('Residential Bills_Yr 1_avg'!V$61,Input!$C$20:$AL$20,0))</f>
        <v>0.73709999999999998</v>
      </c>
      <c r="W65" s="3">
        <f>IF($B$55&gt;Input!$K$87,Input!$K$87,$B$55)</f>
        <v>6</v>
      </c>
      <c r="X65" s="128">
        <f>ROUND(IFERROR(V65*W65,0),2)</f>
        <v>4.42</v>
      </c>
      <c r="Z65" s="130">
        <f>INDEX(Input!$C$21:$AL$25,MATCH('Residential Bills_Yr 1_avg'!$A65,Input!$A$21:$A$25,0),MATCH('Residential Bills_Yr 1_avg'!Z$61,Input!$C$20:$AL$20,0))</f>
        <v>0.73709999999999998</v>
      </c>
      <c r="AA65" s="3">
        <f>IF($B$55&gt;Input!$L$87,Input!$L$87,$B$55)</f>
        <v>6</v>
      </c>
      <c r="AB65" s="128">
        <f>ROUND(IFERROR(Z65*AA65,0),2)</f>
        <v>4.42</v>
      </c>
      <c r="AD65" s="130">
        <f>INDEX(Input!$C$21:$AL$25,MATCH('Residential Bills_Yr 1_avg'!$A65,Input!$A$21:$A$25,0),MATCH('Residential Bills_Yr 1_avg'!AD$61,Input!$C$20:$AL$20,0))</f>
        <v>0.73709999999999998</v>
      </c>
      <c r="AE65" s="3">
        <f>IF($B$55&gt;Input!$M$87,Input!$M$87,$B$55)</f>
        <v>6</v>
      </c>
      <c r="AF65" s="128">
        <f>ROUND(IFERROR(AD65*AE65,0),2)</f>
        <v>4.42</v>
      </c>
      <c r="AH65" s="130">
        <f>INDEX(Input!$C$21:$AL$25,MATCH('Residential Bills_Yr 1_avg'!$A65,Input!$A$21:$A$25,0),MATCH('Residential Bills_Yr 1_avg'!AH$61,Input!$C$20:$AL$20,0))</f>
        <v>0.73709999999999998</v>
      </c>
      <c r="AI65" s="3">
        <f>IF($B$55&gt;Input!$N$87,Input!$N$87,$B$55)</f>
        <v>6</v>
      </c>
      <c r="AJ65" s="128">
        <f>ROUND(IFERROR(AH65*AI65,0),2)</f>
        <v>4.42</v>
      </c>
      <c r="AL65" s="130">
        <f>INDEX(Input!$C$21:$AL$25,MATCH('Residential Bills_Yr 1_avg'!$A65,Input!$A$21:$A$25,0),MATCH('Residential Bills_Yr 1_avg'!AL$61,Input!$C$20:$AL$20,0))</f>
        <v>0.73709999999999998</v>
      </c>
      <c r="AM65" s="3">
        <f>IF($B$55&gt;Input!$O$87,Input!$O$87,$B$55)</f>
        <v>6</v>
      </c>
      <c r="AN65" s="128">
        <f>ROUND(IFERROR(AL65*AM65,0),2)</f>
        <v>4.42</v>
      </c>
      <c r="AP65" s="130">
        <f>INDEX(Input!$C$21:$AL$25,MATCH('Residential Bills_Yr 1_avg'!$A65,Input!$A$21:$A$25,0),MATCH('Residential Bills_Yr 1_avg'!AP$61,Input!$C$20:$AL$20,0))</f>
        <v>0.73709999999999998</v>
      </c>
      <c r="AQ65" s="3">
        <f>IF($B$55&gt;Input!$P$87,Input!$P$87,$B$55)</f>
        <v>6</v>
      </c>
      <c r="AR65" s="128">
        <f>ROUND(IFERROR(AP65*AQ65,0),2)</f>
        <v>4.42</v>
      </c>
      <c r="AS65" s="7"/>
      <c r="AT65" s="130">
        <f>INDEX(Input!$C$21:$AL$25,MATCH('Residential Bills_Yr 1_avg'!$A65,Input!$A$21:$A$25,0),MATCH('Residential Bills_Yr 1_avg'!AT$61,Input!$C$20:$AL$20,0))</f>
        <v>0.73709999999999998</v>
      </c>
      <c r="AU65" s="3">
        <f>IF($B$55&gt;Input!$Q$87,Input!$Q$87,$B$55)</f>
        <v>6</v>
      </c>
      <c r="AV65" s="128">
        <f>ROUND(IFERROR(AT65*AU65,0),2)</f>
        <v>4.42</v>
      </c>
    </row>
    <row r="66" spans="1:48" x14ac:dyDescent="0.25">
      <c r="A66" t="str">
        <f>A18</f>
        <v>Tier 2</v>
      </c>
      <c r="B66" s="130">
        <f>INDEX(Input!$C$21:$AL$25,MATCH('Residential Bills_Yr 1_avg'!$A66,Input!$A$21:$A$25,0),MATCH('Residential Bills_Yr 1_avg'!B$61,Input!$C$20:$AL$20,0))</f>
        <v>2.5291999999999999</v>
      </c>
      <c r="C66" s="3">
        <f>IF(($B$55-C65)&gt;Input!$F$88,Input!$F$88,($B$55-C65))</f>
        <v>0</v>
      </c>
      <c r="D66" s="128">
        <f t="shared" ref="D66:D69" si="24">ROUND(IFERROR(B66*C66,0),2)</f>
        <v>0</v>
      </c>
      <c r="F66" s="130">
        <f>INDEX(Input!$C$21:$AL$25,MATCH('Residential Bills_Yr 1_avg'!$A66,Input!$A$21:$A$25,0),MATCH('Residential Bills_Yr 1_avg'!F$61,Input!$C$20:$AL$20,0))</f>
        <v>2.5291999999999999</v>
      </c>
      <c r="G66" s="3">
        <f>IF(($B$55-G65)&gt;Input!$G$88,Input!$G$88,($B$55-G65))</f>
        <v>0</v>
      </c>
      <c r="H66" s="128">
        <f t="shared" ref="H66:H69" si="25">ROUND(IFERROR(F66*G66,0),2)</f>
        <v>0</v>
      </c>
      <c r="J66" s="130">
        <f>INDEX(Input!$C$21:$AL$25,MATCH('Residential Bills_Yr 1_avg'!$A66,Input!$A$21:$A$25,0),MATCH('Residential Bills_Yr 1_avg'!J$61,Input!$C$20:$AL$20,0))</f>
        <v>2.5291999999999999</v>
      </c>
      <c r="K66" s="3">
        <f>IF(($B$55-K65)&gt;Input!$H$88,Input!$H$88,($B$55-K65))</f>
        <v>0</v>
      </c>
      <c r="L66" s="128">
        <f t="shared" ref="L66:L69" si="26">ROUND(IFERROR(J66*K66,0),2)</f>
        <v>0</v>
      </c>
      <c r="N66" s="130">
        <f>INDEX(Input!$C$21:$AL$25,MATCH('Residential Bills_Yr 1_avg'!$A66,Input!$A$21:$A$25,0),MATCH('Residential Bills_Yr 1_avg'!N$61,Input!$C$20:$AL$20,0))</f>
        <v>2.5291999999999999</v>
      </c>
      <c r="O66" s="3">
        <f>IF(($B$55-O65)&gt;Input!$I$88,Input!$I$88,($B$55-O65))</f>
        <v>0</v>
      </c>
      <c r="P66" s="128">
        <f t="shared" ref="P66:P69" si="27">ROUND(IFERROR(N66*O66,0),2)</f>
        <v>0</v>
      </c>
      <c r="R66" s="130">
        <f>INDEX(Input!$C$21:$AL$25,MATCH('Residential Bills_Yr 1_avg'!$A66,Input!$A$21:$A$25,0),MATCH('Residential Bills_Yr 1_avg'!R$61,Input!$C$20:$AL$20,0))</f>
        <v>2.9318</v>
      </c>
      <c r="S66" s="3">
        <f>IF(($B$55-S65)&gt;Input!$J$88,Input!$J$88,($B$55-S65))</f>
        <v>6</v>
      </c>
      <c r="T66" s="128">
        <f t="shared" ref="T66:T69" si="28">ROUND(IFERROR(R66*S66,0),2)</f>
        <v>17.59</v>
      </c>
      <c r="V66" s="130">
        <f>INDEX(Input!$C$21:$AL$25,MATCH('Residential Bills_Yr 1_avg'!$A66,Input!$A$21:$A$25,0),MATCH('Residential Bills_Yr 1_avg'!V$61,Input!$C$20:$AL$20,0))</f>
        <v>2.9318</v>
      </c>
      <c r="W66" s="3">
        <f>IF(($B$55-W65)&gt;Input!$K$88,Input!$K$88,($B$55-W65))</f>
        <v>6</v>
      </c>
      <c r="X66" s="128">
        <f t="shared" ref="X66:X69" si="29">ROUND(IFERROR(V66*W66,0),2)</f>
        <v>17.59</v>
      </c>
      <c r="Z66" s="130">
        <f>INDEX(Input!$C$21:$AL$25,MATCH('Residential Bills_Yr 1_avg'!$A66,Input!$A$21:$A$25,0),MATCH('Residential Bills_Yr 1_avg'!Z$61,Input!$C$20:$AL$20,0))</f>
        <v>2.9318</v>
      </c>
      <c r="AA66" s="3">
        <f>IF(($B$55-AA65)&gt;Input!$L$88,Input!$L$88,($B$55-AA65))</f>
        <v>6</v>
      </c>
      <c r="AB66" s="128">
        <f t="shared" ref="AB66:AB69" si="30">ROUND(IFERROR(Z66*AA66,0),2)</f>
        <v>17.59</v>
      </c>
      <c r="AD66" s="130">
        <f>INDEX(Input!$C$21:$AL$25,MATCH('Residential Bills_Yr 1_avg'!$A66,Input!$A$21:$A$25,0),MATCH('Residential Bills_Yr 1_avg'!AD$61,Input!$C$20:$AL$20,0))</f>
        <v>2.9318</v>
      </c>
      <c r="AE66" s="3">
        <f>IF(($B$55-AE65)&gt;Input!$M$88,Input!$M$88,($B$55-AE65))</f>
        <v>6</v>
      </c>
      <c r="AF66" s="128">
        <f t="shared" ref="AF66:AF69" si="31">ROUND(IFERROR(AD66*AE66,0),2)</f>
        <v>17.59</v>
      </c>
      <c r="AH66" s="130">
        <f>INDEX(Input!$C$21:$AL$25,MATCH('Residential Bills_Yr 1_avg'!$A66,Input!$A$21:$A$25,0),MATCH('Residential Bills_Yr 1_avg'!AH$61,Input!$C$20:$AL$20,0))</f>
        <v>2.9318</v>
      </c>
      <c r="AI66" s="3">
        <f>IF(($B$55-AI65)&gt;Input!$N$88,Input!$N$88,($B$55-AI65))</f>
        <v>6</v>
      </c>
      <c r="AJ66" s="128">
        <f t="shared" ref="AJ66:AJ69" si="32">ROUND(IFERROR(AH66*AI66,0),2)</f>
        <v>17.59</v>
      </c>
      <c r="AL66" s="130">
        <f>INDEX(Input!$C$21:$AL$25,MATCH('Residential Bills_Yr 1_avg'!$A66,Input!$A$21:$A$25,0),MATCH('Residential Bills_Yr 1_avg'!AL$61,Input!$C$20:$AL$20,0))</f>
        <v>2.9318</v>
      </c>
      <c r="AM66" s="3">
        <f>IF(($B$55-AM65)&gt;Input!$O$88,Input!$O$88,($B$55-AM65))</f>
        <v>6</v>
      </c>
      <c r="AN66" s="128">
        <f t="shared" ref="AN66:AN69" si="33">ROUND(IFERROR(AL66*AM66,0),2)</f>
        <v>17.59</v>
      </c>
      <c r="AP66" s="130">
        <f>INDEX(Input!$C$21:$AL$25,MATCH('Residential Bills_Yr 1_avg'!$A66,Input!$A$21:$A$25,0),MATCH('Residential Bills_Yr 1_avg'!AP$61,Input!$C$20:$AL$20,0))</f>
        <v>2.9318</v>
      </c>
      <c r="AQ66" s="3">
        <f>IF(($B$55-AQ65)&gt;Input!$P$88,Input!$P$88,($B$55-AQ65))</f>
        <v>6</v>
      </c>
      <c r="AR66" s="128">
        <f t="shared" ref="AR66:AR69" si="34">ROUND(IFERROR(AP66*AQ66,0),2)</f>
        <v>17.59</v>
      </c>
      <c r="AS66" s="7"/>
      <c r="AT66" s="130">
        <f>INDEX(Input!$C$21:$AL$25,MATCH('Residential Bills_Yr 1_avg'!$A66,Input!$A$21:$A$25,0),MATCH('Residential Bills_Yr 1_avg'!AT$61,Input!$C$20:$AL$20,0))</f>
        <v>2.9318</v>
      </c>
      <c r="AU66" s="3">
        <f>IF(($B$55-AU65)&gt;Input!$Q$88,Input!$Q$88,($B$55-AU65))</f>
        <v>6</v>
      </c>
      <c r="AV66" s="128">
        <f t="shared" ref="AV66:AV69" si="35">ROUND(IFERROR(AT66*AU66,0),2)</f>
        <v>17.59</v>
      </c>
    </row>
    <row r="67" spans="1:48" x14ac:dyDescent="0.25">
      <c r="A67" t="str">
        <f>A19</f>
        <v>Tier 3</v>
      </c>
      <c r="B67" s="130">
        <f>INDEX(Input!$C$21:$AL$25,MATCH('Residential Bills_Yr 1_avg'!$A67,Input!$A$21:$A$25,0),MATCH('Residential Bills_Yr 1_avg'!B$61,Input!$C$20:$AL$20,0))</f>
        <v>3.7936999999999999</v>
      </c>
      <c r="C67" s="3">
        <f>IF(OR(Input!$F$106="Tier 4",Input!$F$106="Tier 5"),IF(($B$55-C65-C66)&gt;Input!$F$110,Input!$F$110,($B$55-C65-C66)),($B$55-C65-C66))</f>
        <v>0</v>
      </c>
      <c r="D67" s="128">
        <f t="shared" si="24"/>
        <v>0</v>
      </c>
      <c r="F67" s="130">
        <f>INDEX(Input!$C$21:$AL$25,MATCH('Residential Bills_Yr 1_avg'!$A67,Input!$A$21:$A$25,0),MATCH('Residential Bills_Yr 1_avg'!F$61,Input!$C$20:$AL$20,0))</f>
        <v>3.7936999999999999</v>
      </c>
      <c r="G67" s="3">
        <f>IF(OR(Input!$G$106="Tier 4",Input!$G$106="Tier 5"),IF(($B$55-G65-G66)&gt;Input!$G$110,Input!$G$110,($B$55-G65-G66)),($B$55-G65-G66))</f>
        <v>0</v>
      </c>
      <c r="H67" s="128">
        <f t="shared" si="25"/>
        <v>0</v>
      </c>
      <c r="J67" s="130">
        <f>INDEX(Input!$C$21:$AL$25,MATCH('Residential Bills_Yr 1_avg'!$A67,Input!$A$21:$A$25,0),MATCH('Residential Bills_Yr 1_avg'!J$61,Input!$C$20:$AL$20,0))</f>
        <v>3.7936999999999999</v>
      </c>
      <c r="K67" s="3">
        <f>IF(OR(Input!$H$106="Tier 4",Input!$H$106="Tier 5"),IF(($B$55-K65-K66)&gt;Input!$H$110,Input!$H$110,($B$55-K65-K66)),($B$55-K65-K66))</f>
        <v>0</v>
      </c>
      <c r="L67" s="128">
        <f t="shared" si="26"/>
        <v>0</v>
      </c>
      <c r="N67" s="130">
        <f>INDEX(Input!$C$21:$AL$25,MATCH('Residential Bills_Yr 1_avg'!$A67,Input!$A$21:$A$25,0),MATCH('Residential Bills_Yr 1_avg'!N$61,Input!$C$20:$AL$20,0))</f>
        <v>3.7936999999999999</v>
      </c>
      <c r="O67" s="3">
        <f>IF(OR(Input!$I$106="Tier 4",Input!$I$106="Tier 5"),IF(($B$55-O65-O66)&gt;Input!$I$110,Input!$I$110,($B$55-O65-O66)),($B$55-O65-O66))</f>
        <v>0</v>
      </c>
      <c r="P67" s="128">
        <f t="shared" si="27"/>
        <v>0</v>
      </c>
      <c r="R67" s="130">
        <f>INDEX(Input!$C$21:$AL$25,MATCH('Residential Bills_Yr 1_avg'!$A67,Input!$A$21:$A$25,0),MATCH('Residential Bills_Yr 1_avg'!R$61,Input!$C$20:$AL$20,0))</f>
        <v>3.6633</v>
      </c>
      <c r="S67" s="3">
        <f>IF(OR(Input!$J$106="Tier 4",Input!$J$106="Tier 5"),IF(($B$55-S65-S66)&gt;Input!$J$110,Input!$J$110,($B$55-S65-S66)),($B$55-S65-S66))</f>
        <v>0</v>
      </c>
      <c r="T67" s="128">
        <f t="shared" si="28"/>
        <v>0</v>
      </c>
      <c r="V67" s="130">
        <f>INDEX(Input!$C$21:$AL$25,MATCH('Residential Bills_Yr 1_avg'!$A67,Input!$A$21:$A$25,0),MATCH('Residential Bills_Yr 1_avg'!V$61,Input!$C$20:$AL$20,0))</f>
        <v>3.6633</v>
      </c>
      <c r="W67" s="3">
        <f>IF(OR(Input!$K$106="Tier 4",Input!$K$106="Tier 5"),IF(($B$55-W65-W66)&gt;Input!$K$110,Input!$K$110,($B$55-W65-W66)),($B$55-W65-W66))</f>
        <v>0</v>
      </c>
      <c r="X67" s="128">
        <f t="shared" si="29"/>
        <v>0</v>
      </c>
      <c r="Z67" s="130">
        <f>INDEX(Input!$C$21:$AL$25,MATCH('Residential Bills_Yr 1_avg'!$A67,Input!$A$21:$A$25,0),MATCH('Residential Bills_Yr 1_avg'!Z$61,Input!$C$20:$AL$20,0))</f>
        <v>3.6633</v>
      </c>
      <c r="AA67" s="3">
        <f>IF(OR(Input!$L$106="Tier 4",Input!$L$106="Tier 5"),IF(($B$55-AA65-AA66)&gt;Input!$L$110,Input!$L$110,($B$55-AA65-AA66)),($B$55-AA65-AA66))</f>
        <v>0</v>
      </c>
      <c r="AB67" s="128">
        <f t="shared" si="30"/>
        <v>0</v>
      </c>
      <c r="AD67" s="130">
        <f>INDEX(Input!$C$21:$AL$25,MATCH('Residential Bills_Yr 1_avg'!$A67,Input!$A$21:$A$25,0),MATCH('Residential Bills_Yr 1_avg'!AD$61,Input!$C$20:$AL$20,0))</f>
        <v>3.6633</v>
      </c>
      <c r="AE67" s="3">
        <f>IF(OR(Input!$M$106="Tier 4",Input!$M$106="Tier 5"),IF(($B$55-AE65-AE66)&gt;Input!$M$110,Input!$M$110,($B$55-AE65-AE66)),($B$55-AE65-AE66))</f>
        <v>0</v>
      </c>
      <c r="AF67" s="128">
        <f t="shared" si="31"/>
        <v>0</v>
      </c>
      <c r="AH67" s="130">
        <f>INDEX(Input!$C$21:$AL$25,MATCH('Residential Bills_Yr 1_avg'!$A67,Input!$A$21:$A$25,0),MATCH('Residential Bills_Yr 1_avg'!AH$61,Input!$C$20:$AL$20,0))</f>
        <v>3.6633</v>
      </c>
      <c r="AI67" s="3">
        <f>IF(OR(Input!$N$106="Tier 4",Input!$N$106="Tier 5"),IF(($B$55-AI65-AI66)&gt;Input!$N$110,Input!$N$110,($B$55-AI65-AI66)),($B$55-AI65-AI66))</f>
        <v>0</v>
      </c>
      <c r="AJ67" s="128">
        <f t="shared" si="32"/>
        <v>0</v>
      </c>
      <c r="AL67" s="130">
        <f>INDEX(Input!$C$21:$AL$25,MATCH('Residential Bills_Yr 1_avg'!$A67,Input!$A$21:$A$25,0),MATCH('Residential Bills_Yr 1_avg'!AL$61,Input!$C$20:$AL$20,0))</f>
        <v>3.6633</v>
      </c>
      <c r="AM67" s="3">
        <f>IF(OR(Input!$O$106="Tier 4",Input!$O$106="Tier 5"),IF(($B$55-AM65-AM66)&gt;Input!$O$110,Input!$O$110,($B$55-AM65-AM66)),($B$55-AM65-AM66))</f>
        <v>0</v>
      </c>
      <c r="AN67" s="128">
        <f t="shared" si="33"/>
        <v>0</v>
      </c>
      <c r="AP67" s="130">
        <f>INDEX(Input!$C$21:$AL$25,MATCH('Residential Bills_Yr 1_avg'!$A67,Input!$A$21:$A$25,0),MATCH('Residential Bills_Yr 1_avg'!AP$61,Input!$C$20:$AL$20,0))</f>
        <v>3.6633</v>
      </c>
      <c r="AQ67" s="3">
        <f>IF(OR(Input!$P$106="Tier 4",Input!$P$106="Tier 5"),IF(($B$55-AQ65-AQ66)&gt;Input!$P$110,Input!$P$110,($B$55-AQ65-AQ66)),($B$55-AQ65-AQ66))</f>
        <v>0</v>
      </c>
      <c r="AR67" s="128">
        <f t="shared" si="34"/>
        <v>0</v>
      </c>
      <c r="AS67" s="7"/>
      <c r="AT67" s="130">
        <f>INDEX(Input!$C$21:$AL$25,MATCH('Residential Bills_Yr 1_avg'!$A67,Input!$A$21:$A$25,0),MATCH('Residential Bills_Yr 1_avg'!AT$61,Input!$C$20:$AL$20,0))</f>
        <v>3.6633</v>
      </c>
      <c r="AU67" s="3">
        <f>IF(OR(Input!$Q$106="Tier 4",Input!$Q$106="Tier 5"),IF(($B$55-AU65-AU66)&gt;Input!$Q$110,Input!$Q$110,($B$55-AU65-AU66)),($B$55-AU65-AU66))</f>
        <v>0</v>
      </c>
      <c r="AV67" s="128">
        <f t="shared" si="35"/>
        <v>0</v>
      </c>
    </row>
    <row r="68" spans="1:48" ht="14.45" customHeight="1" x14ac:dyDescent="0.25">
      <c r="A68" t="str">
        <f>A20</f>
        <v>Tier 4</v>
      </c>
      <c r="B68" s="130">
        <f>INDEX(Input!$C$21:$AL$25,MATCH('Residential Bills_Yr 1_avg'!$A68,Input!$A$21:$A$25,0),MATCH('Residential Bills_Yr 1_avg'!B$61,Input!$C$20:$AL$20,0))</f>
        <v>0</v>
      </c>
      <c r="C68" s="3" t="str">
        <f>IF(Input!$F$92="Tier 4",($B$55-C65-C66-C67),IF(Input!$F$92="Tier 5",IF(($B$55-C65-C66-C67)&gt;Input!$F$90,Input!$F$90,($B$55-C65-C66-C67))," "))</f>
        <v xml:space="preserve"> </v>
      </c>
      <c r="D68" s="128">
        <f t="shared" si="24"/>
        <v>0</v>
      </c>
      <c r="F68" s="130">
        <f>INDEX(Input!$C$21:$AL$25,MATCH('Residential Bills_Yr 1_avg'!$A68,Input!$A$21:$A$25,0),MATCH('Residential Bills_Yr 1_avg'!F$61,Input!$C$20:$AL$20,0))</f>
        <v>0</v>
      </c>
      <c r="G68" s="3" t="str">
        <f>IF(Input!$G$92="Tier 4",($B$55-G65-G66-G67),IF(Input!$G$92="Tier 5",IF(($B$55-G65-G66-G67)&gt;Input!$G$90,Input!$G$90,($B$55-G65-G66-G67))," "))</f>
        <v xml:space="preserve"> </v>
      </c>
      <c r="H68" s="128">
        <f t="shared" si="25"/>
        <v>0</v>
      </c>
      <c r="J68" s="130">
        <f>INDEX(Input!$C$21:$AL$25,MATCH('Residential Bills_Yr 1_avg'!$A68,Input!$A$21:$A$25,0),MATCH('Residential Bills_Yr 1_avg'!J$61,Input!$C$20:$AL$20,0))</f>
        <v>0</v>
      </c>
      <c r="K68" s="3" t="str">
        <f>IF(Input!$H$92="Tier 4",($B$55-K65-K66-K67),IF(Input!$H$92="Tier 5",IF(($B$55-K65-K66-K67)&gt;Input!$H$90,Input!$H$90,($B$55-K65-K66-K67))," "))</f>
        <v xml:space="preserve"> </v>
      </c>
      <c r="L68" s="128">
        <f t="shared" si="26"/>
        <v>0</v>
      </c>
      <c r="N68" s="130">
        <f>INDEX(Input!$C$21:$AL$25,MATCH('Residential Bills_Yr 1_avg'!$A68,Input!$A$21:$A$25,0),MATCH('Residential Bills_Yr 1_avg'!N$61,Input!$C$20:$AL$20,0))</f>
        <v>0</v>
      </c>
      <c r="O68" s="3" t="str">
        <f>IF(Input!$I$92="Tier 4",($B$55-O65-O66-O67),IF(Input!$I$92="Tier 5",IF(($B$55-O65-O66-O67)&gt;Input!$I$90,Input!$I$90,($B$55-O65-O66-O67))," "))</f>
        <v xml:space="preserve"> </v>
      </c>
      <c r="P68" s="128">
        <f t="shared" si="27"/>
        <v>0</v>
      </c>
      <c r="R68" s="130">
        <f>INDEX(Input!$C$21:$AL$25,MATCH('Residential Bills_Yr 1_avg'!$A68,Input!$A$21:$A$25,0),MATCH('Residential Bills_Yr 1_avg'!R$61,Input!$C$20:$AL$20,0))</f>
        <v>5.4920999999999998</v>
      </c>
      <c r="S68" s="3">
        <f>IF(Input!$J$92="Tier 4",($B$55-S65-S66-S67),IF(Input!$J$92="Tier 5",IF(($B$55-S65-S66-S67)&gt;Input!$J$90,Input!$J$90,($B$55-S65-S66-S67))," "))</f>
        <v>0</v>
      </c>
      <c r="T68" s="128">
        <f t="shared" si="28"/>
        <v>0</v>
      </c>
      <c r="V68" s="130">
        <f>INDEX(Input!$C$21:$AL$25,MATCH('Residential Bills_Yr 1_avg'!$A68,Input!$A$21:$A$25,0),MATCH('Residential Bills_Yr 1_avg'!V$61,Input!$C$20:$AL$20,0))</f>
        <v>5.4920999999999998</v>
      </c>
      <c r="W68" s="3">
        <f>IF(Input!$K$92="Tier 4",($B$55-W65-W66-W67),IF(Input!$K$92="Tier 5",IF(($B$55-W65-W66-W67)&gt;Input!$K$90,Input!$K$90,($B$55-W65-W66-W67))," "))</f>
        <v>0</v>
      </c>
      <c r="X68" s="128">
        <f t="shared" si="29"/>
        <v>0</v>
      </c>
      <c r="Z68" s="130">
        <f>INDEX(Input!$C$21:$AL$25,MATCH('Residential Bills_Yr 1_avg'!$A68,Input!$A$21:$A$25,0),MATCH('Residential Bills_Yr 1_avg'!Z$61,Input!$C$20:$AL$20,0))</f>
        <v>5.4920999999999998</v>
      </c>
      <c r="AA68" s="3">
        <f>IF(Input!$L$92="Tier 4",($B$55-AA65-AA66-AA67),IF(Input!$L$92="Tier 5",IF(($B$55-AA65-AA66-AA67)&gt;Input!$L$90,Input!$L$90,($B$55-AA65-AA66-AA67))," "))</f>
        <v>0</v>
      </c>
      <c r="AB68" s="128">
        <f t="shared" si="30"/>
        <v>0</v>
      </c>
      <c r="AD68" s="130">
        <f>INDEX(Input!$C$21:$AL$25,MATCH('Residential Bills_Yr 1_avg'!$A68,Input!$A$21:$A$25,0),MATCH('Residential Bills_Yr 1_avg'!AD$61,Input!$C$20:$AL$20,0))</f>
        <v>5.4920999999999998</v>
      </c>
      <c r="AE68" s="3">
        <f>IF(Input!$M$92="Tier 4",($B$55-AE65-AE66-AE67),IF(Input!$M$92="Tier 5",IF(($B$55-AE65-AE66-AE67)&gt;Input!$M$90,Input!$M$90,($B$55-AE65-AE66-AE67))," "))</f>
        <v>0</v>
      </c>
      <c r="AF68" s="128">
        <f t="shared" si="31"/>
        <v>0</v>
      </c>
      <c r="AH68" s="130">
        <f>INDEX(Input!$C$21:$AL$25,MATCH('Residential Bills_Yr 1_avg'!$A68,Input!$A$21:$A$25,0),MATCH('Residential Bills_Yr 1_avg'!AH$61,Input!$C$20:$AL$20,0))</f>
        <v>5.4920999999999998</v>
      </c>
      <c r="AI68" s="3">
        <f>IF(Input!$N$92="Tier 4",($B$55-AI65-AI66-AI67),IF(Input!$N$92="Tier 5",IF(($B$55-AI65-AI66-AI67)&gt;Input!$N$90,Input!$N$90,($B$55-AI65-AI66-AI67))," "))</f>
        <v>0</v>
      </c>
      <c r="AJ68" s="128">
        <f t="shared" si="32"/>
        <v>0</v>
      </c>
      <c r="AL68" s="130">
        <f>INDEX(Input!$C$21:$AL$25,MATCH('Residential Bills_Yr 1_avg'!$A68,Input!$A$21:$A$25,0),MATCH('Residential Bills_Yr 1_avg'!AL$61,Input!$C$20:$AL$20,0))</f>
        <v>5.4920999999999998</v>
      </c>
      <c r="AM68" s="3">
        <f>IF(Input!$O$92="Tier 4",($B$55-AM65-AM66-AM67),IF(Input!$O$92="Tier 5",IF(($B$55-AM65-AM66-AM67)&gt;Input!$O$90,Input!$O$90,($B$55-AM65-AM66-AM67))," "))</f>
        <v>0</v>
      </c>
      <c r="AN68" s="128">
        <f t="shared" si="33"/>
        <v>0</v>
      </c>
      <c r="AP68" s="130">
        <f>INDEX(Input!$C$21:$AL$25,MATCH('Residential Bills_Yr 1_avg'!$A68,Input!$A$21:$A$25,0),MATCH('Residential Bills_Yr 1_avg'!AP$61,Input!$C$20:$AL$20,0))</f>
        <v>5.4920999999999998</v>
      </c>
      <c r="AQ68" s="3">
        <f>IF(Input!$P$92="Tier 4",($B$55-AQ65-AQ66-AQ67),IF(Input!$P$92="Tier 5",IF(($B$55-AQ65-AQ66-AQ67)&gt;Input!$P$90,Input!$P$90,($B$55-AQ65-AQ66-AQ67))," "))</f>
        <v>0</v>
      </c>
      <c r="AR68" s="128">
        <f t="shared" si="34"/>
        <v>0</v>
      </c>
      <c r="AS68" s="7"/>
      <c r="AT68" s="130">
        <f>INDEX(Input!$C$21:$AL$25,MATCH('Residential Bills_Yr 1_avg'!$A68,Input!$A$21:$A$25,0),MATCH('Residential Bills_Yr 1_avg'!AT$61,Input!$C$20:$AL$20,0))</f>
        <v>5.4920999999999998</v>
      </c>
      <c r="AU68" s="3">
        <f>IF(Input!$Q$92="Tier 4",($B$55-AU65-AU66-AU67),IF(Input!$Q$92="Tier 5",IF(($B$55-AU65-AU66-AU67)&gt;Input!$Q$90,Input!$Q$90,($B$55-AU65-AU66-AU67))," "))</f>
        <v>0</v>
      </c>
      <c r="AV68" s="128">
        <f t="shared" si="35"/>
        <v>0</v>
      </c>
    </row>
    <row r="69" spans="1:48" ht="14.45" customHeight="1" x14ac:dyDescent="0.25">
      <c r="A69" t="str">
        <f>A21</f>
        <v>Tier 5</v>
      </c>
      <c r="B69" s="130">
        <f>INDEX(Input!$C$21:$AL$25,MATCH('Residential Bills_Yr 1_avg'!$A69,Input!$A$21:$A$25,0),MATCH('Residential Bills_Yr 1_avg'!B$61,Input!$C$20:$AL$20,0))</f>
        <v>0</v>
      </c>
      <c r="C69" s="3" t="str">
        <f>IF(Input!$F$92="Tier 5",($B$55-C65-C66-C67-C68)," ")</f>
        <v xml:space="preserve"> </v>
      </c>
      <c r="D69" s="128">
        <f t="shared" si="24"/>
        <v>0</v>
      </c>
      <c r="F69" s="130">
        <f>INDEX(Input!$C$21:$AL$25,MATCH('Residential Bills_Yr 1_avg'!$A69,Input!$A$21:$A$25,0),MATCH('Residential Bills_Yr 1_avg'!F$61,Input!$C$20:$AL$20,0))</f>
        <v>0</v>
      </c>
      <c r="G69" s="3" t="str">
        <f>IF(Input!$G$92="Tier 5",($B$55-G65-G66-G67-G68)," ")</f>
        <v xml:space="preserve"> </v>
      </c>
      <c r="H69" s="128">
        <f t="shared" si="25"/>
        <v>0</v>
      </c>
      <c r="J69" s="130">
        <f>INDEX(Input!$C$21:$AL$25,MATCH('Residential Bills_Yr 1_avg'!$A69,Input!$A$21:$A$25,0),MATCH('Residential Bills_Yr 1_avg'!J$61,Input!$C$20:$AL$20,0))</f>
        <v>0</v>
      </c>
      <c r="K69" s="3" t="str">
        <f>IF(Input!$H$92="Tier 5",($B$55-K65-K66-K67-K68)," ")</f>
        <v xml:space="preserve"> </v>
      </c>
      <c r="L69" s="128">
        <f t="shared" si="26"/>
        <v>0</v>
      </c>
      <c r="N69" s="130">
        <f>INDEX(Input!$C$21:$AL$25,MATCH('Residential Bills_Yr 1_avg'!$A69,Input!$A$21:$A$25,0),MATCH('Residential Bills_Yr 1_avg'!N$61,Input!$C$20:$AL$20,0))</f>
        <v>0</v>
      </c>
      <c r="O69" s="3" t="str">
        <f>IF(Input!$I$92="Tier 5",($B$55-O65-O66-O67-O68)," ")</f>
        <v xml:space="preserve"> </v>
      </c>
      <c r="P69" s="128">
        <f t="shared" si="27"/>
        <v>0</v>
      </c>
      <c r="R69" s="130">
        <f>INDEX(Input!$C$21:$AL$25,MATCH('Residential Bills_Yr 1_avg'!$A69,Input!$A$21:$A$25,0),MATCH('Residential Bills_Yr 1_avg'!R$61,Input!$C$20:$AL$20,0))</f>
        <v>0</v>
      </c>
      <c r="S69" s="3" t="str">
        <f>IF(Input!$J$92="Tier 5",($B$55-S65-S66-S67-S68)," ")</f>
        <v xml:space="preserve"> </v>
      </c>
      <c r="T69" s="128">
        <f t="shared" si="28"/>
        <v>0</v>
      </c>
      <c r="V69" s="130">
        <f>INDEX(Input!$C$21:$AL$25,MATCH('Residential Bills_Yr 1_avg'!$A69,Input!$A$21:$A$25,0),MATCH('Residential Bills_Yr 1_avg'!V$61,Input!$C$20:$AL$20,0))</f>
        <v>0</v>
      </c>
      <c r="W69" s="3" t="str">
        <f>IF(Input!$K$92="Tier 5",($B$55-W65-W66-W67-W68)," ")</f>
        <v xml:space="preserve"> </v>
      </c>
      <c r="X69" s="128">
        <f t="shared" si="29"/>
        <v>0</v>
      </c>
      <c r="Z69" s="130">
        <f>INDEX(Input!$C$21:$AL$25,MATCH('Residential Bills_Yr 1_avg'!$A69,Input!$A$21:$A$25,0),MATCH('Residential Bills_Yr 1_avg'!Z$61,Input!$C$20:$AL$20,0))</f>
        <v>0</v>
      </c>
      <c r="AA69" s="3" t="str">
        <f>IF(Input!$L$92="Tier 5",($B$55-AA65-AA66-AA67-AA68)," ")</f>
        <v xml:space="preserve"> </v>
      </c>
      <c r="AB69" s="128">
        <f t="shared" si="30"/>
        <v>0</v>
      </c>
      <c r="AD69" s="130">
        <f>INDEX(Input!$C$21:$AL$25,MATCH('Residential Bills_Yr 1_avg'!$A69,Input!$A$21:$A$25,0),MATCH('Residential Bills_Yr 1_avg'!AD$61,Input!$C$20:$AL$20,0))</f>
        <v>0</v>
      </c>
      <c r="AE69" s="3" t="str">
        <f>IF(Input!$M$92="Tier 5",($B$55-AE65-AE66-AE67-AE68)," ")</f>
        <v xml:space="preserve"> </v>
      </c>
      <c r="AF69" s="128">
        <f t="shared" si="31"/>
        <v>0</v>
      </c>
      <c r="AH69" s="130">
        <f>INDEX(Input!$C$21:$AL$25,MATCH('Residential Bills_Yr 1_avg'!$A69,Input!$A$21:$A$25,0),MATCH('Residential Bills_Yr 1_avg'!AH$61,Input!$C$20:$AL$20,0))</f>
        <v>0</v>
      </c>
      <c r="AI69" s="3" t="str">
        <f>IF(Input!$N$92="Tier 5",($B$55-AI65-AI66-AI67-AI68)," ")</f>
        <v xml:space="preserve"> </v>
      </c>
      <c r="AJ69" s="128">
        <f t="shared" si="32"/>
        <v>0</v>
      </c>
      <c r="AL69" s="130">
        <f>INDEX(Input!$C$21:$AL$25,MATCH('Residential Bills_Yr 1_avg'!$A69,Input!$A$21:$A$25,0),MATCH('Residential Bills_Yr 1_avg'!AL$61,Input!$C$20:$AL$20,0))</f>
        <v>0</v>
      </c>
      <c r="AM69" s="3" t="str">
        <f>IF(Input!$O$92="Tier 5",($B$55-AM65-AM66-AM67-AM68)," ")</f>
        <v xml:space="preserve"> </v>
      </c>
      <c r="AN69" s="128">
        <f t="shared" si="33"/>
        <v>0</v>
      </c>
      <c r="AP69" s="130">
        <f>INDEX(Input!$C$21:$AL$25,MATCH('Residential Bills_Yr 1_avg'!$A69,Input!$A$21:$A$25,0),MATCH('Residential Bills_Yr 1_avg'!AP$61,Input!$C$20:$AL$20,0))</f>
        <v>0</v>
      </c>
      <c r="AQ69" s="3" t="str">
        <f>IF(Input!$P$92="Tier 5",($B$55-AQ65-AQ66-AQ67-AQ68)," ")</f>
        <v xml:space="preserve"> </v>
      </c>
      <c r="AR69" s="128">
        <f t="shared" si="34"/>
        <v>0</v>
      </c>
      <c r="AS69" s="7"/>
      <c r="AT69" s="130">
        <f>INDEX(Input!$C$21:$AL$25,MATCH('Residential Bills_Yr 1_avg'!$A69,Input!$A$21:$A$25,0),MATCH('Residential Bills_Yr 1_avg'!AT$61,Input!$C$20:$AL$20,0))</f>
        <v>0</v>
      </c>
      <c r="AU69" s="3" t="str">
        <f>IF(Input!$Q$92="Tier 5",($B$55-AU65-AU66-AU67-AU68)," ")</f>
        <v xml:space="preserve"> </v>
      </c>
      <c r="AV69" s="128">
        <f t="shared" si="35"/>
        <v>0</v>
      </c>
    </row>
    <row r="70" spans="1:48" x14ac:dyDescent="0.25">
      <c r="A70" t="s">
        <v>33</v>
      </c>
      <c r="B70" s="10"/>
      <c r="C70" s="3">
        <f>SUM(C65:C69)</f>
        <v>12</v>
      </c>
      <c r="D70" s="131">
        <f>SUM(D65:D69)+D62</f>
        <v>44.710000000000008</v>
      </c>
      <c r="F70" s="10"/>
      <c r="G70" s="3">
        <f>SUM(G65:G69)</f>
        <v>12</v>
      </c>
      <c r="H70" s="131">
        <f>SUM(H65:H69)+H62</f>
        <v>44.710000000000008</v>
      </c>
      <c r="J70" s="10"/>
      <c r="K70" s="3">
        <f>SUM(K65:K69)</f>
        <v>12</v>
      </c>
      <c r="L70" s="131">
        <f>SUM(L65:L69)+L62</f>
        <v>44.710000000000008</v>
      </c>
      <c r="N70" s="10"/>
      <c r="O70" s="3">
        <f>SUM(O65:O69)</f>
        <v>12</v>
      </c>
      <c r="P70" s="131">
        <f>SUM(P65:P69)+P62</f>
        <v>44.710000000000008</v>
      </c>
      <c r="R70" s="10"/>
      <c r="S70" s="3">
        <f>SUM(S65:S69)</f>
        <v>12</v>
      </c>
      <c r="T70" s="131">
        <f>SUM(T65:T69)+T62</f>
        <v>47.87</v>
      </c>
      <c r="V70" s="10"/>
      <c r="W70" s="3">
        <f>SUM(W65:W69)</f>
        <v>12</v>
      </c>
      <c r="X70" s="131">
        <f>SUM(X65:X69)+X62</f>
        <v>47.87</v>
      </c>
      <c r="Z70" s="10"/>
      <c r="AA70" s="3">
        <f>SUM(AA65:AA69)</f>
        <v>12</v>
      </c>
      <c r="AB70" s="131">
        <f>SUM(AB65:AB69)+AB62</f>
        <v>47.87</v>
      </c>
      <c r="AD70" s="10"/>
      <c r="AE70" s="3">
        <f>SUM(AE65:AE69)</f>
        <v>12</v>
      </c>
      <c r="AF70" s="131">
        <f>SUM(AF65:AF69)+AF62</f>
        <v>47.87</v>
      </c>
      <c r="AH70" s="10"/>
      <c r="AI70" s="3">
        <f>SUM(AI65:AI69)</f>
        <v>12</v>
      </c>
      <c r="AJ70" s="131">
        <f>SUM(AJ65:AJ69)+AJ62</f>
        <v>47.87</v>
      </c>
      <c r="AL70" s="10"/>
      <c r="AM70" s="3">
        <f>SUM(AM65:AM69)</f>
        <v>12</v>
      </c>
      <c r="AN70" s="131">
        <f>SUM(AN65:AN69)+AN62</f>
        <v>47.87</v>
      </c>
      <c r="AP70" s="10"/>
      <c r="AQ70" s="3">
        <f>SUM(AQ65:AQ69)</f>
        <v>12</v>
      </c>
      <c r="AR70" s="131">
        <f>SUM(AR65:AR69)+AR62</f>
        <v>47.87</v>
      </c>
      <c r="AS70" s="25"/>
      <c r="AT70" s="10"/>
      <c r="AU70" s="3">
        <f>SUM(AU65:AU69)</f>
        <v>12</v>
      </c>
      <c r="AV70" s="131">
        <f>SUM(AV65:AV69)+AV62</f>
        <v>47.87</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89" t="s">
        <v>184</v>
      </c>
      <c r="F72" s="129" t="s">
        <v>183</v>
      </c>
      <c r="G72" s="5" t="s">
        <v>185</v>
      </c>
      <c r="H72" s="89" t="s">
        <v>184</v>
      </c>
      <c r="J72" s="129" t="s">
        <v>183</v>
      </c>
      <c r="K72" s="5" t="s">
        <v>185</v>
      </c>
      <c r="L72" s="89" t="s">
        <v>184</v>
      </c>
      <c r="N72" s="129" t="s">
        <v>183</v>
      </c>
      <c r="O72" s="5" t="s">
        <v>185</v>
      </c>
      <c r="P72" s="89" t="s">
        <v>184</v>
      </c>
      <c r="R72" s="129" t="s">
        <v>183</v>
      </c>
      <c r="S72" s="5" t="s">
        <v>185</v>
      </c>
      <c r="T72" s="89" t="s">
        <v>184</v>
      </c>
      <c r="V72" s="129" t="s">
        <v>183</v>
      </c>
      <c r="W72" s="5" t="s">
        <v>185</v>
      </c>
      <c r="X72" s="89" t="s">
        <v>184</v>
      </c>
      <c r="Z72" s="129" t="s">
        <v>183</v>
      </c>
      <c r="AA72" s="5" t="s">
        <v>185</v>
      </c>
      <c r="AB72" s="89" t="s">
        <v>184</v>
      </c>
      <c r="AD72" s="129" t="s">
        <v>183</v>
      </c>
      <c r="AE72" s="5" t="s">
        <v>185</v>
      </c>
      <c r="AF72" s="89" t="s">
        <v>184</v>
      </c>
      <c r="AH72" s="129" t="s">
        <v>183</v>
      </c>
      <c r="AI72" s="5" t="s">
        <v>185</v>
      </c>
      <c r="AJ72" s="89" t="s">
        <v>184</v>
      </c>
      <c r="AL72" s="129" t="s">
        <v>183</v>
      </c>
      <c r="AM72" s="5" t="s">
        <v>185</v>
      </c>
      <c r="AN72" s="89" t="s">
        <v>184</v>
      </c>
      <c r="AP72" s="129" t="s">
        <v>183</v>
      </c>
      <c r="AQ72" s="5" t="s">
        <v>185</v>
      </c>
      <c r="AR72" s="89" t="s">
        <v>184</v>
      </c>
      <c r="AS72" s="5"/>
      <c r="AT72" s="129" t="s">
        <v>183</v>
      </c>
      <c r="AU72" s="5" t="s">
        <v>185</v>
      </c>
      <c r="AV72" s="89" t="s">
        <v>184</v>
      </c>
    </row>
    <row r="73" spans="1:48" s="14" customFormat="1" x14ac:dyDescent="0.25">
      <c r="A73" s="14" t="str">
        <f>Input!A62</f>
        <v>CAP Discount</v>
      </c>
      <c r="B73" s="132">
        <f>INDEX(Input!$C$62:$AM$74,MATCH($A73,Input!$A$62:$A$74,0),MATCH(B$61,Input!$C$61:$AM$61,0))</f>
        <v>-10.215000000000002</v>
      </c>
      <c r="C73" s="133" t="str">
        <f>IF(VLOOKUP($A73,Input!$A$62:$B$74,2,FALSE)="Percentage",D$70,IF(VLOOKUP($A73,Input!$A$62:$B$74,2,FALSE)="Fixed","Fixed",(C$70)))</f>
        <v>Fixed</v>
      </c>
      <c r="D73" s="128">
        <f t="shared" ref="D73:D85" si="36">ROUND(IF(C73="Fixed",B73,(B73*C73)),2)</f>
        <v>-10.220000000000001</v>
      </c>
      <c r="F73" s="132">
        <f>INDEX(Input!$C$62:$AM$74,MATCH($A73,Input!$A$62:$A$74,0),MATCH(F$61,Input!$C$61:$AM$61,0))</f>
        <v>-10.215000000000002</v>
      </c>
      <c r="G73" s="133" t="str">
        <f>IF(VLOOKUP($A73,Input!$A$62:$B$74,2,FALSE)="Percentage",H$70,IF(VLOOKUP($A73,Input!$A$62:$B$74,2,FALSE)="Fixed","Fixed",(G$70)))</f>
        <v>Fixed</v>
      </c>
      <c r="H73" s="128">
        <f t="shared" ref="H73:H85" si="37">ROUND(IF(G73="Fixed",F73,(F73*G73)),2)</f>
        <v>-10.220000000000001</v>
      </c>
      <c r="J73" s="132">
        <f>INDEX(Input!$C$62:$AM$74,MATCH($A73,Input!$A$62:$A$74,0),MATCH(J$61,Input!$C$61:$AM$61,0))</f>
        <v>-10.215000000000002</v>
      </c>
      <c r="K73" s="133" t="str">
        <f>IF(VLOOKUP($A73,Input!$A$62:$B$74,2,FALSE)="Percentage",L$70,IF(VLOOKUP($A73,Input!$A$62:$B$74,2,FALSE)="Fixed","Fixed",(K$70)))</f>
        <v>Fixed</v>
      </c>
      <c r="L73" s="128">
        <f t="shared" ref="L73:L85" si="38">ROUND(IF(K73="Fixed",J73,(J73*K73)),2)</f>
        <v>-10.220000000000001</v>
      </c>
      <c r="N73" s="132">
        <f>INDEX(Input!$C$62:$AM$74,MATCH($A73,Input!$A$62:$A$74,0),MATCH(N$61,Input!$C$61:$AM$61,0))</f>
        <v>-10.215000000000002</v>
      </c>
      <c r="O73" s="133" t="str">
        <f>IF(VLOOKUP($A73,Input!$A$62:$B$74,2,FALSE)="Percentage",P$70,IF(VLOOKUP($A73,Input!$A$62:$B$74,2,FALSE)="Fixed","Fixed",(O$70)))</f>
        <v>Fixed</v>
      </c>
      <c r="P73" s="128">
        <f t="shared" ref="P73:P85" si="39">ROUND(IF(O73="Fixed",N73,(N73*O73)),2)</f>
        <v>-10.220000000000001</v>
      </c>
      <c r="R73" s="132">
        <f>INDEX(Input!$C$62:$AM$74,MATCH($A73,Input!$A$62:$A$74,0),MATCH(R$61,Input!$C$61:$AM$61,0))</f>
        <v>-12.93</v>
      </c>
      <c r="S73" s="133" t="str">
        <f>IF(VLOOKUP($A73,Input!$A$62:$B$74,2,FALSE)="Percentage",T$70,IF(VLOOKUP($A73,Input!$A$62:$B$74,2,FALSE)="Fixed","Fixed",(S$70)))</f>
        <v>Fixed</v>
      </c>
      <c r="T73" s="128">
        <f t="shared" ref="T73:T85" si="40">ROUND(IF(S73="Fixed",R73,(R73*S73)),2)</f>
        <v>-12.93</v>
      </c>
      <c r="V73" s="132">
        <f>INDEX(Input!$C$62:$AM$74,MATCH($A73,Input!$A$62:$A$74,0),MATCH(V$61,Input!$C$61:$AM$61,0))</f>
        <v>-12.93</v>
      </c>
      <c r="W73" s="133" t="str">
        <f>IF(VLOOKUP($A73,Input!$A$62:$B$74,2,FALSE)="Percentage",X$70,IF(VLOOKUP($A73,Input!$A$62:$B$74,2,FALSE)="Fixed","Fixed",(W$70)))</f>
        <v>Fixed</v>
      </c>
      <c r="X73" s="128">
        <f t="shared" ref="X73:X85" si="41">ROUND(IF(W73="Fixed",V73,(V73*W73)),2)</f>
        <v>-12.93</v>
      </c>
      <c r="Z73" s="132">
        <f>INDEX(Input!$C$62:$AM$74,MATCH($A73,Input!$A$62:$A$74,0),MATCH(Z$61,Input!$C$61:$AM$61,0))</f>
        <v>-12.93</v>
      </c>
      <c r="AA73" s="133" t="str">
        <f>IF(VLOOKUP($A73,Input!$A$62:$B$74,2,FALSE)="Percentage",AB$70,IF(VLOOKUP($A73,Input!$A$62:$B$74,2,FALSE)="Fixed","Fixed",(AA$70)))</f>
        <v>Fixed</v>
      </c>
      <c r="AB73" s="128">
        <f t="shared" ref="AB73:AB85" si="42">ROUND(IF(AA73="Fixed",Z73,(Z73*AA73)),2)</f>
        <v>-12.93</v>
      </c>
      <c r="AD73" s="132">
        <f>INDEX(Input!$C$62:$AM$74,MATCH($A73,Input!$A$62:$A$74,0),MATCH(AD$61,Input!$C$61:$AM$61,0))</f>
        <v>-12.93</v>
      </c>
      <c r="AE73" s="133" t="str">
        <f>IF(VLOOKUP($A73,Input!$A$62:$B$74,2,FALSE)="Percentage",AF$70,IF(VLOOKUP($A73,Input!$A$62:$B$74,2,FALSE)="Fixed","Fixed",(AE$70)))</f>
        <v>Fixed</v>
      </c>
      <c r="AF73" s="128">
        <f t="shared" ref="AF73:AF85" si="43">ROUND(IF(AE73="Fixed",AD73,(AD73*AE73)),2)</f>
        <v>-12.93</v>
      </c>
      <c r="AH73" s="132">
        <f>INDEX(Input!$C$62:$AM$74,MATCH($A73,Input!$A$62:$A$74,0),MATCH(AH$61,Input!$C$61:$AM$61,0))</f>
        <v>-12.93</v>
      </c>
      <c r="AI73" s="133" t="str">
        <f>IF(VLOOKUP($A73,Input!$A$62:$B$74,2,FALSE)="Percentage",AJ$70,IF(VLOOKUP($A73,Input!$A$62:$B$74,2,FALSE)="Fixed","Fixed",(AI$70)))</f>
        <v>Fixed</v>
      </c>
      <c r="AJ73" s="128">
        <f t="shared" ref="AJ73:AJ85" si="44">ROUND(IF(AI73="Fixed",AH73,(AH73*AI73)),2)</f>
        <v>-12.93</v>
      </c>
      <c r="AL73" s="132">
        <f>INDEX(Input!$C$62:$AM$74,MATCH($A73,Input!$A$62:$A$74,0),MATCH(AL$61,Input!$C$61:$AM$61,0))</f>
        <v>-12.93</v>
      </c>
      <c r="AM73" s="133" t="str">
        <f>IF(VLOOKUP($A73,Input!$A$62:$B$74,2,FALSE)="Percentage",AN$70,IF(VLOOKUP($A73,Input!$A$62:$B$74,2,FALSE)="Fixed","Fixed",(AM$70)))</f>
        <v>Fixed</v>
      </c>
      <c r="AN73" s="128">
        <f t="shared" ref="AN73:AN85" si="45">ROUND(IF(AM73="Fixed",AL73,(AL73*AM73)),2)</f>
        <v>-12.93</v>
      </c>
      <c r="AP73" s="132">
        <f>INDEX(Input!$C$62:$AM$74,MATCH($A73,Input!$A$62:$A$74,0),MATCH(AP$61,Input!$C$61:$AM$61,0))</f>
        <v>-12.93</v>
      </c>
      <c r="AQ73" s="133" t="str">
        <f>IF(VLOOKUP($A73,Input!$A$62:$B$74,2,FALSE)="Percentage",AR$70,IF(VLOOKUP($A73,Input!$A$62:$B$74,2,FALSE)="Fixed","Fixed",(AQ$70)))</f>
        <v>Fixed</v>
      </c>
      <c r="AR73" s="128">
        <f t="shared" ref="AR73:AR85" si="46">ROUND(IF(AQ73="Fixed",AP73,(AP73*AQ73)),2)</f>
        <v>-12.93</v>
      </c>
      <c r="AS73" s="7"/>
      <c r="AT73" s="132">
        <f>INDEX(Input!$C$62:$AM$74,MATCH($A73,Input!$A$62:$A$74,0),MATCH(AT$61,Input!$C$61:$AM$61,0))</f>
        <v>-12.93</v>
      </c>
      <c r="AU73" s="133" t="str">
        <f>IF(VLOOKUP($A73,Input!$A$62:$B$74,2,FALSE)="Percentage",AV$70,IF(VLOOKUP($A73,Input!$A$62:$B$74,2,FALSE)="Fixed","Fixed",(AU$70)))</f>
        <v>Fixed</v>
      </c>
      <c r="AV73" s="128">
        <f t="shared" ref="AV73:AV85" si="47">ROUND(IF(AU73="Fixed",AT73,(AT73*AU73)),2)</f>
        <v>-12.93</v>
      </c>
    </row>
    <row r="74" spans="1:48" x14ac:dyDescent="0.25">
      <c r="A74" s="14" t="str">
        <f>Input!A63</f>
        <v>RSF</v>
      </c>
      <c r="B74" s="132">
        <f>INDEX(Input!$C$62:$AM$74,MATCH($A74,Input!$A$62:$A$74,0),MATCH(B$61,Input!$C$61:$AM$61,0))</f>
        <v>0</v>
      </c>
      <c r="C74" s="133">
        <f>IF(VLOOKUP($A74,Input!$A$62:$B$74,2,FALSE)="Percentage",D$70,IF(VLOOKUP($A74,Input!$A$62:$B$74,2,FALSE)="Fixed","Fixed",(C$70)))</f>
        <v>44.710000000000008</v>
      </c>
      <c r="D74" s="128">
        <f t="shared" si="36"/>
        <v>0</v>
      </c>
      <c r="F74" s="132">
        <f>INDEX(Input!$C$62:$AM$74,MATCH($A74,Input!$A$62:$A$74,0),MATCH(F$61,Input!$C$61:$AM$61,0))</f>
        <v>0</v>
      </c>
      <c r="G74" s="133">
        <f>IF(VLOOKUP($A74,Input!$A$62:$B$74,2,FALSE)="Percentage",H$70,IF(VLOOKUP($A74,Input!$A$62:$B$74,2,FALSE)="Fixed","Fixed",(G$70)))</f>
        <v>44.710000000000008</v>
      </c>
      <c r="H74" s="128">
        <f t="shared" si="37"/>
        <v>0</v>
      </c>
      <c r="J74" s="132">
        <f>INDEX(Input!$C$62:$AM$74,MATCH($A74,Input!$A$62:$A$74,0),MATCH(J$61,Input!$C$61:$AM$61,0))</f>
        <v>0</v>
      </c>
      <c r="K74" s="133">
        <f>IF(VLOOKUP($A74,Input!$A$62:$B$74,2,FALSE)="Percentage",L$70,IF(VLOOKUP($A74,Input!$A$62:$B$74,2,FALSE)="Fixed","Fixed",(K$70)))</f>
        <v>44.710000000000008</v>
      </c>
      <c r="L74" s="128">
        <f t="shared" si="38"/>
        <v>0</v>
      </c>
      <c r="N74" s="132">
        <f>INDEX(Input!$C$62:$AM$74,MATCH($A74,Input!$A$62:$A$74,0),MATCH(N$61,Input!$C$61:$AM$61,0))</f>
        <v>0</v>
      </c>
      <c r="O74" s="133">
        <f>IF(VLOOKUP($A74,Input!$A$62:$B$74,2,FALSE)="Percentage",P$70,IF(VLOOKUP($A74,Input!$A$62:$B$74,2,FALSE)="Fixed","Fixed",(O$70)))</f>
        <v>44.710000000000008</v>
      </c>
      <c r="P74" s="128">
        <f t="shared" si="39"/>
        <v>0</v>
      </c>
      <c r="R74" s="132">
        <f>INDEX(Input!$C$62:$AM$74,MATCH($A74,Input!$A$62:$A$74,0),MATCH(R$61,Input!$C$61:$AM$61,0))</f>
        <v>0</v>
      </c>
      <c r="S74" s="133">
        <f>IF(VLOOKUP($A74,Input!$A$62:$B$74,2,FALSE)="Percentage",T$70,IF(VLOOKUP($A74,Input!$A$62:$B$74,2,FALSE)="Fixed","Fixed",(S$70)))</f>
        <v>47.87</v>
      </c>
      <c r="T74" s="128">
        <f t="shared" si="40"/>
        <v>0</v>
      </c>
      <c r="V74" s="132">
        <f>INDEX(Input!$C$62:$AM$74,MATCH($A74,Input!$A$62:$A$74,0),MATCH(V$61,Input!$C$61:$AM$61,0))</f>
        <v>0</v>
      </c>
      <c r="W74" s="133">
        <f>IF(VLOOKUP($A74,Input!$A$62:$B$74,2,FALSE)="Percentage",X$70,IF(VLOOKUP($A74,Input!$A$62:$B$74,2,FALSE)="Fixed","Fixed",(W$70)))</f>
        <v>47.87</v>
      </c>
      <c r="X74" s="128">
        <f t="shared" si="41"/>
        <v>0</v>
      </c>
      <c r="Z74" s="132">
        <f>INDEX(Input!$C$62:$AM$74,MATCH($A74,Input!$A$62:$A$74,0),MATCH(Z$61,Input!$C$61:$AM$61,0))</f>
        <v>0</v>
      </c>
      <c r="AA74" s="133">
        <f>IF(VLOOKUP($A74,Input!$A$62:$B$74,2,FALSE)="Percentage",AB$70,IF(VLOOKUP($A74,Input!$A$62:$B$74,2,FALSE)="Fixed","Fixed",(AA$70)))</f>
        <v>47.87</v>
      </c>
      <c r="AB74" s="128">
        <f t="shared" si="42"/>
        <v>0</v>
      </c>
      <c r="AD74" s="132">
        <f>INDEX(Input!$C$62:$AM$74,MATCH($A74,Input!$A$62:$A$74,0),MATCH(AD$61,Input!$C$61:$AM$61,0))</f>
        <v>0</v>
      </c>
      <c r="AE74" s="133">
        <f>IF(VLOOKUP($A74,Input!$A$62:$B$74,2,FALSE)="Percentage",AF$70,IF(VLOOKUP($A74,Input!$A$62:$B$74,2,FALSE)="Fixed","Fixed",(AE$70)))</f>
        <v>47.87</v>
      </c>
      <c r="AF74" s="128">
        <f t="shared" si="43"/>
        <v>0</v>
      </c>
      <c r="AH74" s="132">
        <f>INDEX(Input!$C$62:$AM$74,MATCH($A74,Input!$A$62:$A$74,0),MATCH(AH$61,Input!$C$61:$AM$61,0))</f>
        <v>0</v>
      </c>
      <c r="AI74" s="133">
        <f>IF(VLOOKUP($A74,Input!$A$62:$B$74,2,FALSE)="Percentage",AJ$70,IF(VLOOKUP($A74,Input!$A$62:$B$74,2,FALSE)="Fixed","Fixed",(AI$70)))</f>
        <v>47.87</v>
      </c>
      <c r="AJ74" s="128">
        <f t="shared" si="44"/>
        <v>0</v>
      </c>
      <c r="AL74" s="132">
        <f>INDEX(Input!$C$62:$AM$74,MATCH($A74,Input!$A$62:$A$74,0),MATCH(AL$61,Input!$C$61:$AM$61,0))</f>
        <v>0</v>
      </c>
      <c r="AM74" s="133">
        <f>IF(VLOOKUP($A74,Input!$A$62:$B$74,2,FALSE)="Percentage",AN$70,IF(VLOOKUP($A74,Input!$A$62:$B$74,2,FALSE)="Fixed","Fixed",(AM$70)))</f>
        <v>47.87</v>
      </c>
      <c r="AN74" s="128">
        <f t="shared" si="45"/>
        <v>0</v>
      </c>
      <c r="AP74" s="132">
        <f>INDEX(Input!$C$62:$AM$74,MATCH($A74,Input!$A$62:$A$74,0),MATCH(AP$61,Input!$C$61:$AM$61,0))</f>
        <v>0</v>
      </c>
      <c r="AQ74" s="133">
        <f>IF(VLOOKUP($A74,Input!$A$62:$B$74,2,FALSE)="Percentage",AR$70,IF(VLOOKUP($A74,Input!$A$62:$B$74,2,FALSE)="Fixed","Fixed",(AQ$70)))</f>
        <v>47.87</v>
      </c>
      <c r="AR74" s="128">
        <f t="shared" si="46"/>
        <v>0</v>
      </c>
      <c r="AS74" s="7"/>
      <c r="AT74" s="132">
        <f>INDEX(Input!$C$62:$AM$74,MATCH($A74,Input!$A$62:$A$74,0),MATCH(AT$61,Input!$C$61:$AM$61,0))</f>
        <v>0</v>
      </c>
      <c r="AU74" s="133">
        <f>IF(VLOOKUP($A74,Input!$A$62:$B$74,2,FALSE)="Percentage",AV$70,IF(VLOOKUP($A74,Input!$A$62:$B$74,2,FALSE)="Fixed","Fixed",(AU$70)))</f>
        <v>47.87</v>
      </c>
      <c r="AV74" s="128">
        <f t="shared" si="47"/>
        <v>0</v>
      </c>
    </row>
    <row r="75" spans="1:48" x14ac:dyDescent="0.25">
      <c r="A75" s="14" t="str">
        <f>Input!A64</f>
        <v>WRAM/MCBA</v>
      </c>
      <c r="B75" s="132">
        <f>INDEX(Input!$C$62:$AM$74,MATCH($A75,Input!$A$62:$A$74,0),MATCH(B$61,Input!$C$61:$AM$61,0))</f>
        <v>0.3014</v>
      </c>
      <c r="C75" s="133">
        <f>IF(VLOOKUP($A75,Input!$A$62:$B$74,2,FALSE)="Percentage",D$70,IF(VLOOKUP($A75,Input!$A$62:$B$74,2,FALSE)="Fixed","Fixed",(C$70)))</f>
        <v>12</v>
      </c>
      <c r="D75" s="128">
        <f t="shared" si="36"/>
        <v>3.62</v>
      </c>
      <c r="F75" s="132">
        <f>INDEX(Input!$C$62:$AM$74,MATCH($A75,Input!$A$62:$A$74,0),MATCH(F$61,Input!$C$61:$AM$61,0))</f>
        <v>0.3014</v>
      </c>
      <c r="G75" s="133">
        <f>IF(VLOOKUP($A75,Input!$A$62:$B$74,2,FALSE)="Percentage",H$70,IF(VLOOKUP($A75,Input!$A$62:$B$74,2,FALSE)="Fixed","Fixed",(G$70)))</f>
        <v>12</v>
      </c>
      <c r="H75" s="128">
        <f t="shared" si="37"/>
        <v>3.62</v>
      </c>
      <c r="J75" s="132">
        <f>INDEX(Input!$C$62:$AM$74,MATCH($A75,Input!$A$62:$A$74,0),MATCH(J$61,Input!$C$61:$AM$61,0))</f>
        <v>0.3014</v>
      </c>
      <c r="K75" s="133">
        <f>IF(VLOOKUP($A75,Input!$A$62:$B$74,2,FALSE)="Percentage",L$70,IF(VLOOKUP($A75,Input!$A$62:$B$74,2,FALSE)="Fixed","Fixed",(K$70)))</f>
        <v>12</v>
      </c>
      <c r="L75" s="128">
        <f t="shared" si="38"/>
        <v>3.62</v>
      </c>
      <c r="N75" s="132">
        <f>INDEX(Input!$C$62:$AM$74,MATCH($A75,Input!$A$62:$A$74,0),MATCH(N$61,Input!$C$61:$AM$61,0))</f>
        <v>0.3014</v>
      </c>
      <c r="O75" s="133">
        <f>IF(VLOOKUP($A75,Input!$A$62:$B$74,2,FALSE)="Percentage",P$70,IF(VLOOKUP($A75,Input!$A$62:$B$74,2,FALSE)="Fixed","Fixed",(O$70)))</f>
        <v>12</v>
      </c>
      <c r="P75" s="128">
        <f t="shared" si="39"/>
        <v>3.62</v>
      </c>
      <c r="R75" s="132">
        <f>INDEX(Input!$C$62:$AM$74,MATCH($A75,Input!$A$62:$A$74,0),MATCH(R$61,Input!$C$61:$AM$61,0))</f>
        <v>0.3014</v>
      </c>
      <c r="S75" s="133">
        <f>IF(VLOOKUP($A75,Input!$A$62:$B$74,2,FALSE)="Percentage",T$70,IF(VLOOKUP($A75,Input!$A$62:$B$74,2,FALSE)="Fixed","Fixed",(S$70)))</f>
        <v>12</v>
      </c>
      <c r="T75" s="128">
        <f t="shared" si="40"/>
        <v>3.62</v>
      </c>
      <c r="V75" s="132">
        <f>INDEX(Input!$C$62:$AM$74,MATCH($A75,Input!$A$62:$A$74,0),MATCH(V$61,Input!$C$61:$AM$61,0))</f>
        <v>0</v>
      </c>
      <c r="W75" s="133">
        <f>IF(VLOOKUP($A75,Input!$A$62:$B$74,2,FALSE)="Percentage",X$70,IF(VLOOKUP($A75,Input!$A$62:$B$74,2,FALSE)="Fixed","Fixed",(W$70)))</f>
        <v>12</v>
      </c>
      <c r="X75" s="128">
        <f t="shared" si="41"/>
        <v>0</v>
      </c>
      <c r="Z75" s="132">
        <f>INDEX(Input!$C$62:$AM$74,MATCH($A75,Input!$A$62:$A$74,0),MATCH(Z$61,Input!$C$61:$AM$61,0))</f>
        <v>0</v>
      </c>
      <c r="AA75" s="133">
        <f>IF(VLOOKUP($A75,Input!$A$62:$B$74,2,FALSE)="Percentage",AB$70,IF(VLOOKUP($A75,Input!$A$62:$B$74,2,FALSE)="Fixed","Fixed",(AA$70)))</f>
        <v>12</v>
      </c>
      <c r="AB75" s="128">
        <f t="shared" si="42"/>
        <v>0</v>
      </c>
      <c r="AD75" s="132">
        <f>INDEX(Input!$C$62:$AM$74,MATCH($A75,Input!$A$62:$A$74,0),MATCH(AD$61,Input!$C$61:$AM$61,0))</f>
        <v>0</v>
      </c>
      <c r="AE75" s="133">
        <f>IF(VLOOKUP($A75,Input!$A$62:$B$74,2,FALSE)="Percentage",AF$70,IF(VLOOKUP($A75,Input!$A$62:$B$74,2,FALSE)="Fixed","Fixed",(AE$70)))</f>
        <v>12</v>
      </c>
      <c r="AF75" s="128">
        <f t="shared" si="43"/>
        <v>0</v>
      </c>
      <c r="AH75" s="132">
        <f>INDEX(Input!$C$62:$AM$74,MATCH($A75,Input!$A$62:$A$74,0),MATCH(AH$61,Input!$C$61:$AM$61,0))</f>
        <v>0</v>
      </c>
      <c r="AI75" s="133">
        <f>IF(VLOOKUP($A75,Input!$A$62:$B$74,2,FALSE)="Percentage",AJ$70,IF(VLOOKUP($A75,Input!$A$62:$B$74,2,FALSE)="Fixed","Fixed",(AI$70)))</f>
        <v>12</v>
      </c>
      <c r="AJ75" s="128">
        <f t="shared" si="44"/>
        <v>0</v>
      </c>
      <c r="AL75" s="132">
        <f>INDEX(Input!$C$62:$AM$74,MATCH($A75,Input!$A$62:$A$74,0),MATCH(AL$61,Input!$C$61:$AM$61,0))</f>
        <v>0</v>
      </c>
      <c r="AM75" s="133">
        <f>IF(VLOOKUP($A75,Input!$A$62:$B$74,2,FALSE)="Percentage",AN$70,IF(VLOOKUP($A75,Input!$A$62:$B$74,2,FALSE)="Fixed","Fixed",(AM$70)))</f>
        <v>12</v>
      </c>
      <c r="AN75" s="128">
        <f t="shared" si="45"/>
        <v>0</v>
      </c>
      <c r="AP75" s="132">
        <f>INDEX(Input!$C$62:$AM$74,MATCH($A75,Input!$A$62:$A$74,0),MATCH(AP$61,Input!$C$61:$AM$61,0))</f>
        <v>0</v>
      </c>
      <c r="AQ75" s="133">
        <f>IF(VLOOKUP($A75,Input!$A$62:$B$74,2,FALSE)="Percentage",AR$70,IF(VLOOKUP($A75,Input!$A$62:$B$74,2,FALSE)="Fixed","Fixed",(AQ$70)))</f>
        <v>12</v>
      </c>
      <c r="AR75" s="128">
        <f t="shared" si="46"/>
        <v>0</v>
      </c>
      <c r="AS75" s="7"/>
      <c r="AT75" s="132">
        <f>INDEX(Input!$C$62:$AM$74,MATCH($A75,Input!$A$62:$A$74,0),MATCH(AT$61,Input!$C$61:$AM$61,0))</f>
        <v>0</v>
      </c>
      <c r="AU75" s="133">
        <f>IF(VLOOKUP($A75,Input!$A$62:$B$74,2,FALSE)="Percentage",AV$70,IF(VLOOKUP($A75,Input!$A$62:$B$74,2,FALSE)="Fixed","Fixed",(AU$70)))</f>
        <v>12</v>
      </c>
      <c r="AV75" s="128">
        <f t="shared" si="47"/>
        <v>0</v>
      </c>
    </row>
    <row r="76" spans="1:48" x14ac:dyDescent="0.25">
      <c r="A76" s="14" t="str">
        <f>Input!A65</f>
        <v>PCBA</v>
      </c>
      <c r="B76" s="132">
        <f>INDEX(Input!$C$62:$AM$74,MATCH($A76,Input!$A$62:$A$74,0),MATCH(B$61,Input!$C$61:$AM$61,0))</f>
        <v>9.6199999999999994E-2</v>
      </c>
      <c r="C76" s="133">
        <f>IF(VLOOKUP($A76,Input!$A$62:$B$74,2,FALSE)="Percentage",D$70,IF(VLOOKUP($A76,Input!$A$62:$B$74,2,FALSE)="Fixed","Fixed",(C$70)))</f>
        <v>12</v>
      </c>
      <c r="D76" s="128">
        <f t="shared" si="36"/>
        <v>1.1499999999999999</v>
      </c>
      <c r="F76" s="132">
        <f>INDEX(Input!$C$62:$AM$74,MATCH($A76,Input!$A$62:$A$74,0),MATCH(F$61,Input!$C$61:$AM$61,0))</f>
        <v>9.6199999999999994E-2</v>
      </c>
      <c r="G76" s="133">
        <f>IF(VLOOKUP($A76,Input!$A$62:$B$74,2,FALSE)="Percentage",H$70,IF(VLOOKUP($A76,Input!$A$62:$B$74,2,FALSE)="Fixed","Fixed",(G$70)))</f>
        <v>12</v>
      </c>
      <c r="H76" s="128">
        <f t="shared" si="37"/>
        <v>1.1499999999999999</v>
      </c>
      <c r="J76" s="132">
        <f>INDEX(Input!$C$62:$AM$74,MATCH($A76,Input!$A$62:$A$74,0),MATCH(J$61,Input!$C$61:$AM$61,0))</f>
        <v>9.6199999999999994E-2</v>
      </c>
      <c r="K76" s="133">
        <f>IF(VLOOKUP($A76,Input!$A$62:$B$74,2,FALSE)="Percentage",L$70,IF(VLOOKUP($A76,Input!$A$62:$B$74,2,FALSE)="Fixed","Fixed",(K$70)))</f>
        <v>12</v>
      </c>
      <c r="L76" s="128">
        <f t="shared" si="38"/>
        <v>1.1499999999999999</v>
      </c>
      <c r="N76" s="132">
        <f>INDEX(Input!$C$62:$AM$74,MATCH($A76,Input!$A$62:$A$74,0),MATCH(N$61,Input!$C$61:$AM$61,0))</f>
        <v>9.6199999999999994E-2</v>
      </c>
      <c r="O76" s="133">
        <f>IF(VLOOKUP($A76,Input!$A$62:$B$74,2,FALSE)="Percentage",P$70,IF(VLOOKUP($A76,Input!$A$62:$B$74,2,FALSE)="Fixed","Fixed",(O$70)))</f>
        <v>12</v>
      </c>
      <c r="P76" s="128">
        <f t="shared" si="39"/>
        <v>1.1499999999999999</v>
      </c>
      <c r="R76" s="132">
        <f>INDEX(Input!$C$62:$AM$74,MATCH($A76,Input!$A$62:$A$74,0),MATCH(R$61,Input!$C$61:$AM$61,0))</f>
        <v>9.6199999999999994E-2</v>
      </c>
      <c r="S76" s="133">
        <f>IF(VLOOKUP($A76,Input!$A$62:$B$74,2,FALSE)="Percentage",T$70,IF(VLOOKUP($A76,Input!$A$62:$B$74,2,FALSE)="Fixed","Fixed",(S$70)))</f>
        <v>12</v>
      </c>
      <c r="T76" s="128">
        <f t="shared" si="40"/>
        <v>1.1499999999999999</v>
      </c>
      <c r="V76" s="132">
        <f>INDEX(Input!$C$62:$AM$74,MATCH($A76,Input!$A$62:$A$74,0),MATCH(V$61,Input!$C$61:$AM$61,0))</f>
        <v>9.6199999999999994E-2</v>
      </c>
      <c r="W76" s="133">
        <f>IF(VLOOKUP($A76,Input!$A$62:$B$74,2,FALSE)="Percentage",X$70,IF(VLOOKUP($A76,Input!$A$62:$B$74,2,FALSE)="Fixed","Fixed",(W$70)))</f>
        <v>12</v>
      </c>
      <c r="X76" s="128">
        <f t="shared" si="41"/>
        <v>1.1499999999999999</v>
      </c>
      <c r="Z76" s="132">
        <f>INDEX(Input!$C$62:$AM$74,MATCH($A76,Input!$A$62:$A$74,0),MATCH(Z$61,Input!$C$61:$AM$61,0))</f>
        <v>9.6199999999999994E-2</v>
      </c>
      <c r="AA76" s="133">
        <f>IF(VLOOKUP($A76,Input!$A$62:$B$74,2,FALSE)="Percentage",AB$70,IF(VLOOKUP($A76,Input!$A$62:$B$74,2,FALSE)="Fixed","Fixed",(AA$70)))</f>
        <v>12</v>
      </c>
      <c r="AB76" s="128">
        <f t="shared" si="42"/>
        <v>1.1499999999999999</v>
      </c>
      <c r="AD76" s="132">
        <f>INDEX(Input!$C$62:$AM$74,MATCH($A76,Input!$A$62:$A$74,0),MATCH(AD$61,Input!$C$61:$AM$61,0))</f>
        <v>0</v>
      </c>
      <c r="AE76" s="133">
        <f>IF(VLOOKUP($A76,Input!$A$62:$B$74,2,FALSE)="Percentage",AF$70,IF(VLOOKUP($A76,Input!$A$62:$B$74,2,FALSE)="Fixed","Fixed",(AE$70)))</f>
        <v>12</v>
      </c>
      <c r="AF76" s="128">
        <f t="shared" si="43"/>
        <v>0</v>
      </c>
      <c r="AH76" s="132">
        <f>INDEX(Input!$C$62:$AM$74,MATCH($A76,Input!$A$62:$A$74,0),MATCH(AH$61,Input!$C$61:$AM$61,0))</f>
        <v>0</v>
      </c>
      <c r="AI76" s="133">
        <f>IF(VLOOKUP($A76,Input!$A$62:$B$74,2,FALSE)="Percentage",AJ$70,IF(VLOOKUP($A76,Input!$A$62:$B$74,2,FALSE)="Fixed","Fixed",(AI$70)))</f>
        <v>12</v>
      </c>
      <c r="AJ76" s="128">
        <f t="shared" si="44"/>
        <v>0</v>
      </c>
      <c r="AL76" s="132">
        <f>INDEX(Input!$C$62:$AM$74,MATCH($A76,Input!$A$62:$A$74,0),MATCH(AL$61,Input!$C$61:$AM$61,0))</f>
        <v>0</v>
      </c>
      <c r="AM76" s="133">
        <f>IF(VLOOKUP($A76,Input!$A$62:$B$74,2,FALSE)="Percentage",AN$70,IF(VLOOKUP($A76,Input!$A$62:$B$74,2,FALSE)="Fixed","Fixed",(AM$70)))</f>
        <v>12</v>
      </c>
      <c r="AN76" s="128">
        <f t="shared" si="45"/>
        <v>0</v>
      </c>
      <c r="AP76" s="132">
        <f>INDEX(Input!$C$62:$AM$74,MATCH($A76,Input!$A$62:$A$74,0),MATCH(AP$61,Input!$C$61:$AM$61,0))</f>
        <v>0</v>
      </c>
      <c r="AQ76" s="133">
        <f>IF(VLOOKUP($A76,Input!$A$62:$B$74,2,FALSE)="Percentage",AR$70,IF(VLOOKUP($A76,Input!$A$62:$B$74,2,FALSE)="Fixed","Fixed",(AQ$70)))</f>
        <v>12</v>
      </c>
      <c r="AR76" s="128">
        <f t="shared" si="46"/>
        <v>0</v>
      </c>
      <c r="AS76" s="7"/>
      <c r="AT76" s="132">
        <f>INDEX(Input!$C$62:$AM$74,MATCH($A76,Input!$A$62:$A$74,0),MATCH(AT$61,Input!$C$61:$AM$61,0))</f>
        <v>0</v>
      </c>
      <c r="AU76" s="133">
        <f>IF(VLOOKUP($A76,Input!$A$62:$B$74,2,FALSE)="Percentage",AV$70,IF(VLOOKUP($A76,Input!$A$62:$B$74,2,FALSE)="Fixed","Fixed",(AU$70)))</f>
        <v>12</v>
      </c>
      <c r="AV76" s="128">
        <f t="shared" si="47"/>
        <v>0</v>
      </c>
    </row>
    <row r="77" spans="1:48" x14ac:dyDescent="0.25">
      <c r="A77" s="14" t="str">
        <f>Input!A66</f>
        <v>HCBA</v>
      </c>
      <c r="B77" s="132">
        <f>INDEX(Input!$C$62:$AM$74,MATCH($A77,Input!$A$62:$A$74,0),MATCH(B$61,Input!$C$61:$AM$61,0))</f>
        <v>-2.2599999999999998</v>
      </c>
      <c r="C77" s="133" t="str">
        <f>IF(VLOOKUP($A77,Input!$A$62:$B$74,2,FALSE)="Percentage",D$70,IF(VLOOKUP($A77,Input!$A$62:$B$74,2,FALSE)="Fixed","Fixed",(C$70)))</f>
        <v>Fixed</v>
      </c>
      <c r="D77" s="128">
        <f t="shared" si="36"/>
        <v>-2.2599999999999998</v>
      </c>
      <c r="F77" s="132">
        <f>INDEX(Input!$C$62:$AM$74,MATCH($A77,Input!$A$62:$A$74,0),MATCH(F$61,Input!$C$61:$AM$61,0))</f>
        <v>-2.2599999999999998</v>
      </c>
      <c r="G77" s="133" t="str">
        <f>IF(VLOOKUP($A77,Input!$A$62:$B$74,2,FALSE)="Percentage",H$70,IF(VLOOKUP($A77,Input!$A$62:$B$74,2,FALSE)="Fixed","Fixed",(G$70)))</f>
        <v>Fixed</v>
      </c>
      <c r="H77" s="128">
        <f t="shared" si="37"/>
        <v>-2.2599999999999998</v>
      </c>
      <c r="J77" s="132">
        <f>INDEX(Input!$C$62:$AM$74,MATCH($A77,Input!$A$62:$A$74,0),MATCH(J$61,Input!$C$61:$AM$61,0))</f>
        <v>-2.2599999999999998</v>
      </c>
      <c r="K77" s="133" t="str">
        <f>IF(VLOOKUP($A77,Input!$A$62:$B$74,2,FALSE)="Percentage",L$70,IF(VLOOKUP($A77,Input!$A$62:$B$74,2,FALSE)="Fixed","Fixed",(K$70)))</f>
        <v>Fixed</v>
      </c>
      <c r="L77" s="128">
        <f t="shared" si="38"/>
        <v>-2.2599999999999998</v>
      </c>
      <c r="N77" s="132">
        <f>INDEX(Input!$C$62:$AM$74,MATCH($A77,Input!$A$62:$A$74,0),MATCH(N$61,Input!$C$61:$AM$61,0))</f>
        <v>-2.2599999999999998</v>
      </c>
      <c r="O77" s="133" t="str">
        <f>IF(VLOOKUP($A77,Input!$A$62:$B$74,2,FALSE)="Percentage",P$70,IF(VLOOKUP($A77,Input!$A$62:$B$74,2,FALSE)="Fixed","Fixed",(O$70)))</f>
        <v>Fixed</v>
      </c>
      <c r="P77" s="128">
        <f t="shared" si="39"/>
        <v>-2.2599999999999998</v>
      </c>
      <c r="R77" s="132">
        <f>INDEX(Input!$C$62:$AM$74,MATCH($A77,Input!$A$62:$A$74,0),MATCH(R$61,Input!$C$61:$AM$61,0))</f>
        <v>-2.2599999999999998</v>
      </c>
      <c r="S77" s="133" t="str">
        <f>IF(VLOOKUP($A77,Input!$A$62:$B$74,2,FALSE)="Percentage",T$70,IF(VLOOKUP($A77,Input!$A$62:$B$74,2,FALSE)="Fixed","Fixed",(S$70)))</f>
        <v>Fixed</v>
      </c>
      <c r="T77" s="128">
        <f t="shared" si="40"/>
        <v>-2.2599999999999998</v>
      </c>
      <c r="V77" s="132">
        <f>INDEX(Input!$C$62:$AM$74,MATCH($A77,Input!$A$62:$A$74,0),MATCH(V$61,Input!$C$61:$AM$61,0))</f>
        <v>-2.2599999999999998</v>
      </c>
      <c r="W77" s="133" t="str">
        <f>IF(VLOOKUP($A77,Input!$A$62:$B$74,2,FALSE)="Percentage",X$70,IF(VLOOKUP($A77,Input!$A$62:$B$74,2,FALSE)="Fixed","Fixed",(W$70)))</f>
        <v>Fixed</v>
      </c>
      <c r="X77" s="128">
        <f t="shared" si="41"/>
        <v>-2.2599999999999998</v>
      </c>
      <c r="Z77" s="132">
        <f>INDEX(Input!$C$62:$AM$74,MATCH($A77,Input!$A$62:$A$74,0),MATCH(Z$61,Input!$C$61:$AM$61,0))</f>
        <v>-2.2599999999999998</v>
      </c>
      <c r="AA77" s="133" t="str">
        <f>IF(VLOOKUP($A77,Input!$A$62:$B$74,2,FALSE)="Percentage",AB$70,IF(VLOOKUP($A77,Input!$A$62:$B$74,2,FALSE)="Fixed","Fixed",(AA$70)))</f>
        <v>Fixed</v>
      </c>
      <c r="AB77" s="128">
        <f t="shared" si="42"/>
        <v>-2.2599999999999998</v>
      </c>
      <c r="AD77" s="132">
        <f>INDEX(Input!$C$62:$AM$74,MATCH($A77,Input!$A$62:$A$74,0),MATCH(AD$61,Input!$C$61:$AM$61,0))</f>
        <v>0</v>
      </c>
      <c r="AE77" s="133" t="str">
        <f>IF(VLOOKUP($A77,Input!$A$62:$B$74,2,FALSE)="Percentage",AF$70,IF(VLOOKUP($A77,Input!$A$62:$B$74,2,FALSE)="Fixed","Fixed",(AE$70)))</f>
        <v>Fixed</v>
      </c>
      <c r="AF77" s="128">
        <f t="shared" si="43"/>
        <v>0</v>
      </c>
      <c r="AH77" s="132">
        <f>INDEX(Input!$C$62:$AM$74,MATCH($A77,Input!$A$62:$A$74,0),MATCH(AH$61,Input!$C$61:$AM$61,0))</f>
        <v>0</v>
      </c>
      <c r="AI77" s="133" t="str">
        <f>IF(VLOOKUP($A77,Input!$A$62:$B$74,2,FALSE)="Percentage",AJ$70,IF(VLOOKUP($A77,Input!$A$62:$B$74,2,FALSE)="Fixed","Fixed",(AI$70)))</f>
        <v>Fixed</v>
      </c>
      <c r="AJ77" s="128">
        <f t="shared" si="44"/>
        <v>0</v>
      </c>
      <c r="AL77" s="132">
        <f>INDEX(Input!$C$62:$AM$74,MATCH($A77,Input!$A$62:$A$74,0),MATCH(AL$61,Input!$C$61:$AM$61,0))</f>
        <v>0</v>
      </c>
      <c r="AM77" s="133" t="str">
        <f>IF(VLOOKUP($A77,Input!$A$62:$B$74,2,FALSE)="Percentage",AN$70,IF(VLOOKUP($A77,Input!$A$62:$B$74,2,FALSE)="Fixed","Fixed",(AM$70)))</f>
        <v>Fixed</v>
      </c>
      <c r="AN77" s="128">
        <f t="shared" si="45"/>
        <v>0</v>
      </c>
      <c r="AP77" s="132">
        <f>INDEX(Input!$C$62:$AM$74,MATCH($A77,Input!$A$62:$A$74,0),MATCH(AP$61,Input!$C$61:$AM$61,0))</f>
        <v>0</v>
      </c>
      <c r="AQ77" s="133" t="str">
        <f>IF(VLOOKUP($A77,Input!$A$62:$B$74,2,FALSE)="Percentage",AR$70,IF(VLOOKUP($A77,Input!$A$62:$B$74,2,FALSE)="Fixed","Fixed",(AQ$70)))</f>
        <v>Fixed</v>
      </c>
      <c r="AR77" s="128">
        <f t="shared" si="46"/>
        <v>0</v>
      </c>
      <c r="AS77" s="7"/>
      <c r="AT77" s="132">
        <f>INDEX(Input!$C$62:$AM$74,MATCH($A77,Input!$A$62:$A$74,0),MATCH(AT$61,Input!$C$61:$AM$61,0))</f>
        <v>0</v>
      </c>
      <c r="AU77" s="133" t="str">
        <f>IF(VLOOKUP($A77,Input!$A$62:$B$74,2,FALSE)="Percentage",AV$70,IF(VLOOKUP($A77,Input!$A$62:$B$74,2,FALSE)="Fixed","Fixed",(AU$70)))</f>
        <v>Fixed</v>
      </c>
      <c r="AV77" s="128">
        <f t="shared" si="47"/>
        <v>0</v>
      </c>
    </row>
    <row r="78" spans="1:48" x14ac:dyDescent="0.25">
      <c r="A78" s="14" t="str">
        <f>Input!A67</f>
        <v>DRMA</v>
      </c>
      <c r="B78" s="132">
        <f>INDEX(Input!$C$62:$AM$74,MATCH($A78,Input!$A$62:$A$74,0),MATCH(B$61,Input!$C$61:$AM$61,0))</f>
        <v>0</v>
      </c>
      <c r="C78" s="133">
        <f>IF(VLOOKUP($A78,Input!$A$62:$B$74,2,FALSE)="Percentage",D$70,IF(VLOOKUP($A78,Input!$A$62:$B$74,2,FALSE)="Fixed","Fixed",(C$70)))</f>
        <v>12</v>
      </c>
      <c r="D78" s="128">
        <f t="shared" si="36"/>
        <v>0</v>
      </c>
      <c r="F78" s="132">
        <f>INDEX(Input!$C$62:$AM$74,MATCH($A78,Input!$A$62:$A$74,0),MATCH(F$61,Input!$C$61:$AM$61,0))</f>
        <v>0</v>
      </c>
      <c r="G78" s="133">
        <f>IF(VLOOKUP($A78,Input!$A$62:$B$74,2,FALSE)="Percentage",H$70,IF(VLOOKUP($A78,Input!$A$62:$B$74,2,FALSE)="Fixed","Fixed",(G$70)))</f>
        <v>12</v>
      </c>
      <c r="H78" s="128">
        <f t="shared" si="37"/>
        <v>0</v>
      </c>
      <c r="J78" s="132">
        <f>INDEX(Input!$C$62:$AM$74,MATCH($A78,Input!$A$62:$A$74,0),MATCH(J$61,Input!$C$61:$AM$61,0))</f>
        <v>0</v>
      </c>
      <c r="K78" s="133">
        <f>IF(VLOOKUP($A78,Input!$A$62:$B$74,2,FALSE)="Percentage",L$70,IF(VLOOKUP($A78,Input!$A$62:$B$74,2,FALSE)="Fixed","Fixed",(K$70)))</f>
        <v>12</v>
      </c>
      <c r="L78" s="128">
        <f t="shared" si="38"/>
        <v>0</v>
      </c>
      <c r="N78" s="132">
        <f>INDEX(Input!$C$62:$AM$74,MATCH($A78,Input!$A$62:$A$74,0),MATCH(N$61,Input!$C$61:$AM$61,0))</f>
        <v>0</v>
      </c>
      <c r="O78" s="133">
        <f>IF(VLOOKUP($A78,Input!$A$62:$B$74,2,FALSE)="Percentage",P$70,IF(VLOOKUP($A78,Input!$A$62:$B$74,2,FALSE)="Fixed","Fixed",(O$70)))</f>
        <v>12</v>
      </c>
      <c r="P78" s="128">
        <f t="shared" si="39"/>
        <v>0</v>
      </c>
      <c r="R78" s="132">
        <f>INDEX(Input!$C$62:$AM$74,MATCH($A78,Input!$A$62:$A$74,0),MATCH(R$61,Input!$C$61:$AM$61,0))</f>
        <v>0</v>
      </c>
      <c r="S78" s="133">
        <f>IF(VLOOKUP($A78,Input!$A$62:$B$74,2,FALSE)="Percentage",T$70,IF(VLOOKUP($A78,Input!$A$62:$B$74,2,FALSE)="Fixed","Fixed",(S$70)))</f>
        <v>12</v>
      </c>
      <c r="T78" s="128">
        <f t="shared" si="40"/>
        <v>0</v>
      </c>
      <c r="V78" s="132">
        <f>INDEX(Input!$C$62:$AM$74,MATCH($A78,Input!$A$62:$A$74,0),MATCH(V$61,Input!$C$61:$AM$61,0))</f>
        <v>0</v>
      </c>
      <c r="W78" s="133">
        <f>IF(VLOOKUP($A78,Input!$A$62:$B$74,2,FALSE)="Percentage",X$70,IF(VLOOKUP($A78,Input!$A$62:$B$74,2,FALSE)="Fixed","Fixed",(W$70)))</f>
        <v>12</v>
      </c>
      <c r="X78" s="128">
        <f t="shared" si="41"/>
        <v>0</v>
      </c>
      <c r="Z78" s="132">
        <f>INDEX(Input!$C$62:$AM$74,MATCH($A78,Input!$A$62:$A$74,0),MATCH(Z$61,Input!$C$61:$AM$61,0))</f>
        <v>0</v>
      </c>
      <c r="AA78" s="133">
        <f>IF(VLOOKUP($A78,Input!$A$62:$B$74,2,FALSE)="Percentage",AB$70,IF(VLOOKUP($A78,Input!$A$62:$B$74,2,FALSE)="Fixed","Fixed",(AA$70)))</f>
        <v>12</v>
      </c>
      <c r="AB78" s="128">
        <f t="shared" si="42"/>
        <v>0</v>
      </c>
      <c r="AD78" s="132">
        <f>INDEX(Input!$C$62:$AM$74,MATCH($A78,Input!$A$62:$A$74,0),MATCH(AD$61,Input!$C$61:$AM$61,0))</f>
        <v>0</v>
      </c>
      <c r="AE78" s="133">
        <f>IF(VLOOKUP($A78,Input!$A$62:$B$74,2,FALSE)="Percentage",AF$70,IF(VLOOKUP($A78,Input!$A$62:$B$74,2,FALSE)="Fixed","Fixed",(AE$70)))</f>
        <v>12</v>
      </c>
      <c r="AF78" s="128">
        <f t="shared" si="43"/>
        <v>0</v>
      </c>
      <c r="AH78" s="132">
        <f>INDEX(Input!$C$62:$AM$74,MATCH($A78,Input!$A$62:$A$74,0),MATCH(AH$61,Input!$C$61:$AM$61,0))</f>
        <v>0</v>
      </c>
      <c r="AI78" s="133">
        <f>IF(VLOOKUP($A78,Input!$A$62:$B$74,2,FALSE)="Percentage",AJ$70,IF(VLOOKUP($A78,Input!$A$62:$B$74,2,FALSE)="Fixed","Fixed",(AI$70)))</f>
        <v>12</v>
      </c>
      <c r="AJ78" s="128">
        <f t="shared" si="44"/>
        <v>0</v>
      </c>
      <c r="AL78" s="132">
        <f>INDEX(Input!$C$62:$AM$74,MATCH($A78,Input!$A$62:$A$74,0),MATCH(AL$61,Input!$C$61:$AM$61,0))</f>
        <v>0</v>
      </c>
      <c r="AM78" s="133">
        <f>IF(VLOOKUP($A78,Input!$A$62:$B$74,2,FALSE)="Percentage",AN$70,IF(VLOOKUP($A78,Input!$A$62:$B$74,2,FALSE)="Fixed","Fixed",(AM$70)))</f>
        <v>12</v>
      </c>
      <c r="AN78" s="128">
        <f t="shared" si="45"/>
        <v>0</v>
      </c>
      <c r="AP78" s="132">
        <f>INDEX(Input!$C$62:$AM$74,MATCH($A78,Input!$A$62:$A$74,0),MATCH(AP$61,Input!$C$61:$AM$61,0))</f>
        <v>0</v>
      </c>
      <c r="AQ78" s="133">
        <f>IF(VLOOKUP($A78,Input!$A$62:$B$74,2,FALSE)="Percentage",AR$70,IF(VLOOKUP($A78,Input!$A$62:$B$74,2,FALSE)="Fixed","Fixed",(AQ$70)))</f>
        <v>12</v>
      </c>
      <c r="AR78" s="128">
        <f t="shared" si="46"/>
        <v>0</v>
      </c>
      <c r="AS78" s="7"/>
      <c r="AT78" s="132">
        <f>INDEX(Input!$C$62:$AM$74,MATCH($A78,Input!$A$62:$A$74,0),MATCH(AT$61,Input!$C$61:$AM$61,0))</f>
        <v>0</v>
      </c>
      <c r="AU78" s="133">
        <f>IF(VLOOKUP($A78,Input!$A$62:$B$74,2,FALSE)="Percentage",AV$70,IF(VLOOKUP($A78,Input!$A$62:$B$74,2,FALSE)="Fixed","Fixed",(AU$70)))</f>
        <v>12</v>
      </c>
      <c r="AV78" s="128">
        <f t="shared" si="47"/>
        <v>0</v>
      </c>
    </row>
    <row r="79" spans="1:48" x14ac:dyDescent="0.25">
      <c r="A79" s="14" t="str">
        <f>Input!A68</f>
        <v>General Balancing Account</v>
      </c>
      <c r="B79" s="132">
        <f>INDEX(Input!$C$62:$AM$74,MATCH($A79,Input!$A$62:$A$74,0),MATCH(B$61,Input!$C$61:$AM$61,0))</f>
        <v>0</v>
      </c>
      <c r="C79" s="133" t="str">
        <f>IF(VLOOKUP($A79,Input!$A$62:$B$74,2,FALSE)="Percentage",D$70,IF(VLOOKUP($A79,Input!$A$62:$B$74,2,FALSE)="Fixed","Fixed",(C$70)))</f>
        <v>Fixed</v>
      </c>
      <c r="D79" s="128">
        <f t="shared" si="36"/>
        <v>0</v>
      </c>
      <c r="F79" s="132">
        <f>INDEX(Input!$C$62:$AM$74,MATCH($A79,Input!$A$62:$A$74,0),MATCH(F$61,Input!$C$61:$AM$61,0))</f>
        <v>0</v>
      </c>
      <c r="G79" s="133" t="str">
        <f>IF(VLOOKUP($A79,Input!$A$62:$B$74,2,FALSE)="Percentage",H$70,IF(VLOOKUP($A79,Input!$A$62:$B$74,2,FALSE)="Fixed","Fixed",(G$70)))</f>
        <v>Fixed</v>
      </c>
      <c r="H79" s="128">
        <f t="shared" si="37"/>
        <v>0</v>
      </c>
      <c r="J79" s="132">
        <f>INDEX(Input!$C$62:$AM$74,MATCH($A79,Input!$A$62:$A$74,0),MATCH(J$61,Input!$C$61:$AM$61,0))</f>
        <v>0</v>
      </c>
      <c r="K79" s="133" t="str">
        <f>IF(VLOOKUP($A79,Input!$A$62:$B$74,2,FALSE)="Percentage",L$70,IF(VLOOKUP($A79,Input!$A$62:$B$74,2,FALSE)="Fixed","Fixed",(K$70)))</f>
        <v>Fixed</v>
      </c>
      <c r="L79" s="128">
        <f t="shared" si="38"/>
        <v>0</v>
      </c>
      <c r="N79" s="132">
        <f>INDEX(Input!$C$62:$AM$74,MATCH($A79,Input!$A$62:$A$74,0),MATCH(N$61,Input!$C$61:$AM$61,0))</f>
        <v>0</v>
      </c>
      <c r="O79" s="133" t="str">
        <f>IF(VLOOKUP($A79,Input!$A$62:$B$74,2,FALSE)="Percentage",P$70,IF(VLOOKUP($A79,Input!$A$62:$B$74,2,FALSE)="Fixed","Fixed",(O$70)))</f>
        <v>Fixed</v>
      </c>
      <c r="P79" s="128">
        <f t="shared" si="39"/>
        <v>0</v>
      </c>
      <c r="R79" s="132">
        <f>INDEX(Input!$C$62:$AM$74,MATCH($A79,Input!$A$62:$A$74,0),MATCH(R$61,Input!$C$61:$AM$61,0))</f>
        <v>0</v>
      </c>
      <c r="S79" s="133" t="str">
        <f>IF(VLOOKUP($A79,Input!$A$62:$B$74,2,FALSE)="Percentage",T$70,IF(VLOOKUP($A79,Input!$A$62:$B$74,2,FALSE)="Fixed","Fixed",(S$70)))</f>
        <v>Fixed</v>
      </c>
      <c r="T79" s="128">
        <f t="shared" si="40"/>
        <v>0</v>
      </c>
      <c r="V79" s="132">
        <f>INDEX(Input!$C$62:$AM$74,MATCH($A79,Input!$A$62:$A$74,0),MATCH(V$61,Input!$C$61:$AM$61,0))</f>
        <v>0</v>
      </c>
      <c r="W79" s="133" t="str">
        <f>IF(VLOOKUP($A79,Input!$A$62:$B$74,2,FALSE)="Percentage",X$70,IF(VLOOKUP($A79,Input!$A$62:$B$74,2,FALSE)="Fixed","Fixed",(W$70)))</f>
        <v>Fixed</v>
      </c>
      <c r="X79" s="128">
        <f t="shared" si="41"/>
        <v>0</v>
      </c>
      <c r="Z79" s="132">
        <f>INDEX(Input!$C$62:$AM$74,MATCH($A79,Input!$A$62:$A$74,0),MATCH(Z$61,Input!$C$61:$AM$61,0))</f>
        <v>0</v>
      </c>
      <c r="AA79" s="133" t="str">
        <f>IF(VLOOKUP($A79,Input!$A$62:$B$74,2,FALSE)="Percentage",AB$70,IF(VLOOKUP($A79,Input!$A$62:$B$74,2,FALSE)="Fixed","Fixed",(AA$70)))</f>
        <v>Fixed</v>
      </c>
      <c r="AB79" s="128">
        <f t="shared" si="42"/>
        <v>0</v>
      </c>
      <c r="AD79" s="132">
        <f>INDEX(Input!$C$62:$AM$74,MATCH($A79,Input!$A$62:$A$74,0),MATCH(AD$61,Input!$C$61:$AM$61,0))</f>
        <v>0</v>
      </c>
      <c r="AE79" s="133" t="str">
        <f>IF(VLOOKUP($A79,Input!$A$62:$B$74,2,FALSE)="Percentage",AF$70,IF(VLOOKUP($A79,Input!$A$62:$B$74,2,FALSE)="Fixed","Fixed",(AE$70)))</f>
        <v>Fixed</v>
      </c>
      <c r="AF79" s="128">
        <f t="shared" si="43"/>
        <v>0</v>
      </c>
      <c r="AH79" s="132">
        <f>INDEX(Input!$C$62:$AM$74,MATCH($A79,Input!$A$62:$A$74,0),MATCH(AH$61,Input!$C$61:$AM$61,0))</f>
        <v>0</v>
      </c>
      <c r="AI79" s="133" t="str">
        <f>IF(VLOOKUP($A79,Input!$A$62:$B$74,2,FALSE)="Percentage",AJ$70,IF(VLOOKUP($A79,Input!$A$62:$B$74,2,FALSE)="Fixed","Fixed",(AI$70)))</f>
        <v>Fixed</v>
      </c>
      <c r="AJ79" s="128">
        <f t="shared" si="44"/>
        <v>0</v>
      </c>
      <c r="AL79" s="132">
        <f>INDEX(Input!$C$62:$AM$74,MATCH($A79,Input!$A$62:$A$74,0),MATCH(AL$61,Input!$C$61:$AM$61,0))</f>
        <v>-0.44</v>
      </c>
      <c r="AM79" s="133" t="str">
        <f>IF(VLOOKUP($A79,Input!$A$62:$B$74,2,FALSE)="Percentage",AN$70,IF(VLOOKUP($A79,Input!$A$62:$B$74,2,FALSE)="Fixed","Fixed",(AM$70)))</f>
        <v>Fixed</v>
      </c>
      <c r="AN79" s="128">
        <f t="shared" si="45"/>
        <v>-0.44</v>
      </c>
      <c r="AP79" s="132">
        <f>INDEX(Input!$C$62:$AM$74,MATCH($A79,Input!$A$62:$A$74,0),MATCH(AP$61,Input!$C$61:$AM$61,0))</f>
        <v>0</v>
      </c>
      <c r="AQ79" s="133" t="str">
        <f>IF(VLOOKUP($A79,Input!$A$62:$B$74,2,FALSE)="Percentage",AR$70,IF(VLOOKUP($A79,Input!$A$62:$B$74,2,FALSE)="Fixed","Fixed",(AQ$70)))</f>
        <v>Fixed</v>
      </c>
      <c r="AR79" s="128">
        <f t="shared" si="46"/>
        <v>0</v>
      </c>
      <c r="AS79" s="7"/>
      <c r="AT79" s="132">
        <f>INDEX(Input!$C$62:$AM$74,MATCH($A79,Input!$A$62:$A$74,0),MATCH(AT$61,Input!$C$61:$AM$61,0))</f>
        <v>0</v>
      </c>
      <c r="AU79" s="133" t="str">
        <f>IF(VLOOKUP($A79,Input!$A$62:$B$74,2,FALSE)="Percentage",AV$70,IF(VLOOKUP($A79,Input!$A$62:$B$74,2,FALSE)="Fixed","Fixed",(AU$70)))</f>
        <v>Fixed</v>
      </c>
      <c r="AV79" s="128">
        <f t="shared" si="47"/>
        <v>0</v>
      </c>
    </row>
    <row r="80" spans="1:48" x14ac:dyDescent="0.25">
      <c r="A80" s="14" t="str">
        <f>Input!A69</f>
        <v>Lead Service Line</v>
      </c>
      <c r="B80" s="132">
        <f>INDEX(Input!$C$62:$AM$74,MATCH($A80,Input!$A$62:$A$74,0),MATCH(B$61,Input!$C$61:$AM$61,0))</f>
        <v>0</v>
      </c>
      <c r="C80" s="133">
        <f>IF(VLOOKUP($A80,Input!$A$62:$B$74,2,FALSE)="Percentage",D$70,IF(VLOOKUP($A80,Input!$A$62:$B$74,2,FALSE)="Fixed","Fixed",(C$70)))</f>
        <v>12</v>
      </c>
      <c r="D80" s="128">
        <f t="shared" si="36"/>
        <v>0</v>
      </c>
      <c r="F80" s="132">
        <f>INDEX(Input!$C$62:$AM$74,MATCH($A80,Input!$A$62:$A$74,0),MATCH(F$61,Input!$C$61:$AM$61,0))</f>
        <v>0</v>
      </c>
      <c r="G80" s="133">
        <f>IF(VLOOKUP($A80,Input!$A$62:$B$74,2,FALSE)="Percentage",H$70,IF(VLOOKUP($A80,Input!$A$62:$B$74,2,FALSE)="Fixed","Fixed",(G$70)))</f>
        <v>12</v>
      </c>
      <c r="H80" s="128">
        <f t="shared" si="37"/>
        <v>0</v>
      </c>
      <c r="J80" s="132">
        <f>INDEX(Input!$C$62:$AM$74,MATCH($A80,Input!$A$62:$A$74,0),MATCH(J$61,Input!$C$61:$AM$61,0))</f>
        <v>0</v>
      </c>
      <c r="K80" s="133">
        <f>IF(VLOOKUP($A80,Input!$A$62:$B$74,2,FALSE)="Percentage",L$70,IF(VLOOKUP($A80,Input!$A$62:$B$74,2,FALSE)="Fixed","Fixed",(K$70)))</f>
        <v>12</v>
      </c>
      <c r="L80" s="128">
        <f t="shared" si="38"/>
        <v>0</v>
      </c>
      <c r="N80" s="132">
        <f>INDEX(Input!$C$62:$AM$74,MATCH($A80,Input!$A$62:$A$74,0),MATCH(N$61,Input!$C$61:$AM$61,0))</f>
        <v>0</v>
      </c>
      <c r="O80" s="133">
        <f>IF(VLOOKUP($A80,Input!$A$62:$B$74,2,FALSE)="Percentage",P$70,IF(VLOOKUP($A80,Input!$A$62:$B$74,2,FALSE)="Fixed","Fixed",(O$70)))</f>
        <v>12</v>
      </c>
      <c r="P80" s="128">
        <f t="shared" si="39"/>
        <v>0</v>
      </c>
      <c r="R80" s="132">
        <f>INDEX(Input!$C$62:$AM$74,MATCH($A80,Input!$A$62:$A$74,0),MATCH(R$61,Input!$C$61:$AM$61,0))</f>
        <v>0</v>
      </c>
      <c r="S80" s="133">
        <f>IF(VLOOKUP($A80,Input!$A$62:$B$74,2,FALSE)="Percentage",T$70,IF(VLOOKUP($A80,Input!$A$62:$B$74,2,FALSE)="Fixed","Fixed",(S$70)))</f>
        <v>12</v>
      </c>
      <c r="T80" s="128">
        <f t="shared" si="40"/>
        <v>0</v>
      </c>
      <c r="V80" s="132">
        <f>INDEX(Input!$C$62:$AM$74,MATCH($A80,Input!$A$62:$A$74,0),MATCH(V$61,Input!$C$61:$AM$61,0))</f>
        <v>0</v>
      </c>
      <c r="W80" s="133">
        <f>IF(VLOOKUP($A80,Input!$A$62:$B$74,2,FALSE)="Percentage",X$70,IF(VLOOKUP($A80,Input!$A$62:$B$74,2,FALSE)="Fixed","Fixed",(W$70)))</f>
        <v>12</v>
      </c>
      <c r="X80" s="128">
        <f t="shared" si="41"/>
        <v>0</v>
      </c>
      <c r="Z80" s="132">
        <f>INDEX(Input!$C$62:$AM$74,MATCH($A80,Input!$A$62:$A$74,0),MATCH(Z$61,Input!$C$61:$AM$61,0))</f>
        <v>0</v>
      </c>
      <c r="AA80" s="133">
        <f>IF(VLOOKUP($A80,Input!$A$62:$B$74,2,FALSE)="Percentage",AB$70,IF(VLOOKUP($A80,Input!$A$62:$B$74,2,FALSE)="Fixed","Fixed",(AA$70)))</f>
        <v>12</v>
      </c>
      <c r="AB80" s="128">
        <f t="shared" si="42"/>
        <v>0</v>
      </c>
      <c r="AD80" s="132">
        <f>INDEX(Input!$C$62:$AM$74,MATCH($A80,Input!$A$62:$A$74,0),MATCH(AD$61,Input!$C$61:$AM$61,0))</f>
        <v>0</v>
      </c>
      <c r="AE80" s="133">
        <f>IF(VLOOKUP($A80,Input!$A$62:$B$74,2,FALSE)="Percentage",AF$70,IF(VLOOKUP($A80,Input!$A$62:$B$74,2,FALSE)="Fixed","Fixed",(AE$70)))</f>
        <v>12</v>
      </c>
      <c r="AF80" s="128">
        <f t="shared" si="43"/>
        <v>0</v>
      </c>
      <c r="AH80" s="132">
        <f>INDEX(Input!$C$62:$AM$74,MATCH($A80,Input!$A$62:$A$74,0),MATCH(AH$61,Input!$C$61:$AM$61,0))</f>
        <v>0</v>
      </c>
      <c r="AI80" s="133">
        <f>IF(VLOOKUP($A80,Input!$A$62:$B$74,2,FALSE)="Percentage",AJ$70,IF(VLOOKUP($A80,Input!$A$62:$B$74,2,FALSE)="Fixed","Fixed",(AI$70)))</f>
        <v>12</v>
      </c>
      <c r="AJ80" s="128">
        <f t="shared" si="44"/>
        <v>0</v>
      </c>
      <c r="AL80" s="132">
        <f>INDEX(Input!$C$62:$AM$74,MATCH($A80,Input!$A$62:$A$74,0),MATCH(AL$61,Input!$C$61:$AM$61,0))</f>
        <v>2.5000000000000001E-3</v>
      </c>
      <c r="AM80" s="133">
        <f>IF(VLOOKUP($A80,Input!$A$62:$B$74,2,FALSE)="Percentage",AN$70,IF(VLOOKUP($A80,Input!$A$62:$B$74,2,FALSE)="Fixed","Fixed",(AM$70)))</f>
        <v>12</v>
      </c>
      <c r="AN80" s="128">
        <f t="shared" si="45"/>
        <v>0.03</v>
      </c>
      <c r="AP80" s="132">
        <f>INDEX(Input!$C$62:$AM$74,MATCH($A80,Input!$A$62:$A$74,0),MATCH(AP$61,Input!$C$61:$AM$61,0))</f>
        <v>2.5000000000000001E-3</v>
      </c>
      <c r="AQ80" s="133">
        <f>IF(VLOOKUP($A80,Input!$A$62:$B$74,2,FALSE)="Percentage",AR$70,IF(VLOOKUP($A80,Input!$A$62:$B$74,2,FALSE)="Fixed","Fixed",(AQ$70)))</f>
        <v>12</v>
      </c>
      <c r="AR80" s="128">
        <f t="shared" si="46"/>
        <v>0.03</v>
      </c>
      <c r="AS80" s="7"/>
      <c r="AT80" s="132">
        <f>INDEX(Input!$C$62:$AM$74,MATCH($A80,Input!$A$62:$A$74,0),MATCH(AT$61,Input!$C$61:$AM$61,0))</f>
        <v>2.5000000000000001E-3</v>
      </c>
      <c r="AU80" s="133">
        <f>IF(VLOOKUP($A80,Input!$A$62:$B$74,2,FALSE)="Percentage",AV$70,IF(VLOOKUP($A80,Input!$A$62:$B$74,2,FALSE)="Fixed","Fixed",(AU$70)))</f>
        <v>12</v>
      </c>
      <c r="AV80" s="128">
        <f t="shared" si="47"/>
        <v>0.03</v>
      </c>
    </row>
    <row r="81" spans="1:48" x14ac:dyDescent="0.25">
      <c r="A81" s="14" t="str">
        <f>Input!A70</f>
        <v>IRMA</v>
      </c>
      <c r="B81" s="132">
        <f>INDEX(Input!$C$62:$AM$74,MATCH($A81,Input!$A$62:$A$74,0),MATCH(B$61,Input!$C$61:$AM$61,0))</f>
        <v>0</v>
      </c>
      <c r="C81" s="133">
        <f>IF(VLOOKUP($A81,Input!$A$62:$B$74,2,FALSE)="Percentage",D$70,IF(VLOOKUP($A81,Input!$A$62:$B$74,2,FALSE)="Fixed","Fixed",(C$70)))</f>
        <v>12</v>
      </c>
      <c r="D81" s="128">
        <f t="shared" si="36"/>
        <v>0</v>
      </c>
      <c r="F81" s="132">
        <f>INDEX(Input!$C$62:$AM$74,MATCH($A81,Input!$A$62:$A$74,0),MATCH(F$61,Input!$C$61:$AM$61,0))</f>
        <v>0</v>
      </c>
      <c r="G81" s="133">
        <f>IF(VLOOKUP($A81,Input!$A$62:$B$74,2,FALSE)="Percentage",H$70,IF(VLOOKUP($A81,Input!$A$62:$B$74,2,FALSE)="Fixed","Fixed",(G$70)))</f>
        <v>12</v>
      </c>
      <c r="H81" s="128">
        <f t="shared" si="37"/>
        <v>0</v>
      </c>
      <c r="J81" s="132">
        <f>INDEX(Input!$C$62:$AM$74,MATCH($A81,Input!$A$62:$A$74,0),MATCH(J$61,Input!$C$61:$AM$61,0))</f>
        <v>0</v>
      </c>
      <c r="K81" s="133">
        <f>IF(VLOOKUP($A81,Input!$A$62:$B$74,2,FALSE)="Percentage",L$70,IF(VLOOKUP($A81,Input!$A$62:$B$74,2,FALSE)="Fixed","Fixed",(K$70)))</f>
        <v>12</v>
      </c>
      <c r="L81" s="128">
        <f t="shared" si="38"/>
        <v>0</v>
      </c>
      <c r="N81" s="132">
        <f>INDEX(Input!$C$62:$AM$74,MATCH($A81,Input!$A$62:$A$74,0),MATCH(N$61,Input!$C$61:$AM$61,0))</f>
        <v>0</v>
      </c>
      <c r="O81" s="133">
        <f>IF(VLOOKUP($A81,Input!$A$62:$B$74,2,FALSE)="Percentage",P$70,IF(VLOOKUP($A81,Input!$A$62:$B$74,2,FALSE)="Fixed","Fixed",(O$70)))</f>
        <v>12</v>
      </c>
      <c r="P81" s="128">
        <f t="shared" si="39"/>
        <v>0</v>
      </c>
      <c r="R81" s="132">
        <f>INDEX(Input!$C$62:$AM$74,MATCH($A81,Input!$A$62:$A$74,0),MATCH(R$61,Input!$C$61:$AM$61,0))</f>
        <v>0</v>
      </c>
      <c r="S81" s="133">
        <f>IF(VLOOKUP($A81,Input!$A$62:$B$74,2,FALSE)="Percentage",T$70,IF(VLOOKUP($A81,Input!$A$62:$B$74,2,FALSE)="Fixed","Fixed",(S$70)))</f>
        <v>12</v>
      </c>
      <c r="T81" s="128">
        <f t="shared" si="40"/>
        <v>0</v>
      </c>
      <c r="V81" s="132">
        <f>INDEX(Input!$C$62:$AM$74,MATCH($A81,Input!$A$62:$A$74,0),MATCH(V$61,Input!$C$61:$AM$61,0))</f>
        <v>0</v>
      </c>
      <c r="W81" s="133">
        <f>IF(VLOOKUP($A81,Input!$A$62:$B$74,2,FALSE)="Percentage",X$70,IF(VLOOKUP($A81,Input!$A$62:$B$74,2,FALSE)="Fixed","Fixed",(W$70)))</f>
        <v>12</v>
      </c>
      <c r="X81" s="128">
        <f t="shared" si="41"/>
        <v>0</v>
      </c>
      <c r="Z81" s="132">
        <f>INDEX(Input!$C$62:$AM$74,MATCH($A81,Input!$A$62:$A$74,0),MATCH(Z$61,Input!$C$61:$AM$61,0))</f>
        <v>0</v>
      </c>
      <c r="AA81" s="133">
        <f>IF(VLOOKUP($A81,Input!$A$62:$B$74,2,FALSE)="Percentage",AB$70,IF(VLOOKUP($A81,Input!$A$62:$B$74,2,FALSE)="Fixed","Fixed",(AA$70)))</f>
        <v>12</v>
      </c>
      <c r="AB81" s="128">
        <f t="shared" si="42"/>
        <v>0</v>
      </c>
      <c r="AD81" s="132">
        <f>INDEX(Input!$C$62:$AM$74,MATCH($A81,Input!$A$62:$A$74,0),MATCH(AD$61,Input!$C$61:$AM$61,0))</f>
        <v>0</v>
      </c>
      <c r="AE81" s="133">
        <f>IF(VLOOKUP($A81,Input!$A$62:$B$74,2,FALSE)="Percentage",AF$70,IF(VLOOKUP($A81,Input!$A$62:$B$74,2,FALSE)="Fixed","Fixed",(AE$70)))</f>
        <v>12</v>
      </c>
      <c r="AF81" s="128">
        <f t="shared" si="43"/>
        <v>0</v>
      </c>
      <c r="AH81" s="132">
        <f>INDEX(Input!$C$62:$AM$74,MATCH($A81,Input!$A$62:$A$74,0),MATCH(AH$61,Input!$C$61:$AM$61,0))</f>
        <v>0</v>
      </c>
      <c r="AI81" s="133">
        <f>IF(VLOOKUP($A81,Input!$A$62:$B$74,2,FALSE)="Percentage",AJ$70,IF(VLOOKUP($A81,Input!$A$62:$B$74,2,FALSE)="Fixed","Fixed",(AI$70)))</f>
        <v>12</v>
      </c>
      <c r="AJ81" s="128">
        <f t="shared" si="44"/>
        <v>0</v>
      </c>
      <c r="AL81" s="132">
        <f>INDEX(Input!$C$62:$AM$74,MATCH($A81,Input!$A$62:$A$74,0),MATCH(AL$61,Input!$C$61:$AM$61,0))</f>
        <v>0.29449999999999998</v>
      </c>
      <c r="AM81" s="133">
        <f>IF(VLOOKUP($A81,Input!$A$62:$B$74,2,FALSE)="Percentage",AN$70,IF(VLOOKUP($A81,Input!$A$62:$B$74,2,FALSE)="Fixed","Fixed",(AM$70)))</f>
        <v>12</v>
      </c>
      <c r="AN81" s="128">
        <f t="shared" si="45"/>
        <v>3.53</v>
      </c>
      <c r="AP81" s="132">
        <f>INDEX(Input!$C$62:$AM$74,MATCH($A81,Input!$A$62:$A$74,0),MATCH(AP$61,Input!$C$61:$AM$61,0))</f>
        <v>0.29449999999999998</v>
      </c>
      <c r="AQ81" s="133">
        <f>IF(VLOOKUP($A81,Input!$A$62:$B$74,2,FALSE)="Percentage",AR$70,IF(VLOOKUP($A81,Input!$A$62:$B$74,2,FALSE)="Fixed","Fixed",(AQ$70)))</f>
        <v>12</v>
      </c>
      <c r="AR81" s="128">
        <f t="shared" si="46"/>
        <v>3.53</v>
      </c>
      <c r="AS81" s="7"/>
      <c r="AT81" s="132">
        <f>INDEX(Input!$C$62:$AM$74,MATCH($A81,Input!$A$62:$A$74,0),MATCH(AT$61,Input!$C$61:$AM$61,0))</f>
        <v>0.29449999999999998</v>
      </c>
      <c r="AU81" s="133">
        <f>IF(VLOOKUP($A81,Input!$A$62:$B$74,2,FALSE)="Percentage",AV$70,IF(VLOOKUP($A81,Input!$A$62:$B$74,2,FALSE)="Fixed","Fixed",(AU$70)))</f>
        <v>12</v>
      </c>
      <c r="AV81" s="128">
        <f t="shared" si="47"/>
        <v>3.53</v>
      </c>
    </row>
    <row r="82" spans="1:48" x14ac:dyDescent="0.25">
      <c r="A82" s="14" t="str">
        <f>Input!A71</f>
        <v>M-WRAM</v>
      </c>
      <c r="B82" s="132">
        <f>INDEX(Input!$C$62:$AM$74,MATCH($A82,Input!$A$62:$A$74,0),MATCH(B$61,Input!$C$61:$AM$61,0))</f>
        <v>0</v>
      </c>
      <c r="C82" s="133">
        <f>IF(VLOOKUP($A82,Input!$A$62:$B$74,2,FALSE)="Percentage",D$70,IF(VLOOKUP($A82,Input!$A$62:$B$74,2,FALSE)="Fixed","Fixed",(C$70)))</f>
        <v>12</v>
      </c>
      <c r="D82" s="128">
        <f t="shared" si="36"/>
        <v>0</v>
      </c>
      <c r="F82" s="132">
        <f>INDEX(Input!$C$62:$AM$74,MATCH($A82,Input!$A$62:$A$74,0),MATCH(F$61,Input!$C$61:$AM$61,0))</f>
        <v>0</v>
      </c>
      <c r="G82" s="133">
        <f>IF(VLOOKUP($A82,Input!$A$62:$B$74,2,FALSE)="Percentage",H$70,IF(VLOOKUP($A82,Input!$A$62:$B$74,2,FALSE)="Fixed","Fixed",(G$70)))</f>
        <v>12</v>
      </c>
      <c r="H82" s="128">
        <f t="shared" si="37"/>
        <v>0</v>
      </c>
      <c r="J82" s="132">
        <f>INDEX(Input!$C$62:$AM$74,MATCH($A82,Input!$A$62:$A$74,0),MATCH(J$61,Input!$C$61:$AM$61,0))</f>
        <v>0</v>
      </c>
      <c r="K82" s="133">
        <f>IF(VLOOKUP($A82,Input!$A$62:$B$74,2,FALSE)="Percentage",L$70,IF(VLOOKUP($A82,Input!$A$62:$B$74,2,FALSE)="Fixed","Fixed",(K$70)))</f>
        <v>12</v>
      </c>
      <c r="L82" s="128">
        <f t="shared" si="38"/>
        <v>0</v>
      </c>
      <c r="N82" s="132">
        <f>INDEX(Input!$C$62:$AM$74,MATCH($A82,Input!$A$62:$A$74,0),MATCH(N$61,Input!$C$61:$AM$61,0))</f>
        <v>0</v>
      </c>
      <c r="O82" s="133">
        <f>IF(VLOOKUP($A82,Input!$A$62:$B$74,2,FALSE)="Percentage",P$70,IF(VLOOKUP($A82,Input!$A$62:$B$74,2,FALSE)="Fixed","Fixed",(O$70)))</f>
        <v>12</v>
      </c>
      <c r="P82" s="128">
        <f t="shared" si="39"/>
        <v>0</v>
      </c>
      <c r="R82" s="132">
        <f>INDEX(Input!$C$62:$AM$74,MATCH($A82,Input!$A$62:$A$74,0),MATCH(R$61,Input!$C$61:$AM$61,0))</f>
        <v>0</v>
      </c>
      <c r="S82" s="133">
        <f>IF(VLOOKUP($A82,Input!$A$62:$B$74,2,FALSE)="Percentage",T$70,IF(VLOOKUP($A82,Input!$A$62:$B$74,2,FALSE)="Fixed","Fixed",(S$70)))</f>
        <v>12</v>
      </c>
      <c r="T82" s="128">
        <f t="shared" si="40"/>
        <v>0</v>
      </c>
      <c r="V82" s="132">
        <f>INDEX(Input!$C$62:$AM$74,MATCH($A82,Input!$A$62:$A$74,0),MATCH(V$61,Input!$C$61:$AM$61,0))</f>
        <v>0</v>
      </c>
      <c r="W82" s="133">
        <f>IF(VLOOKUP($A82,Input!$A$62:$B$74,2,FALSE)="Percentage",X$70,IF(VLOOKUP($A82,Input!$A$62:$B$74,2,FALSE)="Fixed","Fixed",(W$70)))</f>
        <v>12</v>
      </c>
      <c r="X82" s="128">
        <f t="shared" si="41"/>
        <v>0</v>
      </c>
      <c r="Z82" s="132">
        <f>INDEX(Input!$C$62:$AM$74,MATCH($A82,Input!$A$62:$A$74,0),MATCH(Z$61,Input!$C$61:$AM$61,0))</f>
        <v>0</v>
      </c>
      <c r="AA82" s="133">
        <f>IF(VLOOKUP($A82,Input!$A$62:$B$74,2,FALSE)="Percentage",AB$70,IF(VLOOKUP($A82,Input!$A$62:$B$74,2,FALSE)="Fixed","Fixed",(AA$70)))</f>
        <v>12</v>
      </c>
      <c r="AB82" s="128">
        <f t="shared" si="42"/>
        <v>0</v>
      </c>
      <c r="AD82" s="132">
        <f>INDEX(Input!$C$62:$AM$74,MATCH($A82,Input!$A$62:$A$74,0),MATCH(AD$61,Input!$C$61:$AM$61,0))</f>
        <v>0</v>
      </c>
      <c r="AE82" s="133">
        <f>IF(VLOOKUP($A82,Input!$A$62:$B$74,2,FALSE)="Percentage",AF$70,IF(VLOOKUP($A82,Input!$A$62:$B$74,2,FALSE)="Fixed","Fixed",(AE$70)))</f>
        <v>12</v>
      </c>
      <c r="AF82" s="128">
        <f t="shared" si="43"/>
        <v>0</v>
      </c>
      <c r="AH82" s="132">
        <f>INDEX(Input!$C$62:$AM$74,MATCH($A82,Input!$A$62:$A$74,0),MATCH(AH$61,Input!$C$61:$AM$61,0))</f>
        <v>0</v>
      </c>
      <c r="AI82" s="133">
        <f>IF(VLOOKUP($A82,Input!$A$62:$B$74,2,FALSE)="Percentage",AJ$70,IF(VLOOKUP($A82,Input!$A$62:$B$74,2,FALSE)="Fixed","Fixed",(AI$70)))</f>
        <v>12</v>
      </c>
      <c r="AJ82" s="128">
        <f t="shared" si="44"/>
        <v>0</v>
      </c>
      <c r="AL82" s="132">
        <f>INDEX(Input!$C$62:$AM$74,MATCH($A82,Input!$A$62:$A$74,0),MATCH(AL$61,Input!$C$61:$AM$61,0))</f>
        <v>4.8399999999999999E-2</v>
      </c>
      <c r="AM82" s="133">
        <f>IF(VLOOKUP($A82,Input!$A$62:$B$74,2,FALSE)="Percentage",AN$70,IF(VLOOKUP($A82,Input!$A$62:$B$74,2,FALSE)="Fixed","Fixed",(AM$70)))</f>
        <v>12</v>
      </c>
      <c r="AN82" s="128">
        <f t="shared" si="45"/>
        <v>0.57999999999999996</v>
      </c>
      <c r="AP82" s="132">
        <f>INDEX(Input!$C$62:$AM$74,MATCH($A82,Input!$A$62:$A$74,0),MATCH(AP$61,Input!$C$61:$AM$61,0))</f>
        <v>4.8399999999999999E-2</v>
      </c>
      <c r="AQ82" s="133">
        <f>IF(VLOOKUP($A82,Input!$A$62:$B$74,2,FALSE)="Percentage",AR$70,IF(VLOOKUP($A82,Input!$A$62:$B$74,2,FALSE)="Fixed","Fixed",(AQ$70)))</f>
        <v>12</v>
      </c>
      <c r="AR82" s="128">
        <f t="shared" si="46"/>
        <v>0.57999999999999996</v>
      </c>
      <c r="AS82" s="7"/>
      <c r="AT82" s="132">
        <f>INDEX(Input!$C$62:$AM$74,MATCH($A82,Input!$A$62:$A$74,0),MATCH(AT$61,Input!$C$61:$AM$61,0))</f>
        <v>4.8399999999999999E-2</v>
      </c>
      <c r="AU82" s="133">
        <f>IF(VLOOKUP($A82,Input!$A$62:$B$74,2,FALSE)="Percentage",AV$70,IF(VLOOKUP($A82,Input!$A$62:$B$74,2,FALSE)="Fixed","Fixed",(AU$70)))</f>
        <v>12</v>
      </c>
      <c r="AV82" s="128">
        <f t="shared" si="47"/>
        <v>0.57999999999999996</v>
      </c>
    </row>
    <row r="83" spans="1:48" x14ac:dyDescent="0.25">
      <c r="A83" s="14" t="str">
        <f>Input!A72</f>
        <v>ICBA</v>
      </c>
      <c r="B83" s="132">
        <f>INDEX(Input!$C$62:$AM$74,MATCH($A83,Input!$A$62:$A$74,0),MATCH(B$61,Input!$C$61:$AM$61,0))</f>
        <v>0</v>
      </c>
      <c r="C83" s="133">
        <f>IF(VLOOKUP($A83,Input!$A$62:$B$74,2,FALSE)="Percentage",D$70,IF(VLOOKUP($A83,Input!$A$62:$B$74,2,FALSE)="Fixed","Fixed",(C$70)))</f>
        <v>12</v>
      </c>
      <c r="D83" s="128">
        <f t="shared" si="36"/>
        <v>0</v>
      </c>
      <c r="F83" s="132">
        <f>INDEX(Input!$C$62:$AM$74,MATCH($A83,Input!$A$62:$A$74,0),MATCH(F$61,Input!$C$61:$AM$61,0))</f>
        <v>0</v>
      </c>
      <c r="G83" s="133">
        <f>IF(VLOOKUP($A83,Input!$A$62:$B$74,2,FALSE)="Percentage",H$70,IF(VLOOKUP($A83,Input!$A$62:$B$74,2,FALSE)="Fixed","Fixed",(G$70)))</f>
        <v>12</v>
      </c>
      <c r="H83" s="128">
        <f t="shared" si="37"/>
        <v>0</v>
      </c>
      <c r="J83" s="132">
        <f>INDEX(Input!$C$62:$AM$74,MATCH($A83,Input!$A$62:$A$74,0),MATCH(J$61,Input!$C$61:$AM$61,0))</f>
        <v>0</v>
      </c>
      <c r="K83" s="133">
        <f>IF(VLOOKUP($A83,Input!$A$62:$B$74,2,FALSE)="Percentage",L$70,IF(VLOOKUP($A83,Input!$A$62:$B$74,2,FALSE)="Fixed","Fixed",(K$70)))</f>
        <v>12</v>
      </c>
      <c r="L83" s="128">
        <f t="shared" si="38"/>
        <v>0</v>
      </c>
      <c r="N83" s="132">
        <f>INDEX(Input!$C$62:$AM$74,MATCH($A83,Input!$A$62:$A$74,0),MATCH(N$61,Input!$C$61:$AM$61,0))</f>
        <v>0</v>
      </c>
      <c r="O83" s="133">
        <f>IF(VLOOKUP($A83,Input!$A$62:$B$74,2,FALSE)="Percentage",P$70,IF(VLOOKUP($A83,Input!$A$62:$B$74,2,FALSE)="Fixed","Fixed",(O$70)))</f>
        <v>12</v>
      </c>
      <c r="P83" s="128">
        <f t="shared" si="39"/>
        <v>0</v>
      </c>
      <c r="R83" s="132">
        <f>INDEX(Input!$C$62:$AM$74,MATCH($A83,Input!$A$62:$A$74,0),MATCH(R$61,Input!$C$61:$AM$61,0))</f>
        <v>0</v>
      </c>
      <c r="S83" s="133">
        <f>IF(VLOOKUP($A83,Input!$A$62:$B$74,2,FALSE)="Percentage",T$70,IF(VLOOKUP($A83,Input!$A$62:$B$74,2,FALSE)="Fixed","Fixed",(S$70)))</f>
        <v>12</v>
      </c>
      <c r="T83" s="128">
        <f t="shared" si="40"/>
        <v>0</v>
      </c>
      <c r="V83" s="132">
        <f>INDEX(Input!$C$62:$AM$74,MATCH($A83,Input!$A$62:$A$74,0),MATCH(V$61,Input!$C$61:$AM$61,0))</f>
        <v>0</v>
      </c>
      <c r="W83" s="133">
        <f>IF(VLOOKUP($A83,Input!$A$62:$B$74,2,FALSE)="Percentage",X$70,IF(VLOOKUP($A83,Input!$A$62:$B$74,2,FALSE)="Fixed","Fixed",(W$70)))</f>
        <v>12</v>
      </c>
      <c r="X83" s="128">
        <f t="shared" si="41"/>
        <v>0</v>
      </c>
      <c r="Z83" s="132">
        <f>INDEX(Input!$C$62:$AM$74,MATCH($A83,Input!$A$62:$A$74,0),MATCH(Z$61,Input!$C$61:$AM$61,0))</f>
        <v>0</v>
      </c>
      <c r="AA83" s="133">
        <f>IF(VLOOKUP($A83,Input!$A$62:$B$74,2,FALSE)="Percentage",AB$70,IF(VLOOKUP($A83,Input!$A$62:$B$74,2,FALSE)="Fixed","Fixed",(AA$70)))</f>
        <v>12</v>
      </c>
      <c r="AB83" s="128">
        <f t="shared" si="42"/>
        <v>0</v>
      </c>
      <c r="AD83" s="132">
        <f>INDEX(Input!$C$62:$AM$74,MATCH($A83,Input!$A$62:$A$74,0),MATCH(AD$61,Input!$C$61:$AM$61,0))</f>
        <v>0</v>
      </c>
      <c r="AE83" s="133">
        <f>IF(VLOOKUP($A83,Input!$A$62:$B$74,2,FALSE)="Percentage",AF$70,IF(VLOOKUP($A83,Input!$A$62:$B$74,2,FALSE)="Fixed","Fixed",(AE$70)))</f>
        <v>12</v>
      </c>
      <c r="AF83" s="128">
        <f t="shared" si="43"/>
        <v>0</v>
      </c>
      <c r="AH83" s="132">
        <f>INDEX(Input!$C$62:$AM$74,MATCH($A83,Input!$A$62:$A$74,0),MATCH(AH$61,Input!$C$61:$AM$61,0))</f>
        <v>0</v>
      </c>
      <c r="AI83" s="133">
        <f>IF(VLOOKUP($A83,Input!$A$62:$B$74,2,FALSE)="Percentage",AJ$70,IF(VLOOKUP($A83,Input!$A$62:$B$74,2,FALSE)="Fixed","Fixed",(AI$70)))</f>
        <v>12</v>
      </c>
      <c r="AJ83" s="128">
        <f t="shared" si="44"/>
        <v>0</v>
      </c>
      <c r="AL83" s="132">
        <f>INDEX(Input!$C$62:$AM$74,MATCH($A83,Input!$A$62:$A$74,0),MATCH(AL$61,Input!$C$61:$AM$61,0))</f>
        <v>1.2800000000000001E-2</v>
      </c>
      <c r="AM83" s="133">
        <f>IF(VLOOKUP($A83,Input!$A$62:$B$74,2,FALSE)="Percentage",AN$70,IF(VLOOKUP($A83,Input!$A$62:$B$74,2,FALSE)="Fixed","Fixed",(AM$70)))</f>
        <v>12</v>
      </c>
      <c r="AN83" s="128">
        <f t="shared" si="45"/>
        <v>0.15</v>
      </c>
      <c r="AP83" s="132">
        <f>INDEX(Input!$C$62:$AM$74,MATCH($A83,Input!$A$62:$A$74,0),MATCH(AP$61,Input!$C$61:$AM$61,0))</f>
        <v>1.2800000000000001E-2</v>
      </c>
      <c r="AQ83" s="133">
        <f>IF(VLOOKUP($A83,Input!$A$62:$B$74,2,FALSE)="Percentage",AR$70,IF(VLOOKUP($A83,Input!$A$62:$B$74,2,FALSE)="Fixed","Fixed",(AQ$70)))</f>
        <v>12</v>
      </c>
      <c r="AR83" s="128">
        <f t="shared" si="46"/>
        <v>0.15</v>
      </c>
      <c r="AS83" s="7"/>
      <c r="AT83" s="132">
        <f>INDEX(Input!$C$62:$AM$74,MATCH($A83,Input!$A$62:$A$74,0),MATCH(AT$61,Input!$C$61:$AM$61,0))</f>
        <v>1.2800000000000001E-2</v>
      </c>
      <c r="AU83" s="133">
        <f>IF(VLOOKUP($A83,Input!$A$62:$B$74,2,FALSE)="Percentage",AV$70,IF(VLOOKUP($A83,Input!$A$62:$B$74,2,FALSE)="Fixed","Fixed",(AU$70)))</f>
        <v>12</v>
      </c>
      <c r="AV83" s="128">
        <f t="shared" si="47"/>
        <v>0.15</v>
      </c>
    </row>
    <row r="84" spans="1:48" x14ac:dyDescent="0.25">
      <c r="A84" s="14" t="str">
        <f>Input!A73</f>
        <v>IRMA Cap</v>
      </c>
      <c r="B84" s="132">
        <f>INDEX(Input!$C$62:$AM$74,MATCH($A84,Input!$A$62:$A$74,0),MATCH(B$61,Input!$C$61:$AM$61,0))</f>
        <v>0</v>
      </c>
      <c r="C84" s="133" t="str">
        <f>IF(VLOOKUP($A84,Input!$A$62:$B$74,2,FALSE)="Percentage",D$70,IF(VLOOKUP($A84,Input!$A$62:$B$74,2,FALSE)="Fixed","Fixed",(C$70)))</f>
        <v>Fixed</v>
      </c>
      <c r="D84" s="128">
        <f t="shared" si="36"/>
        <v>0</v>
      </c>
      <c r="F84" s="132">
        <f>INDEX(Input!$C$62:$AM$74,MATCH($A84,Input!$A$62:$A$74,0),MATCH(F$61,Input!$C$61:$AM$61,0))</f>
        <v>0</v>
      </c>
      <c r="G84" s="133" t="str">
        <f>IF(VLOOKUP($A84,Input!$A$62:$B$74,2,FALSE)="Percentage",H$70,IF(VLOOKUP($A84,Input!$A$62:$B$74,2,FALSE)="Fixed","Fixed",(G$70)))</f>
        <v>Fixed</v>
      </c>
      <c r="H84" s="128">
        <f t="shared" si="37"/>
        <v>0</v>
      </c>
      <c r="J84" s="132">
        <f>INDEX(Input!$C$62:$AM$74,MATCH($A84,Input!$A$62:$A$74,0),MATCH(J$61,Input!$C$61:$AM$61,0))</f>
        <v>0</v>
      </c>
      <c r="K84" s="133" t="str">
        <f>IF(VLOOKUP($A84,Input!$A$62:$B$74,2,FALSE)="Percentage",L$70,IF(VLOOKUP($A84,Input!$A$62:$B$74,2,FALSE)="Fixed","Fixed",(K$70)))</f>
        <v>Fixed</v>
      </c>
      <c r="L84" s="128">
        <f t="shared" si="38"/>
        <v>0</v>
      </c>
      <c r="N84" s="132">
        <f>INDEX(Input!$C$62:$AM$74,MATCH($A84,Input!$A$62:$A$74,0),MATCH(N$61,Input!$C$61:$AM$61,0))</f>
        <v>0</v>
      </c>
      <c r="O84" s="133" t="str">
        <f>IF(VLOOKUP($A84,Input!$A$62:$B$74,2,FALSE)="Percentage",P$70,IF(VLOOKUP($A84,Input!$A$62:$B$74,2,FALSE)="Fixed","Fixed",(O$70)))</f>
        <v>Fixed</v>
      </c>
      <c r="P84" s="128">
        <f t="shared" si="39"/>
        <v>0</v>
      </c>
      <c r="R84" s="132">
        <f>INDEX(Input!$C$62:$AM$74,MATCH($A84,Input!$A$62:$A$74,0),MATCH(R$61,Input!$C$61:$AM$61,0))</f>
        <v>0</v>
      </c>
      <c r="S84" s="133" t="str">
        <f>IF(VLOOKUP($A84,Input!$A$62:$B$74,2,FALSE)="Percentage",T$70,IF(VLOOKUP($A84,Input!$A$62:$B$74,2,FALSE)="Fixed","Fixed",(S$70)))</f>
        <v>Fixed</v>
      </c>
      <c r="T84" s="128">
        <f t="shared" si="40"/>
        <v>0</v>
      </c>
      <c r="V84" s="132">
        <f>INDEX(Input!$C$62:$AM$74,MATCH($A84,Input!$A$62:$A$74,0),MATCH(V$61,Input!$C$61:$AM$61,0))</f>
        <v>0</v>
      </c>
      <c r="W84" s="133" t="str">
        <f>IF(VLOOKUP($A84,Input!$A$62:$B$74,2,FALSE)="Percentage",X$70,IF(VLOOKUP($A84,Input!$A$62:$B$74,2,FALSE)="Fixed","Fixed",(W$70)))</f>
        <v>Fixed</v>
      </c>
      <c r="X84" s="128">
        <f t="shared" si="41"/>
        <v>0</v>
      </c>
      <c r="Z84" s="132">
        <f>INDEX(Input!$C$62:$AM$74,MATCH($A84,Input!$A$62:$A$74,0),MATCH(Z$61,Input!$C$61:$AM$61,0))</f>
        <v>0</v>
      </c>
      <c r="AA84" s="133" t="str">
        <f>IF(VLOOKUP($A84,Input!$A$62:$B$74,2,FALSE)="Percentage",AB$70,IF(VLOOKUP($A84,Input!$A$62:$B$74,2,FALSE)="Fixed","Fixed",(AA$70)))</f>
        <v>Fixed</v>
      </c>
      <c r="AB84" s="128">
        <f t="shared" si="42"/>
        <v>0</v>
      </c>
      <c r="AD84" s="132">
        <f>INDEX(Input!$C$62:$AM$74,MATCH($A84,Input!$A$62:$A$74,0),MATCH(AD$61,Input!$C$61:$AM$61,0))</f>
        <v>0</v>
      </c>
      <c r="AE84" s="133" t="str">
        <f>IF(VLOOKUP($A84,Input!$A$62:$B$74,2,FALSE)="Percentage",AF$70,IF(VLOOKUP($A84,Input!$A$62:$B$74,2,FALSE)="Fixed","Fixed",(AE$70)))</f>
        <v>Fixed</v>
      </c>
      <c r="AF84" s="128">
        <f t="shared" si="43"/>
        <v>0</v>
      </c>
      <c r="AH84" s="132">
        <f>INDEX(Input!$C$62:$AM$74,MATCH($A84,Input!$A$62:$A$74,0),MATCH(AH$61,Input!$C$61:$AM$61,0))</f>
        <v>0</v>
      </c>
      <c r="AI84" s="133" t="str">
        <f>IF(VLOOKUP($A84,Input!$A$62:$B$74,2,FALSE)="Percentage",AJ$70,IF(VLOOKUP($A84,Input!$A$62:$B$74,2,FALSE)="Fixed","Fixed",(AI$70)))</f>
        <v>Fixed</v>
      </c>
      <c r="AJ84" s="128">
        <f t="shared" si="44"/>
        <v>0</v>
      </c>
      <c r="AL84" s="132">
        <f>INDEX(Input!$C$62:$AM$74,MATCH($A84,Input!$A$62:$A$74,0),MATCH(AL$61,Input!$C$61:$AM$61,0))</f>
        <v>-3.04</v>
      </c>
      <c r="AM84" s="133" t="str">
        <f>IF(VLOOKUP($A84,Input!$A$62:$B$74,2,FALSE)="Percentage",AN$70,IF(VLOOKUP($A84,Input!$A$62:$B$74,2,FALSE)="Fixed","Fixed",(AM$70)))</f>
        <v>Fixed</v>
      </c>
      <c r="AN84" s="128">
        <f t="shared" si="45"/>
        <v>-3.04</v>
      </c>
      <c r="AP84" s="132">
        <f>INDEX(Input!$C$62:$AM$74,MATCH($A84,Input!$A$62:$A$74,0),MATCH(AP$61,Input!$C$61:$AM$61,0))</f>
        <v>-3.04</v>
      </c>
      <c r="AQ84" s="133" t="str">
        <f>IF(VLOOKUP($A84,Input!$A$62:$B$74,2,FALSE)="Percentage",AR$70,IF(VLOOKUP($A84,Input!$A$62:$B$74,2,FALSE)="Fixed","Fixed",(AQ$70)))</f>
        <v>Fixed</v>
      </c>
      <c r="AR84" s="128">
        <f t="shared" si="46"/>
        <v>-3.04</v>
      </c>
      <c r="AS84" s="7"/>
      <c r="AT84" s="132">
        <f>INDEX(Input!$C$62:$AM$74,MATCH($A84,Input!$A$62:$A$74,0),MATCH(AT$61,Input!$C$61:$AM$61,0))</f>
        <v>-3.04</v>
      </c>
      <c r="AU84" s="133" t="str">
        <f>IF(VLOOKUP($A84,Input!$A$62:$B$74,2,FALSE)="Percentage",AV$70,IF(VLOOKUP($A84,Input!$A$62:$B$74,2,FALSE)="Fixed","Fixed",(AU$70)))</f>
        <v>Fixed</v>
      </c>
      <c r="AV84" s="128">
        <f t="shared" si="47"/>
        <v>-3.04</v>
      </c>
    </row>
    <row r="85" spans="1:48" x14ac:dyDescent="0.25">
      <c r="A85" s="14" t="str">
        <f>Input!A74</f>
        <v>Reserved</v>
      </c>
      <c r="B85" s="132">
        <f>INDEX(Input!$C$62:$AM$74,MATCH($A85,Input!$A$62:$A$74,0),MATCH(B$61,Input!$C$61:$AM$61,0))</f>
        <v>0</v>
      </c>
      <c r="C85" s="133">
        <f>IF(VLOOKUP($A85,Input!$A$62:$B$74,2,FALSE)="Percentage",D$70,IF(VLOOKUP($A85,Input!$A$62:$B$74,2,FALSE)="Fixed","Fixed",(C$70)))</f>
        <v>12</v>
      </c>
      <c r="D85" s="128">
        <f t="shared" si="36"/>
        <v>0</v>
      </c>
      <c r="F85" s="132">
        <f>INDEX(Input!$C$62:$AM$74,MATCH($A85,Input!$A$62:$A$74,0),MATCH(F$61,Input!$C$61:$AM$61,0))</f>
        <v>0</v>
      </c>
      <c r="G85" s="133">
        <f>IF(VLOOKUP($A85,Input!$A$62:$B$74,2,FALSE)="Percentage",H$70,IF(VLOOKUP($A85,Input!$A$62:$B$74,2,FALSE)="Fixed","Fixed",(G$70)))</f>
        <v>12</v>
      </c>
      <c r="H85" s="128">
        <f t="shared" si="37"/>
        <v>0</v>
      </c>
      <c r="J85" s="132">
        <f>INDEX(Input!$C$62:$AM$74,MATCH($A85,Input!$A$62:$A$74,0),MATCH(J$61,Input!$C$61:$AM$61,0))</f>
        <v>0</v>
      </c>
      <c r="K85" s="133">
        <f>IF(VLOOKUP($A85,Input!$A$62:$B$74,2,FALSE)="Percentage",L$70,IF(VLOOKUP($A85,Input!$A$62:$B$74,2,FALSE)="Fixed","Fixed",(K$70)))</f>
        <v>12</v>
      </c>
      <c r="L85" s="128">
        <f t="shared" si="38"/>
        <v>0</v>
      </c>
      <c r="N85" s="132">
        <f>INDEX(Input!$C$62:$AM$74,MATCH($A85,Input!$A$62:$A$74,0),MATCH(N$61,Input!$C$61:$AM$61,0))</f>
        <v>0</v>
      </c>
      <c r="O85" s="133">
        <f>IF(VLOOKUP($A85,Input!$A$62:$B$74,2,FALSE)="Percentage",P$70,IF(VLOOKUP($A85,Input!$A$62:$B$74,2,FALSE)="Fixed","Fixed",(O$70)))</f>
        <v>12</v>
      </c>
      <c r="P85" s="128">
        <f t="shared" si="39"/>
        <v>0</v>
      </c>
      <c r="R85" s="132">
        <f>INDEX(Input!$C$62:$AM$74,MATCH($A85,Input!$A$62:$A$74,0),MATCH(R$61,Input!$C$61:$AM$61,0))</f>
        <v>0</v>
      </c>
      <c r="S85" s="133">
        <f>IF(VLOOKUP($A85,Input!$A$62:$B$74,2,FALSE)="Percentage",T$70,IF(VLOOKUP($A85,Input!$A$62:$B$74,2,FALSE)="Fixed","Fixed",(S$70)))</f>
        <v>12</v>
      </c>
      <c r="T85" s="128">
        <f t="shared" si="40"/>
        <v>0</v>
      </c>
      <c r="V85" s="132">
        <f>INDEX(Input!$C$62:$AM$74,MATCH($A85,Input!$A$62:$A$74,0),MATCH(V$61,Input!$C$61:$AM$61,0))</f>
        <v>0</v>
      </c>
      <c r="W85" s="133">
        <f>IF(VLOOKUP($A85,Input!$A$62:$B$74,2,FALSE)="Percentage",X$70,IF(VLOOKUP($A85,Input!$A$62:$B$74,2,FALSE)="Fixed","Fixed",(W$70)))</f>
        <v>12</v>
      </c>
      <c r="X85" s="128">
        <f t="shared" si="41"/>
        <v>0</v>
      </c>
      <c r="Z85" s="132">
        <f>INDEX(Input!$C$62:$AM$74,MATCH($A85,Input!$A$62:$A$74,0),MATCH(Z$61,Input!$C$61:$AM$61,0))</f>
        <v>0</v>
      </c>
      <c r="AA85" s="133">
        <f>IF(VLOOKUP($A85,Input!$A$62:$B$74,2,FALSE)="Percentage",AB$70,IF(VLOOKUP($A85,Input!$A$62:$B$74,2,FALSE)="Fixed","Fixed",(AA$70)))</f>
        <v>12</v>
      </c>
      <c r="AB85" s="128">
        <f t="shared" si="42"/>
        <v>0</v>
      </c>
      <c r="AD85" s="132">
        <f>INDEX(Input!$C$62:$AM$74,MATCH($A85,Input!$A$62:$A$74,0),MATCH(AD$61,Input!$C$61:$AM$61,0))</f>
        <v>0</v>
      </c>
      <c r="AE85" s="133">
        <f>IF(VLOOKUP($A85,Input!$A$62:$B$74,2,FALSE)="Percentage",AF$70,IF(VLOOKUP($A85,Input!$A$62:$B$74,2,FALSE)="Fixed","Fixed",(AE$70)))</f>
        <v>12</v>
      </c>
      <c r="AF85" s="128">
        <f t="shared" si="43"/>
        <v>0</v>
      </c>
      <c r="AH85" s="132">
        <f>INDEX(Input!$C$62:$AM$74,MATCH($A85,Input!$A$62:$A$74,0),MATCH(AH$61,Input!$C$61:$AM$61,0))</f>
        <v>0</v>
      </c>
      <c r="AI85" s="133">
        <f>IF(VLOOKUP($A85,Input!$A$62:$B$74,2,FALSE)="Percentage",AJ$70,IF(VLOOKUP($A85,Input!$A$62:$B$74,2,FALSE)="Fixed","Fixed",(AI$70)))</f>
        <v>12</v>
      </c>
      <c r="AJ85" s="128">
        <f t="shared" si="44"/>
        <v>0</v>
      </c>
      <c r="AL85" s="132">
        <f>INDEX(Input!$C$62:$AM$74,MATCH($A85,Input!$A$62:$A$74,0),MATCH(AL$61,Input!$C$61:$AM$61,0))</f>
        <v>0</v>
      </c>
      <c r="AM85" s="133">
        <f>IF(VLOOKUP($A85,Input!$A$62:$B$74,2,FALSE)="Percentage",AN$70,IF(VLOOKUP($A85,Input!$A$62:$B$74,2,FALSE)="Fixed","Fixed",(AM$70)))</f>
        <v>12</v>
      </c>
      <c r="AN85" s="128">
        <f t="shared" si="45"/>
        <v>0</v>
      </c>
      <c r="AP85" s="132">
        <f>INDEX(Input!$C$62:$AM$74,MATCH($A85,Input!$A$62:$A$74,0),MATCH(AP$61,Input!$C$61:$AM$61,0))</f>
        <v>0</v>
      </c>
      <c r="AQ85" s="133">
        <f>IF(VLOOKUP($A85,Input!$A$62:$B$74,2,FALSE)="Percentage",AR$70,IF(VLOOKUP($A85,Input!$A$62:$B$74,2,FALSE)="Fixed","Fixed",(AQ$70)))</f>
        <v>12</v>
      </c>
      <c r="AR85" s="128">
        <f t="shared" si="46"/>
        <v>0</v>
      </c>
      <c r="AS85" s="7"/>
      <c r="AT85" s="132">
        <f>INDEX(Input!$C$62:$AM$74,MATCH($A85,Input!$A$62:$A$74,0),MATCH(AT$61,Input!$C$61:$AM$61,0))</f>
        <v>0</v>
      </c>
      <c r="AU85" s="133">
        <f>IF(VLOOKUP($A85,Input!$A$62:$B$74,2,FALSE)="Percentage",AV$70,IF(VLOOKUP($A85,Input!$A$62:$B$74,2,FALSE)="Fixed","Fixed",(AU$70)))</f>
        <v>12</v>
      </c>
      <c r="AV85" s="128">
        <f t="shared" si="47"/>
        <v>0</v>
      </c>
    </row>
    <row r="86" spans="1:48" x14ac:dyDescent="0.25">
      <c r="A86" t="s">
        <v>33</v>
      </c>
      <c r="B86" s="10"/>
      <c r="D86" s="131">
        <f>SUM(D73:D85)</f>
        <v>-7.7100000000000009</v>
      </c>
      <c r="F86" s="10"/>
      <c r="H86" s="131">
        <f>SUM(H73:H85)</f>
        <v>-7.7100000000000009</v>
      </c>
      <c r="J86" s="10"/>
      <c r="L86" s="131">
        <f>SUM(L73:L85)</f>
        <v>-7.7100000000000009</v>
      </c>
      <c r="N86" s="10"/>
      <c r="P86" s="131">
        <f>SUM(P73:P85)</f>
        <v>-7.7100000000000009</v>
      </c>
      <c r="R86" s="10"/>
      <c r="T86" s="131">
        <f>SUM(T73:T85)</f>
        <v>-10.419999999999998</v>
      </c>
      <c r="V86" s="10"/>
      <c r="X86" s="131">
        <f>SUM(X73:X85)</f>
        <v>-14.04</v>
      </c>
      <c r="Z86" s="10"/>
      <c r="AB86" s="131">
        <f>SUM(AB73:AB85)</f>
        <v>-14.04</v>
      </c>
      <c r="AD86" s="10"/>
      <c r="AF86" s="131">
        <f>SUM(AF73:AF85)</f>
        <v>-12.93</v>
      </c>
      <c r="AH86" s="10"/>
      <c r="AJ86" s="131">
        <f>SUM(AJ73:AJ85)</f>
        <v>-12.93</v>
      </c>
      <c r="AL86" s="10"/>
      <c r="AN86" s="131">
        <f>SUM(AN73:AN85)</f>
        <v>-12.120000000000001</v>
      </c>
      <c r="AP86" s="10"/>
      <c r="AR86" s="131">
        <f>SUM(AR73:AR85)</f>
        <v>-11.68</v>
      </c>
      <c r="AS86" s="25"/>
      <c r="AT86" s="10"/>
      <c r="AV86" s="131">
        <f>SUM(AV73:AV85)</f>
        <v>-11.68</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89" t="s">
        <v>184</v>
      </c>
      <c r="F88" s="129" t="s">
        <v>183</v>
      </c>
      <c r="G88" s="5" t="s">
        <v>186</v>
      </c>
      <c r="H88" s="89" t="s">
        <v>184</v>
      </c>
      <c r="J88" s="129" t="s">
        <v>183</v>
      </c>
      <c r="K88" s="5" t="s">
        <v>186</v>
      </c>
      <c r="L88" s="89" t="s">
        <v>184</v>
      </c>
      <c r="N88" s="129" t="s">
        <v>183</v>
      </c>
      <c r="O88" s="5" t="s">
        <v>186</v>
      </c>
      <c r="P88" s="89" t="s">
        <v>184</v>
      </c>
      <c r="R88" s="129" t="s">
        <v>183</v>
      </c>
      <c r="S88" s="5" t="s">
        <v>186</v>
      </c>
      <c r="T88" s="89" t="s">
        <v>184</v>
      </c>
      <c r="V88" s="129" t="s">
        <v>183</v>
      </c>
      <c r="W88" s="5" t="s">
        <v>186</v>
      </c>
      <c r="X88" s="89" t="s">
        <v>184</v>
      </c>
      <c r="Z88" s="129" t="s">
        <v>183</v>
      </c>
      <c r="AA88" s="5" t="s">
        <v>186</v>
      </c>
      <c r="AB88" s="89" t="s">
        <v>184</v>
      </c>
      <c r="AD88" s="129" t="s">
        <v>183</v>
      </c>
      <c r="AE88" s="5" t="s">
        <v>186</v>
      </c>
      <c r="AF88" s="89" t="s">
        <v>184</v>
      </c>
      <c r="AH88" s="129" t="s">
        <v>183</v>
      </c>
      <c r="AI88" s="5" t="s">
        <v>186</v>
      </c>
      <c r="AJ88" s="89" t="s">
        <v>184</v>
      </c>
      <c r="AL88" s="129" t="s">
        <v>183</v>
      </c>
      <c r="AM88" s="5" t="s">
        <v>186</v>
      </c>
      <c r="AN88" s="89" t="s">
        <v>184</v>
      </c>
      <c r="AP88" s="129" t="s">
        <v>183</v>
      </c>
      <c r="AQ88" s="5" t="s">
        <v>186</v>
      </c>
      <c r="AR88" s="89" t="s">
        <v>184</v>
      </c>
      <c r="AS88" s="5"/>
      <c r="AT88" s="129" t="s">
        <v>183</v>
      </c>
      <c r="AU88" s="5" t="s">
        <v>186</v>
      </c>
      <c r="AV88" s="89" t="s">
        <v>184</v>
      </c>
    </row>
    <row r="89" spans="1:48" x14ac:dyDescent="0.25">
      <c r="A89" t="str">
        <f>A41</f>
        <v>CPUC Fee</v>
      </c>
      <c r="B89" s="134">
        <f>INDEX(Input!$C$77:$AL$82,MATCH('Residential Bills_Yr 1_avg'!$A$41,Input!$A$77:$A$82,0),MATCH('Residential Bills_Yr 1_avg'!B61:D61,Input!$C$76:$AL$76,0))</f>
        <v>7.0000000000000001E-3</v>
      </c>
      <c r="C89" s="7">
        <f>D70+D86-D73-D74</f>
        <v>47.220000000000006</v>
      </c>
      <c r="D89" s="128">
        <f>ROUND(B89*C89,2)</f>
        <v>0.33</v>
      </c>
      <c r="F89" s="134">
        <f>INDEX(Input!$C$77:$AL$82,MATCH('Residential Bills_Yr 1_avg'!$A$41,Input!$A$77:$A$82,0),MATCH('Residential Bills_Yr 1_avg'!F61:H61,Input!$C$76:$AL$76,0))</f>
        <v>7.0000000000000001E-3</v>
      </c>
      <c r="G89" s="7">
        <f>H70+H86-H73-H74</f>
        <v>47.220000000000006</v>
      </c>
      <c r="H89" s="128">
        <f>ROUND(F89*G89,2)</f>
        <v>0.33</v>
      </c>
      <c r="J89" s="134">
        <f>INDEX(Input!$C$77:$AL$82,MATCH('Residential Bills_Yr 1_avg'!$A$41,Input!$A$77:$A$82,0),MATCH('Residential Bills_Yr 1_avg'!J61:L61,Input!$C$76:$AL$76,0))</f>
        <v>7.0000000000000001E-3</v>
      </c>
      <c r="K89" s="7">
        <f>L70+L86-L73-L74</f>
        <v>47.220000000000006</v>
      </c>
      <c r="L89" s="128">
        <f>ROUND(J89*K89,2)</f>
        <v>0.33</v>
      </c>
      <c r="N89" s="134">
        <f>INDEX(Input!$C$77:$AL$82,MATCH('Residential Bills_Yr 1_avg'!$A$41,Input!$A$77:$A$82,0),MATCH('Residential Bills_Yr 1_avg'!N61:P61,Input!$C$76:$AL$76,0))</f>
        <v>7.0000000000000001E-3</v>
      </c>
      <c r="O89" s="7">
        <f>P70+P86-P73-P74</f>
        <v>47.220000000000006</v>
      </c>
      <c r="P89" s="128">
        <f>ROUND(N89*O89,2)</f>
        <v>0.33</v>
      </c>
      <c r="R89" s="134">
        <f>INDEX(Input!$C$77:$AL$82,MATCH('Residential Bills_Yr 1_avg'!$A$41,Input!$A$77:$A$82,0),MATCH('Residential Bills_Yr 1_avg'!R61:T61,Input!$C$76:$AL$76,0))</f>
        <v>7.0000000000000001E-3</v>
      </c>
      <c r="S89" s="7">
        <f>T70+T86-T73-T74</f>
        <v>50.38</v>
      </c>
      <c r="T89" s="128">
        <f>ROUND(R89*S89,2)</f>
        <v>0.35</v>
      </c>
      <c r="V89" s="134">
        <f>INDEX(Input!$C$77:$AL$82,MATCH('Residential Bills_Yr 1_avg'!$A$41,Input!$A$77:$A$82,0),MATCH('Residential Bills_Yr 1_avg'!V61:X61,Input!$C$76:$AL$76,0))</f>
        <v>7.0000000000000001E-3</v>
      </c>
      <c r="W89" s="7">
        <f>X70+X86-X73-X74</f>
        <v>46.76</v>
      </c>
      <c r="X89" s="128">
        <f>ROUND(V89*W89,2)</f>
        <v>0.33</v>
      </c>
      <c r="Z89" s="134">
        <f>INDEX(Input!$C$77:$AL$82,MATCH('Residential Bills_Yr 1_avg'!$A$41,Input!$A$77:$A$82,0),MATCH('Residential Bills_Yr 1_avg'!Z61:AB61,Input!$C$76:$AL$76,0))</f>
        <v>7.0000000000000001E-3</v>
      </c>
      <c r="AA89" s="7">
        <f>AB70+AB86-AB73-AB74</f>
        <v>46.76</v>
      </c>
      <c r="AB89" s="128">
        <f>ROUND(Z89*AA89,2)</f>
        <v>0.33</v>
      </c>
      <c r="AD89" s="134">
        <f>INDEX(Input!$C$77:$AL$82,MATCH('Residential Bills_Yr 1_avg'!$A$41,Input!$A$77:$A$82,0),MATCH('Residential Bills_Yr 1_avg'!AD61:AF61,Input!$C$76:$AL$76,0))</f>
        <v>7.0000000000000001E-3</v>
      </c>
      <c r="AE89" s="7">
        <f>AF70+AF86-AF73-AF74</f>
        <v>47.87</v>
      </c>
      <c r="AF89" s="128">
        <f>ROUND(AD89*AE89,2)</f>
        <v>0.34</v>
      </c>
      <c r="AH89" s="134">
        <f>INDEX(Input!$C$77:$AL$82,MATCH('Residential Bills_Yr 1_avg'!$A$41,Input!$A$77:$A$82,0),MATCH('Residential Bills_Yr 1_avg'!AH61:AJ61,Input!$C$76:$AL$76,0))</f>
        <v>7.0000000000000001E-3</v>
      </c>
      <c r="AI89" s="7">
        <f>AJ70+AJ86-AJ73-AJ74</f>
        <v>47.87</v>
      </c>
      <c r="AJ89" s="128">
        <f>ROUND(AH89*AI89,2)</f>
        <v>0.34</v>
      </c>
      <c r="AL89" s="134">
        <f>INDEX(Input!$C$77:$AL$82,MATCH('Residential Bills_Yr 1_avg'!$A$41,Input!$A$77:$A$82,0),MATCH('Residential Bills_Yr 1_avg'!AL61:AN61,Input!$C$76:$AL$76,0))</f>
        <v>7.0000000000000001E-3</v>
      </c>
      <c r="AM89" s="7">
        <f>AN70+AN86-AN73-AN74</f>
        <v>48.68</v>
      </c>
      <c r="AN89" s="128">
        <f>ROUND(AL89*AM89,2)</f>
        <v>0.34</v>
      </c>
      <c r="AP89" s="134">
        <f>INDEX(Input!$C$77:$AL$82,MATCH('Residential Bills_Yr 1_avg'!$A$41,Input!$A$77:$A$82,0),MATCH('Residential Bills_Yr 1_avg'!AP61:AR61,Input!$C$76:$AL$76,0))</f>
        <v>7.0000000000000001E-3</v>
      </c>
      <c r="AQ89" s="7">
        <f>AR70+AR86-AR73-AR74</f>
        <v>49.12</v>
      </c>
      <c r="AR89" s="128">
        <f>ROUND(AP89*AQ89,2)</f>
        <v>0.34</v>
      </c>
      <c r="AS89" s="7"/>
      <c r="AT89" s="134">
        <f>INDEX(Input!$C$77:$AL$82,MATCH('Residential Bills_Yr 1_avg'!$A$41,Input!$A$77:$A$82,0),MATCH('Residential Bills_Yr 1_avg'!AT61:AV61,Input!$C$76:$AL$76,0))</f>
        <v>7.0000000000000001E-3</v>
      </c>
      <c r="AU89" s="7">
        <f>AV70+AV86-AV73-AV74</f>
        <v>49.12</v>
      </c>
      <c r="AV89" s="128">
        <f>ROUND(AT89*AU89,2)</f>
        <v>0.34</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0.33</v>
      </c>
      <c r="F95" s="10"/>
      <c r="H95" s="131">
        <f>SUM(H89:H94)</f>
        <v>0.33</v>
      </c>
      <c r="J95" s="10"/>
      <c r="L95" s="131">
        <f>SUM(L89:L94)</f>
        <v>0.33</v>
      </c>
      <c r="N95" s="10"/>
      <c r="P95" s="131">
        <f>SUM(P89:P94)</f>
        <v>0.33</v>
      </c>
      <c r="R95" s="10"/>
      <c r="T95" s="131">
        <f>SUM(T89:T94)</f>
        <v>0.35</v>
      </c>
      <c r="V95" s="10"/>
      <c r="X95" s="131">
        <f>SUM(X89:X94)</f>
        <v>0.33</v>
      </c>
      <c r="Z95" s="10"/>
      <c r="AB95" s="131">
        <f>SUM(AB89:AB94)</f>
        <v>0.33</v>
      </c>
      <c r="AD95" s="10"/>
      <c r="AF95" s="131">
        <f>SUM(AF89:AF94)</f>
        <v>0.34</v>
      </c>
      <c r="AH95" s="10"/>
      <c r="AJ95" s="131">
        <f>SUM(AJ89:AJ94)</f>
        <v>0.34</v>
      </c>
      <c r="AL95" s="10"/>
      <c r="AN95" s="131">
        <f>SUM(AN89:AN94)</f>
        <v>0.34</v>
      </c>
      <c r="AP95" s="10"/>
      <c r="AR95" s="131">
        <f>SUM(AR89:AR94)</f>
        <v>0.34</v>
      </c>
      <c r="AT95" s="10"/>
      <c r="AV95" s="131">
        <f>SUM(AV89:AV94)</f>
        <v>0.34</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37.330000000000005</v>
      </c>
      <c r="F97" s="135"/>
      <c r="G97" s="136"/>
      <c r="H97" s="137">
        <f>H70+H86+H95</f>
        <v>37.330000000000005</v>
      </c>
      <c r="J97" s="135"/>
      <c r="K97" s="136"/>
      <c r="L97" s="137">
        <f>L70+L86+L95</f>
        <v>37.330000000000005</v>
      </c>
      <c r="N97" s="135"/>
      <c r="O97" s="136"/>
      <c r="P97" s="137">
        <f>P70+P86+P95</f>
        <v>37.330000000000005</v>
      </c>
      <c r="R97" s="135"/>
      <c r="S97" s="136"/>
      <c r="T97" s="137">
        <f>T70+T86+T95</f>
        <v>37.800000000000004</v>
      </c>
      <c r="V97" s="135"/>
      <c r="W97" s="136"/>
      <c r="X97" s="137">
        <f>X70+X86+X95</f>
        <v>34.159999999999997</v>
      </c>
      <c r="Z97" s="135"/>
      <c r="AA97" s="136"/>
      <c r="AB97" s="137">
        <f>AB70+AB86+AB95</f>
        <v>34.159999999999997</v>
      </c>
      <c r="AD97" s="135"/>
      <c r="AE97" s="136"/>
      <c r="AF97" s="137">
        <f>AF70+AF86+AF95</f>
        <v>35.28</v>
      </c>
      <c r="AH97" s="135"/>
      <c r="AI97" s="136"/>
      <c r="AJ97" s="137">
        <f>AJ70+AJ86+AJ95</f>
        <v>35.28</v>
      </c>
      <c r="AL97" s="135"/>
      <c r="AM97" s="136"/>
      <c r="AN97" s="137">
        <f>AN70+AN86+AN95</f>
        <v>36.090000000000003</v>
      </c>
      <c r="AP97" s="135"/>
      <c r="AQ97" s="136"/>
      <c r="AR97" s="137">
        <f>AR70+AR86+AR95</f>
        <v>36.53</v>
      </c>
      <c r="AS97" s="139"/>
      <c r="AT97" s="135"/>
      <c r="AU97" s="136"/>
      <c r="AV97" s="137">
        <f>AV70+AV86+AV95</f>
        <v>36.53</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87679C25-BA8D-44C3-9ACB-746499E116DC}">
            <xm:f>OR(Input!$B46="Fixed",Input!$B46="Volumetric")</xm:f>
            <x14:dxf>
              <numFmt numFmtId="175" formatCode="&quot;$&quot;#,##0.000"/>
            </x14:dxf>
          </x14:cfRule>
          <x14:cfRule type="expression" priority="4" id="{B0FEAD6E-2897-4256-8BCA-79C709C8EEF3}">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905E9329-F42A-4827-AD49-AFB86E9C9655}">
            <xm:f>OR(Input!$B62="Fixed",Input!$B62="Volumetric")</xm:f>
            <x14:dxf>
              <numFmt numFmtId="175" formatCode="&quot;$&quot;#,##0.000"/>
            </x14:dxf>
          </x14:cfRule>
          <x14:cfRule type="expression" priority="2" id="{CE92937A-DBBA-4640-B37E-7A17432FDB0A}">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0000000}">
          <x14:formula1>
            <xm:f>Input!$A$86:$A$92</xm:f>
          </x14:formula1>
          <xm:sqref>B59:B60 B11:B12</xm:sqref>
        </x14:dataValidation>
        <x14:dataValidation type="list" allowBlank="1" showInputMessage="1" showErrorMessage="1" xr:uid="{00000000-0002-0000-0900-000001000000}">
          <x14:formula1>
            <xm:f>Input!$A$28:$A$42</xm:f>
          </x14:formula1>
          <xm:sqref>B6 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99"/>
  <sheetViews>
    <sheetView zoomScale="70" zoomScaleNormal="70" workbookViewId="0">
      <pane xSplit="1" topLeftCell="B1" activePane="topRight" state="frozen"/>
      <selection activeCell="D2" sqref="D2"/>
      <selection pane="topRight" activeCell="C19" sqref="C1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Bakersfield</v>
      </c>
    </row>
    <row r="4" spans="1:48" ht="15.75" thickBot="1" x14ac:dyDescent="0.3">
      <c r="A4" s="1"/>
    </row>
    <row r="5" spans="1:48" x14ac:dyDescent="0.25">
      <c r="A5" s="9" t="s">
        <v>174</v>
      </c>
      <c r="B5" s="122">
        <f>Input!$B$10</f>
        <v>2025</v>
      </c>
    </row>
    <row r="6" spans="1:48" x14ac:dyDescent="0.25">
      <c r="A6" s="123" t="s">
        <v>175</v>
      </c>
      <c r="B6" s="125" t="s">
        <v>72</v>
      </c>
      <c r="C6" t="s">
        <v>176</v>
      </c>
    </row>
    <row r="7" spans="1:48" x14ac:dyDescent="0.25">
      <c r="A7" s="123" t="s">
        <v>177</v>
      </c>
      <c r="B7" s="125">
        <f>Input!C10</f>
        <v>12</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Bakersfield</v>
      </c>
    </row>
    <row r="12" spans="1:48" ht="15.75" thickBot="1" x14ac:dyDescent="0.3">
      <c r="A12" s="1"/>
      <c r="B12" s="3"/>
    </row>
    <row r="13" spans="1:48" ht="15.75" thickBot="1" x14ac:dyDescent="0.3">
      <c r="A13" s="1"/>
      <c r="B13" s="187" t="str">
        <f>CONCATENATE("January"," ",$B$5)</f>
        <v>January 2025</v>
      </c>
      <c r="C13" s="188"/>
      <c r="D13" s="189"/>
      <c r="F13" s="187" t="str">
        <f>CONCATENATE("February"," ",$B$5)</f>
        <v>February 2025</v>
      </c>
      <c r="G13" s="188"/>
      <c r="H13" s="189"/>
      <c r="J13" s="187" t="str">
        <f>CONCATENATE("March"," ",$B$5)</f>
        <v>March 2025</v>
      </c>
      <c r="K13" s="188"/>
      <c r="L13" s="189"/>
      <c r="N13" s="187" t="str">
        <f>CONCATENATE("April"," ",$B$5)</f>
        <v>April 2025</v>
      </c>
      <c r="O13" s="188"/>
      <c r="P13" s="189"/>
      <c r="R13" s="187" t="str">
        <f>CONCATENATE("May"," ",$B$5)</f>
        <v>May 2025</v>
      </c>
      <c r="S13" s="188"/>
      <c r="T13" s="189"/>
      <c r="V13" s="187" t="str">
        <f>CONCATENATE("June"," ",$B$5)</f>
        <v>June 2025</v>
      </c>
      <c r="W13" s="188"/>
      <c r="X13" s="189"/>
      <c r="Z13" s="187" t="str">
        <f>CONCATENATE("July"," ",$B$5)</f>
        <v>July 2025</v>
      </c>
      <c r="AA13" s="188"/>
      <c r="AB13" s="189"/>
      <c r="AD13" s="187" t="str">
        <f>CONCATENATE("August"," ",$B$5)</f>
        <v>August 2025</v>
      </c>
      <c r="AE13" s="188"/>
      <c r="AF13" s="189"/>
      <c r="AH13" s="187" t="str">
        <f>CONCATENATE("September"," ",$B$5)</f>
        <v>September 2025</v>
      </c>
      <c r="AI13" s="188"/>
      <c r="AJ13" s="189"/>
      <c r="AL13" s="187" t="str">
        <f>CONCATENATE("October"," ",$B$5)</f>
        <v>October 2025</v>
      </c>
      <c r="AM13" s="188"/>
      <c r="AN13" s="189"/>
      <c r="AP13" s="187" t="str">
        <f>CONCATENATE("November"," ",$B$5)</f>
        <v>November 2025</v>
      </c>
      <c r="AQ13" s="188"/>
      <c r="AR13" s="189"/>
      <c r="AS13" s="138"/>
      <c r="AT13" s="187" t="str">
        <f>CONCATENATE("December"," ",$B$5)</f>
        <v>December 2025</v>
      </c>
      <c r="AU13" s="188"/>
      <c r="AV13" s="189"/>
    </row>
    <row r="14" spans="1:48" x14ac:dyDescent="0.25">
      <c r="A14" s="1" t="s">
        <v>71</v>
      </c>
      <c r="B14" s="10"/>
      <c r="D14" s="128">
        <f>INDEX(Input!$C$28:$AL$42,MATCH('Residential Bills_Yr 2_avg'!$B$6,Input!$A$28:$A$42,0),MATCH('Residential Bills_Yr 2_avg'!B$13,Input!$C$27:$AL$27,0))</f>
        <v>25.89</v>
      </c>
      <c r="F14" s="10"/>
      <c r="H14" s="128">
        <f>INDEX(Input!$C$28:$AL$42,MATCH('Residential Bills_Yr 2_avg'!$B$6,Input!$A$28:$A$42,0),MATCH('Residential Bills_Yr 2_avg'!F$13,Input!$C$27:$AL$27,0))</f>
        <v>25.89</v>
      </c>
      <c r="J14" s="10"/>
      <c r="L14" s="128">
        <f>INDEX(Input!$C$28:$AL$42,MATCH('Residential Bills_Yr 2_avg'!$B$6,Input!$A$28:$A$42,0),MATCH('Residential Bills_Yr 2_avg'!J$13,Input!$C$27:$AL$27,0))</f>
        <v>25.89</v>
      </c>
      <c r="N14" s="10"/>
      <c r="P14" s="128">
        <f>INDEX(Input!$C$28:$AL$42,MATCH('Residential Bills_Yr 2_avg'!$B$6,Input!$A$28:$A$42,0),MATCH('Residential Bills_Yr 2_avg'!N$13,Input!$C$27:$AL$27,0))</f>
        <v>25.89</v>
      </c>
      <c r="R14" s="10"/>
      <c r="T14" s="128">
        <f>INDEX(Input!$C$28:$AL$42,MATCH('Residential Bills_Yr 2_avg'!$B$6,Input!$A$28:$A$42,0),MATCH('Residential Bills_Yr 2_avg'!R$13,Input!$C$27:$AL$27,0))</f>
        <v>25.89</v>
      </c>
      <c r="V14" s="10"/>
      <c r="X14" s="128">
        <f>INDEX(Input!$C$28:$AL$42,MATCH('Residential Bills_Yr 2_avg'!$B$6,Input!$A$28:$A$42,0),MATCH('Residential Bills_Yr 2_avg'!V$13,Input!$C$27:$AL$27,0))</f>
        <v>25.89</v>
      </c>
      <c r="Z14" s="10"/>
      <c r="AB14" s="128">
        <f>INDEX(Input!$C$28:$AL$42,MATCH('Residential Bills_Yr 2_avg'!$B$6,Input!$A$28:$A$42,0),MATCH('Residential Bills_Yr 2_avg'!Z$13,Input!$C$27:$AL$27,0))</f>
        <v>25.89</v>
      </c>
      <c r="AD14" s="10"/>
      <c r="AF14" s="128">
        <f>INDEX(Input!$C$28:$AL$42,MATCH('Residential Bills_Yr 2_avg'!$B$6,Input!$A$28:$A$42,0),MATCH('Residential Bills_Yr 2_avg'!AD$13,Input!$C$27:$AL$27,0))</f>
        <v>25.89</v>
      </c>
      <c r="AH14" s="10"/>
      <c r="AJ14" s="128">
        <f>INDEX(Input!$C$28:$AL$42,MATCH('Residential Bills_Yr 2_avg'!$B$6,Input!$A$28:$A$42,0),MATCH('Residential Bills_Yr 2_avg'!AH$13,Input!$C$27:$AL$27,0))</f>
        <v>25.89</v>
      </c>
      <c r="AL14" s="10"/>
      <c r="AN14" s="128">
        <f>INDEX(Input!$C$28:$AL$42,MATCH('Residential Bills_Yr 2_avg'!$B$6,Input!$A$28:$A$42,0),MATCH('Residential Bills_Yr 2_avg'!AL$13,Input!$C$27:$AL$27,0))</f>
        <v>25.89</v>
      </c>
      <c r="AP14" s="10"/>
      <c r="AR14" s="128">
        <f>INDEX(Input!$C$28:$AL$42,MATCH('Residential Bills_Yr 2_avg'!$B$6,Input!$A$28:$A$42,0),MATCH('Residential Bills_Yr 2_avg'!AP$13,Input!$C$27:$AL$27,0))</f>
        <v>25.89</v>
      </c>
      <c r="AS14" s="7"/>
      <c r="AT14" s="10"/>
      <c r="AV14" s="128">
        <f>INDEX(Input!$C$28:$AL$42,MATCH('Residential Bills_Yr 2_avg'!$B$6,Input!$A$28:$A$42,0),MATCH('Residential Bills_Yr 2_avg'!AT$13,Input!$C$27:$AL$27,0))</f>
        <v>25.89</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89" t="s">
        <v>184</v>
      </c>
      <c r="F16" s="129" t="s">
        <v>183</v>
      </c>
      <c r="G16" s="5" t="s">
        <v>173</v>
      </c>
      <c r="H16" s="89" t="s">
        <v>184</v>
      </c>
      <c r="J16" s="129" t="s">
        <v>183</v>
      </c>
      <c r="K16" s="5" t="s">
        <v>173</v>
      </c>
      <c r="L16" s="89" t="s">
        <v>184</v>
      </c>
      <c r="N16" s="129" t="s">
        <v>183</v>
      </c>
      <c r="O16" s="5" t="s">
        <v>173</v>
      </c>
      <c r="P16" s="89" t="s">
        <v>184</v>
      </c>
      <c r="R16" s="129" t="s">
        <v>183</v>
      </c>
      <c r="S16" s="5" t="s">
        <v>173</v>
      </c>
      <c r="T16" s="89" t="s">
        <v>184</v>
      </c>
      <c r="V16" s="129" t="s">
        <v>183</v>
      </c>
      <c r="W16" s="5" t="s">
        <v>173</v>
      </c>
      <c r="X16" s="89" t="s">
        <v>184</v>
      </c>
      <c r="Z16" s="129" t="s">
        <v>183</v>
      </c>
      <c r="AA16" s="5" t="s">
        <v>173</v>
      </c>
      <c r="AB16" s="89" t="s">
        <v>184</v>
      </c>
      <c r="AD16" s="129" t="s">
        <v>183</v>
      </c>
      <c r="AE16" s="5" t="s">
        <v>173</v>
      </c>
      <c r="AF16" s="89" t="s">
        <v>184</v>
      </c>
      <c r="AH16" s="129" t="s">
        <v>183</v>
      </c>
      <c r="AI16" s="5" t="s">
        <v>173</v>
      </c>
      <c r="AJ16" s="89" t="s">
        <v>184</v>
      </c>
      <c r="AL16" s="129" t="s">
        <v>183</v>
      </c>
      <c r="AM16" s="5" t="s">
        <v>173</v>
      </c>
      <c r="AN16" s="89" t="s">
        <v>184</v>
      </c>
      <c r="AP16" s="129" t="s">
        <v>183</v>
      </c>
      <c r="AQ16" s="5" t="s">
        <v>173</v>
      </c>
      <c r="AR16" s="89" t="s">
        <v>184</v>
      </c>
      <c r="AS16" s="5"/>
      <c r="AT16" s="129" t="s">
        <v>183</v>
      </c>
      <c r="AU16" s="5" t="s">
        <v>173</v>
      </c>
      <c r="AV16" s="89" t="s">
        <v>184</v>
      </c>
    </row>
    <row r="17" spans="1:48" x14ac:dyDescent="0.25">
      <c r="A17" t="str">
        <f>Input!A21</f>
        <v>Tier 1</v>
      </c>
      <c r="B17" s="130">
        <f>INDEX(Input!$C$21:$AL$25,MATCH($A17,Input!$A$21:$A$25,0),MATCH(B$13,Input!$C$20:$AL$20,0))</f>
        <v>0.74529999999999996</v>
      </c>
      <c r="C17" s="3">
        <f>IF($B$7&gt;Input!$F$94,Input!$F$94,$B$7)</f>
        <v>6</v>
      </c>
      <c r="D17" s="128">
        <f>ROUND(IFERROR(B17*C17,0),2)</f>
        <v>4.47</v>
      </c>
      <c r="F17" s="130">
        <f>INDEX(Input!$C$21:$AL$25,MATCH($A17,Input!$A$21:$A$25,0),MATCH(F$13,Input!$C$20:$AL$20,0))</f>
        <v>0.74529999999999996</v>
      </c>
      <c r="G17" s="3">
        <f>IF($B$7&gt;Input!G94,Input!G94,$B$7)</f>
        <v>6</v>
      </c>
      <c r="H17" s="128">
        <f>ROUND(IFERROR(F17*G17,0),2)</f>
        <v>4.47</v>
      </c>
      <c r="J17" s="130">
        <f>INDEX(Input!$C$21:$AL$25,MATCH($A17,Input!$A$21:$A$25,0),MATCH(J$13,Input!$C$20:$AL$20,0))</f>
        <v>0.74529999999999996</v>
      </c>
      <c r="K17" s="3">
        <f>IF($B$7&gt;Input!H94,Input!H94,$B$7)</f>
        <v>6</v>
      </c>
      <c r="L17" s="128">
        <f>ROUND(IFERROR(J17*K17,0),2)</f>
        <v>4.47</v>
      </c>
      <c r="N17" s="130">
        <f>INDEX(Input!$C$21:$AL$25,MATCH($A17,Input!$A$21:$A$25,0),MATCH(N$13,Input!$C$20:$AL$20,0))</f>
        <v>0.74529999999999996</v>
      </c>
      <c r="O17" s="3">
        <f>IF($B$7&gt;Input!I94,Input!I94,$B$7)</f>
        <v>6</v>
      </c>
      <c r="P17" s="128">
        <f>ROUND(IFERROR(N17*O17,0),2)</f>
        <v>4.47</v>
      </c>
      <c r="R17" s="130">
        <f>INDEX(Input!$C$21:$AL$25,MATCH($A17,Input!$A$21:$A$25,0),MATCH(R$13,Input!$C$20:$AL$20,0))</f>
        <v>0.74529999999999996</v>
      </c>
      <c r="S17" s="3">
        <f>IF($B$7&gt;Input!J94,Input!J94,$B$7)</f>
        <v>6</v>
      </c>
      <c r="T17" s="128">
        <f>ROUND(IFERROR(R17*S17,0),2)</f>
        <v>4.47</v>
      </c>
      <c r="V17" s="130">
        <f>INDEX(Input!$C$21:$AL$25,MATCH($A17,Input!$A$21:$A$25,0),MATCH(V$13,Input!$C$20:$AL$20,0))</f>
        <v>0.74529999999999996</v>
      </c>
      <c r="W17" s="3">
        <f>IF($B$7&gt;Input!K94,Input!K94,$B$7)</f>
        <v>6</v>
      </c>
      <c r="X17" s="128">
        <f>ROUND(IFERROR(V17*W17,0),2)</f>
        <v>4.47</v>
      </c>
      <c r="Z17" s="130">
        <f>INDEX(Input!$C$21:$AL$25,MATCH($A17,Input!$A$21:$A$25,0),MATCH(Z$13,Input!$C$20:$AL$20,0))</f>
        <v>0.74529999999999996</v>
      </c>
      <c r="AA17" s="3">
        <f>IF($B$7&gt;Input!L94,Input!L94,$B$7)</f>
        <v>6</v>
      </c>
      <c r="AB17" s="128">
        <f>ROUND(IFERROR(Z17*AA17,0),2)</f>
        <v>4.47</v>
      </c>
      <c r="AD17" s="130">
        <f>INDEX(Input!$C$21:$AL$25,MATCH($A17,Input!$A$21:$A$25,0),MATCH(AD$13,Input!$C$20:$AL$20,0))</f>
        <v>0.74529999999999996</v>
      </c>
      <c r="AE17" s="3">
        <f>IF($B$7&gt;Input!M94,Input!M94,$B$7)</f>
        <v>6</v>
      </c>
      <c r="AF17" s="128">
        <f>ROUND(IFERROR(AD17*AE17,0),2)</f>
        <v>4.47</v>
      </c>
      <c r="AH17" s="130">
        <f>INDEX(Input!$C$21:$AL$25,MATCH($A17,Input!$A$21:$A$25,0),MATCH(AH$13,Input!$C$20:$AL$20,0))</f>
        <v>0.74529999999999996</v>
      </c>
      <c r="AI17" s="3">
        <f>IF($B$7&gt;Input!N94,Input!N94,$B$7)</f>
        <v>6</v>
      </c>
      <c r="AJ17" s="128">
        <f>ROUND(IFERROR(AH17*AI17,0),2)</f>
        <v>4.47</v>
      </c>
      <c r="AL17" s="130">
        <f>INDEX(Input!$C$21:$AL$25,MATCH($A17,Input!$A$21:$A$25,0),MATCH(AL$13,Input!$C$20:$AL$20,0))</f>
        <v>0.74529999999999996</v>
      </c>
      <c r="AM17" s="3">
        <f>IF($B$7&gt;Input!O94,Input!O94,$B$7)</f>
        <v>6</v>
      </c>
      <c r="AN17" s="128">
        <f>ROUND(IFERROR(AL17*AM17,0),2)</f>
        <v>4.47</v>
      </c>
      <c r="AP17" s="130">
        <f>INDEX(Input!$C$21:$AL$25,MATCH($A17,Input!$A$21:$A$25,0),MATCH(AP$13,Input!$C$20:$AL$20,0))</f>
        <v>0.74529999999999996</v>
      </c>
      <c r="AQ17" s="3">
        <f>IF($B$7&gt;Input!P94,Input!P94,$B$7)</f>
        <v>6</v>
      </c>
      <c r="AR17" s="128">
        <f>ROUND(IFERROR(AP17*AQ17,0),2)</f>
        <v>4.47</v>
      </c>
      <c r="AS17" s="7"/>
      <c r="AT17" s="130">
        <f>INDEX(Input!$C$21:$AL$25,MATCH($A17,Input!$A$21:$A$25,0),MATCH(AT$13,Input!$C$20:$AL$20,0))</f>
        <v>0.74529999999999996</v>
      </c>
      <c r="AU17" s="3">
        <f>IF($B$7&gt;Input!Q94,Input!Q94,$B$7)</f>
        <v>6</v>
      </c>
      <c r="AV17" s="128">
        <f>ROUND(IFERROR(AT17*AU17,0),2)</f>
        <v>4.47</v>
      </c>
    </row>
    <row r="18" spans="1:48" x14ac:dyDescent="0.25">
      <c r="A18" t="str">
        <f>Input!A22</f>
        <v>Tier 2</v>
      </c>
      <c r="B18" s="130">
        <f>INDEX(Input!$C$21:$AL$25,MATCH($A18,Input!$A$21:$A$25,0),MATCH(B$13,Input!$C$20:$AL$20,0))</f>
        <v>2.9641000000000002</v>
      </c>
      <c r="C18" s="3">
        <f>IF(($B$7-C17)&gt;Input!$F$95,Input!$F$95,($B$7-C17))</f>
        <v>6</v>
      </c>
      <c r="D18" s="128">
        <f t="shared" ref="D18:D21" si="0">ROUND(IFERROR(B18*C18,0),2)</f>
        <v>17.78</v>
      </c>
      <c r="F18" s="130">
        <f>INDEX(Input!$C$21:$AL$25,MATCH($A18,Input!$A$21:$A$25,0),MATCH(F$13,Input!$C$20:$AL$20,0))</f>
        <v>2.9641000000000002</v>
      </c>
      <c r="G18" s="3">
        <f>IF(($B$7-G17)&gt;Input!G95,Input!G95,($B$7-G17))</f>
        <v>6</v>
      </c>
      <c r="H18" s="128">
        <f t="shared" ref="H18:H21" si="1">ROUND(IFERROR(F18*G18,0),2)</f>
        <v>17.78</v>
      </c>
      <c r="J18" s="130">
        <f>INDEX(Input!$C$21:$AL$25,MATCH($A18,Input!$A$21:$A$25,0),MATCH(J$13,Input!$C$20:$AL$20,0))</f>
        <v>2.9641000000000002</v>
      </c>
      <c r="K18" s="3">
        <f>IF(($B$7-K17)&gt;Input!H95,Input!H95,($B$7-K17))</f>
        <v>6</v>
      </c>
      <c r="L18" s="128">
        <f t="shared" ref="L18:L21" si="2">ROUND(IFERROR(J18*K18,0),2)</f>
        <v>17.78</v>
      </c>
      <c r="N18" s="130">
        <f>INDEX(Input!$C$21:$AL$25,MATCH($A18,Input!$A$21:$A$25,0),MATCH(N$13,Input!$C$20:$AL$20,0))</f>
        <v>2.9641000000000002</v>
      </c>
      <c r="O18" s="3">
        <f>IF(($B$7-O17)&gt;Input!I95,Input!I95,($B$7-O17))</f>
        <v>6</v>
      </c>
      <c r="P18" s="128">
        <f t="shared" ref="P18:P21" si="3">ROUND(IFERROR(N18*O18,0),2)</f>
        <v>17.78</v>
      </c>
      <c r="R18" s="130">
        <f>INDEX(Input!$C$21:$AL$25,MATCH($A18,Input!$A$21:$A$25,0),MATCH(R$13,Input!$C$20:$AL$20,0))</f>
        <v>2.9641000000000002</v>
      </c>
      <c r="S18" s="3">
        <f>IF(($B$7-S17)&gt;Input!J95,Input!J95,($B$7-S17))</f>
        <v>6</v>
      </c>
      <c r="T18" s="128">
        <f t="shared" ref="T18:T21" si="4">ROUND(IFERROR(R18*S18,0),2)</f>
        <v>17.78</v>
      </c>
      <c r="V18" s="130">
        <f>INDEX(Input!$C$21:$AL$25,MATCH($A18,Input!$A$21:$A$25,0),MATCH(V$13,Input!$C$20:$AL$20,0))</f>
        <v>2.9641000000000002</v>
      </c>
      <c r="W18" s="3">
        <f>IF(($B$7-W17)&gt;Input!K95,Input!K95,($B$7-W17))</f>
        <v>6</v>
      </c>
      <c r="X18" s="128">
        <f t="shared" ref="X18:X21" si="5">ROUND(IFERROR(V18*W18,0),2)</f>
        <v>17.78</v>
      </c>
      <c r="Z18" s="130">
        <f>INDEX(Input!$C$21:$AL$25,MATCH($A18,Input!$A$21:$A$25,0),MATCH(Z$13,Input!$C$20:$AL$20,0))</f>
        <v>2.9641000000000002</v>
      </c>
      <c r="AA18" s="3">
        <f>IF(($B$7-AA17)&gt;Input!L95,Input!L95,($B$7-AA17))</f>
        <v>6</v>
      </c>
      <c r="AB18" s="128">
        <f t="shared" ref="AB18:AB21" si="6">ROUND(IFERROR(Z18*AA18,0),2)</f>
        <v>17.78</v>
      </c>
      <c r="AD18" s="130">
        <f>INDEX(Input!$C$21:$AL$25,MATCH($A18,Input!$A$21:$A$25,0),MATCH(AD$13,Input!$C$20:$AL$20,0))</f>
        <v>2.9641000000000002</v>
      </c>
      <c r="AE18" s="3">
        <f>IF(($B$7-AE17)&gt;Input!M95,Input!M95,($B$7-AE17))</f>
        <v>6</v>
      </c>
      <c r="AF18" s="128">
        <f t="shared" ref="AF18:AF21" si="7">ROUND(IFERROR(AD18*AE18,0),2)</f>
        <v>17.78</v>
      </c>
      <c r="AH18" s="130">
        <f>INDEX(Input!$C$21:$AL$25,MATCH($A18,Input!$A$21:$A$25,0),MATCH(AH$13,Input!$C$20:$AL$20,0))</f>
        <v>2.9641000000000002</v>
      </c>
      <c r="AI18" s="3">
        <f>IF(($B$7-AI17)&gt;Input!N95,Input!N95,($B$7-AI17))</f>
        <v>6</v>
      </c>
      <c r="AJ18" s="128">
        <f t="shared" ref="AJ18:AJ21" si="8">ROUND(IFERROR(AH18*AI18,0),2)</f>
        <v>17.78</v>
      </c>
      <c r="AL18" s="130">
        <f>INDEX(Input!$C$21:$AL$25,MATCH($A18,Input!$A$21:$A$25,0),MATCH(AL$13,Input!$C$20:$AL$20,0))</f>
        <v>2.9641000000000002</v>
      </c>
      <c r="AM18" s="3">
        <f>IF(($B$7-AM17)&gt;Input!O95,Input!O95,($B$7-AM17))</f>
        <v>6</v>
      </c>
      <c r="AN18" s="128">
        <f t="shared" ref="AN18:AN21" si="9">ROUND(IFERROR(AL18*AM18,0),2)</f>
        <v>17.78</v>
      </c>
      <c r="AP18" s="130">
        <f>INDEX(Input!$C$21:$AL$25,MATCH($A18,Input!$A$21:$A$25,0),MATCH(AP$13,Input!$C$20:$AL$20,0))</f>
        <v>2.9641000000000002</v>
      </c>
      <c r="AQ18" s="3">
        <f>IF(($B$7-AQ17)&gt;Input!P95,Input!P95,($B$7-AQ17))</f>
        <v>6</v>
      </c>
      <c r="AR18" s="128">
        <f t="shared" ref="AR18:AR21" si="10">ROUND(IFERROR(AP18*AQ18,0),2)</f>
        <v>17.78</v>
      </c>
      <c r="AS18" s="7"/>
      <c r="AT18" s="130">
        <f>INDEX(Input!$C$21:$AL$25,MATCH($A18,Input!$A$21:$A$25,0),MATCH(AT$13,Input!$C$20:$AL$20,0))</f>
        <v>2.9641000000000002</v>
      </c>
      <c r="AU18" s="3">
        <f>IF(($B$7-AU17)&gt;Input!Q95,Input!Q95,($B$7-AU17))</f>
        <v>6</v>
      </c>
      <c r="AV18" s="128">
        <f t="shared" ref="AV18:AV21" si="11">ROUND(IFERROR(AT18*AU18,0),2)</f>
        <v>17.78</v>
      </c>
    </row>
    <row r="19" spans="1:48" x14ac:dyDescent="0.25">
      <c r="A19" t="str">
        <f>Input!A23</f>
        <v>Tier 3</v>
      </c>
      <c r="B19" s="130">
        <f>INDEX(Input!$C$21:$AL$25,MATCH($A19,Input!$A$21:$A$25,0),MATCH(B$13,Input!$C$20:$AL$20,0))</f>
        <v>3.7037</v>
      </c>
      <c r="C19" s="3">
        <f>IF(OR(Input!$F$99="Tier 4",Input!$F$99="Tier 5"),IF(($B$7-C17-C18)&gt;Input!$F$96,Input!$F$96,($B$7-C17-C18)),($B$7-C17-C18))</f>
        <v>0</v>
      </c>
      <c r="D19" s="128">
        <f t="shared" si="0"/>
        <v>0</v>
      </c>
      <c r="F19" s="130">
        <f>INDEX(Input!$C$21:$AL$25,MATCH($A19,Input!$A$21:$A$25,0),MATCH(F$13,Input!$C$20:$AL$20,0))</f>
        <v>3.7037</v>
      </c>
      <c r="G19" s="3">
        <f>IF(OR(Input!G92="Tier 4",Input!G92="Tier 5"),IF(($B$7-G17-G18)&gt;Input!G96,Input!G96,($B$7-G17-G18)),($B$7-G17-G18))</f>
        <v>0</v>
      </c>
      <c r="H19" s="128">
        <f t="shared" si="1"/>
        <v>0</v>
      </c>
      <c r="J19" s="130">
        <f>INDEX(Input!$C$21:$AL$25,MATCH($A19,Input!$A$21:$A$25,0),MATCH(J$13,Input!$C$20:$AL$20,0))</f>
        <v>3.7037</v>
      </c>
      <c r="K19" s="3">
        <f>IF(OR(Input!H92="Tier 4",Input!H92="Tier 5"),IF(($B$7-K17-K18)&gt;Input!H96,Input!H96,($B$7-K17-K18)),($B$7-K17-K18))</f>
        <v>0</v>
      </c>
      <c r="L19" s="128">
        <f t="shared" si="2"/>
        <v>0</v>
      </c>
      <c r="N19" s="130">
        <f>INDEX(Input!$C$21:$AL$25,MATCH($A19,Input!$A$21:$A$25,0),MATCH(N$13,Input!$C$20:$AL$20,0))</f>
        <v>3.7037</v>
      </c>
      <c r="O19" s="3">
        <f>IF(OR(Input!I92="Tier 4",Input!I92="Tier 5"),IF(($B$7-O17-O18)&gt;Input!I96,Input!I96,($B$7-O17-O18)),($B$7-O17-O18))</f>
        <v>0</v>
      </c>
      <c r="P19" s="128">
        <f t="shared" si="3"/>
        <v>0</v>
      </c>
      <c r="R19" s="130">
        <f>INDEX(Input!$C$21:$AL$25,MATCH($A19,Input!$A$21:$A$25,0),MATCH(R$13,Input!$C$20:$AL$20,0))</f>
        <v>3.7037</v>
      </c>
      <c r="S19" s="3">
        <f>IF(OR(Input!J92="Tier 4",Input!J92="Tier 5"),IF(($B$7-S17-S18)&gt;Input!J96,Input!J96,($B$7-S17-S18)),($B$7-S17-S18))</f>
        <v>0</v>
      </c>
      <c r="T19" s="128">
        <f t="shared" si="4"/>
        <v>0</v>
      </c>
      <c r="V19" s="130">
        <f>INDEX(Input!$C$21:$AL$25,MATCH($A19,Input!$A$21:$A$25,0),MATCH(V$13,Input!$C$20:$AL$20,0))</f>
        <v>3.7037</v>
      </c>
      <c r="W19" s="3">
        <f>IF(OR(Input!K92="Tier 4",Input!K92="Tier 5"),IF(($B$7-W17-W18)&gt;Input!K96,Input!K96,($B$7-W17-W18)),($B$7-W17-W18))</f>
        <v>0</v>
      </c>
      <c r="X19" s="128">
        <f t="shared" si="5"/>
        <v>0</v>
      </c>
      <c r="Z19" s="130">
        <f>INDEX(Input!$C$21:$AL$25,MATCH($A19,Input!$A$21:$A$25,0),MATCH(Z$13,Input!$C$20:$AL$20,0))</f>
        <v>3.7037</v>
      </c>
      <c r="AA19" s="3">
        <f>IF(OR(Input!L92="Tier 4",Input!L92="Tier 5"),IF(($B$7-AA17-AA18)&gt;Input!L96,Input!L96,($B$7-AA17-AA18)),($B$7-AA17-AA18))</f>
        <v>0</v>
      </c>
      <c r="AB19" s="128">
        <f t="shared" si="6"/>
        <v>0</v>
      </c>
      <c r="AD19" s="130">
        <f>INDEX(Input!$C$21:$AL$25,MATCH($A19,Input!$A$21:$A$25,0),MATCH(AD$13,Input!$C$20:$AL$20,0))</f>
        <v>3.7037</v>
      </c>
      <c r="AE19" s="3">
        <f>IF(OR(Input!M92="Tier 4",Input!M92="Tier 5"),IF(($B$7-AE17-AE18)&gt;Input!M96,Input!M96,($B$7-AE17-AE18)),($B$7-AE17-AE18))</f>
        <v>0</v>
      </c>
      <c r="AF19" s="128">
        <f t="shared" si="7"/>
        <v>0</v>
      </c>
      <c r="AH19" s="130">
        <f>INDEX(Input!$C$21:$AL$25,MATCH($A19,Input!$A$21:$A$25,0),MATCH(AH$13,Input!$C$20:$AL$20,0))</f>
        <v>3.7037</v>
      </c>
      <c r="AI19" s="3">
        <f>IF(OR(Input!N92="Tier 4",Input!N92="Tier 5"),IF(($B$7-AI17-AI18)&gt;Input!N96,Input!N96,($B$7-AI17-AI18)),($B$7-AI17-AI18))</f>
        <v>0</v>
      </c>
      <c r="AJ19" s="128">
        <f t="shared" si="8"/>
        <v>0</v>
      </c>
      <c r="AL19" s="130">
        <f>INDEX(Input!$C$21:$AL$25,MATCH($A19,Input!$A$21:$A$25,0),MATCH(AL$13,Input!$C$20:$AL$20,0))</f>
        <v>3.7037</v>
      </c>
      <c r="AM19" s="3">
        <f>IF(OR(Input!O92="Tier 4",Input!O92="Tier 5"),IF(($B$7-AM17-AM18)&gt;Input!O96,Input!O96,($B$7-AM17-AM18)),($B$7-AM17-AM18))</f>
        <v>0</v>
      </c>
      <c r="AN19" s="128">
        <f t="shared" si="9"/>
        <v>0</v>
      </c>
      <c r="AP19" s="130">
        <f>INDEX(Input!$C$21:$AL$25,MATCH($A19,Input!$A$21:$A$25,0),MATCH(AP$13,Input!$C$20:$AL$20,0))</f>
        <v>3.7037</v>
      </c>
      <c r="AQ19" s="3">
        <f>IF(OR(Input!P92="Tier 4",Input!P92="Tier 5"),IF(($B$7-AQ17-AQ18)&gt;Input!P96,Input!P96,($B$7-AQ17-AQ18)),($B$7-AQ17-AQ18))</f>
        <v>0</v>
      </c>
      <c r="AR19" s="128">
        <f t="shared" si="10"/>
        <v>0</v>
      </c>
      <c r="AS19" s="7"/>
      <c r="AT19" s="130">
        <f>INDEX(Input!$C$21:$AL$25,MATCH($A19,Input!$A$21:$A$25,0),MATCH(AT$13,Input!$C$20:$AL$20,0))</f>
        <v>3.7037</v>
      </c>
      <c r="AU19" s="3">
        <f>IF(OR(Input!Q92="Tier 4",Input!Q92="Tier 5"),IF(($B$7-AU17-AU18)&gt;Input!Q96,Input!Q96,($B$7-AU17-AU18)),($B$7-AU17-AU18))</f>
        <v>0</v>
      </c>
      <c r="AV19" s="128">
        <f t="shared" si="11"/>
        <v>0</v>
      </c>
    </row>
    <row r="20" spans="1:48" ht="14.45" customHeight="1" x14ac:dyDescent="0.25">
      <c r="A20" t="str">
        <f>Input!A24</f>
        <v>Tier 4</v>
      </c>
      <c r="B20" s="130">
        <f>INDEX(Input!$C$21:$AL$25,MATCH($A20,Input!$A$21:$A$25,0),MATCH(B$13,Input!$C$20:$AL$20,0))</f>
        <v>5.5528000000000004</v>
      </c>
      <c r="C20" s="3">
        <f>IF(Input!$F$99="Tier 4",($B$7-C17-C18-C19),IF(Input!$F$99="Tier 5",IF(($B$7-C17-C18-C19)&gt;Input!$F$97,Input!$F$97,($B$7-C17-C18-C19))," "))</f>
        <v>0</v>
      </c>
      <c r="D20" s="128">
        <f t="shared" si="0"/>
        <v>0</v>
      </c>
      <c r="F20" s="130">
        <f>INDEX(Input!$C$21:$AL$25,MATCH($A20,Input!$A$21:$A$25,0),MATCH(F$13,Input!$C$20:$AL$20,0))</f>
        <v>5.5528000000000004</v>
      </c>
      <c r="G20" s="3" t="str">
        <f>IF(Input!G92="Tier 4",($B$7-G17-G18-G19),IF(Input!G92="Tier 5",IF(($B$7-G17-G18-G19)&gt;Input!G97,Input!G97,($B$7-G17-G18-G19))," "))</f>
        <v xml:space="preserve"> </v>
      </c>
      <c r="H20" s="128">
        <f t="shared" si="1"/>
        <v>0</v>
      </c>
      <c r="J20" s="130">
        <f>INDEX(Input!$C$21:$AL$25,MATCH($A20,Input!$A$21:$A$25,0),MATCH(J$13,Input!$C$20:$AL$20,0))</f>
        <v>5.5528000000000004</v>
      </c>
      <c r="K20" s="3" t="str">
        <f>IF(Input!H92="Tier 4",($B$7-K17-K18-K19),IF(Input!H92="Tier 5",IF(($B$7-K17-K18-K19)&gt;Input!H97,Input!H97,($B$7-K17-K18-K19))," "))</f>
        <v xml:space="preserve"> </v>
      </c>
      <c r="L20" s="128">
        <f t="shared" si="2"/>
        <v>0</v>
      </c>
      <c r="N20" s="130">
        <f>INDEX(Input!$C$21:$AL$25,MATCH($A20,Input!$A$21:$A$25,0),MATCH(N$13,Input!$C$20:$AL$20,0))</f>
        <v>5.5528000000000004</v>
      </c>
      <c r="O20" s="3" t="str">
        <f>IF(Input!I92="Tier 4",($B$7-O17-O18-O19),IF(Input!I92="Tier 5",IF(($B$7-O17-O18-O19)&gt;Input!I97,Input!I97,($B$7-O17-O18-O19))," "))</f>
        <v xml:space="preserve"> </v>
      </c>
      <c r="P20" s="128">
        <f t="shared" si="3"/>
        <v>0</v>
      </c>
      <c r="R20" s="130">
        <f>INDEX(Input!$C$21:$AL$25,MATCH($A20,Input!$A$21:$A$25,0),MATCH(R$13,Input!$C$20:$AL$20,0))</f>
        <v>5.5528000000000004</v>
      </c>
      <c r="S20" s="3">
        <f>IF(Input!J92="Tier 4",($B$7-S17-S18-S19),IF(Input!J92="Tier 5",IF(($B$7-S17-S18-S19)&gt;Input!J97,Input!J97,($B$7-S17-S18-S19))," "))</f>
        <v>0</v>
      </c>
      <c r="T20" s="128">
        <f t="shared" si="4"/>
        <v>0</v>
      </c>
      <c r="V20" s="130">
        <f>INDEX(Input!$C$21:$AL$25,MATCH($A20,Input!$A$21:$A$25,0),MATCH(V$13,Input!$C$20:$AL$20,0))</f>
        <v>5.5528000000000004</v>
      </c>
      <c r="W20" s="3">
        <f>IF(Input!K92="Tier 4",($B$7-W17-W18-W19),IF(Input!K92="Tier 5",IF(($B$7-W17-W18-W19)&gt;Input!K97,Input!K97,($B$7-W17-W18-W19))," "))</f>
        <v>0</v>
      </c>
      <c r="X20" s="128">
        <f t="shared" si="5"/>
        <v>0</v>
      </c>
      <c r="Z20" s="130">
        <f>INDEX(Input!$C$21:$AL$25,MATCH($A20,Input!$A$21:$A$25,0),MATCH(Z$13,Input!$C$20:$AL$20,0))</f>
        <v>5.5528000000000004</v>
      </c>
      <c r="AA20" s="3">
        <f>IF(Input!L92="Tier 4",($B$7-AA17-AA18-AA19),IF(Input!L92="Tier 5",IF(($B$7-AA17-AA18-AA19)&gt;Input!L97,Input!L97,($B$7-AA17-AA18-AA19))," "))</f>
        <v>0</v>
      </c>
      <c r="AB20" s="128">
        <f t="shared" si="6"/>
        <v>0</v>
      </c>
      <c r="AD20" s="130">
        <f>INDEX(Input!$C$21:$AL$25,MATCH($A20,Input!$A$21:$A$25,0),MATCH(AD$13,Input!$C$20:$AL$20,0))</f>
        <v>5.5528000000000004</v>
      </c>
      <c r="AE20" s="3">
        <f>IF(Input!M92="Tier 4",($B$7-AE17-AE18-AE19),IF(Input!M92="Tier 5",IF(($B$7-AE17-AE18-AE19)&gt;Input!M97,Input!M97,($B$7-AE17-AE18-AE19))," "))</f>
        <v>0</v>
      </c>
      <c r="AF20" s="128">
        <f t="shared" si="7"/>
        <v>0</v>
      </c>
      <c r="AH20" s="130">
        <f>INDEX(Input!$C$21:$AL$25,MATCH($A20,Input!$A$21:$A$25,0),MATCH(AH$13,Input!$C$20:$AL$20,0))</f>
        <v>5.5528000000000004</v>
      </c>
      <c r="AI20" s="3">
        <f>IF(Input!N92="Tier 4",($B$7-AI17-AI18-AI19),IF(Input!N92="Tier 5",IF(($B$7-AI17-AI18-AI19)&gt;Input!N97,Input!N97,($B$7-AI17-AI18-AI19))," "))</f>
        <v>0</v>
      </c>
      <c r="AJ20" s="128">
        <f t="shared" si="8"/>
        <v>0</v>
      </c>
      <c r="AL20" s="130">
        <f>INDEX(Input!$C$21:$AL$25,MATCH($A20,Input!$A$21:$A$25,0),MATCH(AL$13,Input!$C$20:$AL$20,0))</f>
        <v>5.5528000000000004</v>
      </c>
      <c r="AM20" s="3">
        <f>IF(Input!O92="Tier 4",($B$7-AM17-AM18-AM19),IF(Input!O92="Tier 5",IF(($B$7-AM17-AM18-AM19)&gt;Input!O97,Input!O97,($B$7-AM17-AM18-AM19))," "))</f>
        <v>0</v>
      </c>
      <c r="AN20" s="128">
        <f t="shared" si="9"/>
        <v>0</v>
      </c>
      <c r="AP20" s="130">
        <f>INDEX(Input!$C$21:$AL$25,MATCH($A20,Input!$A$21:$A$25,0),MATCH(AP$13,Input!$C$20:$AL$20,0))</f>
        <v>5.5528000000000004</v>
      </c>
      <c r="AQ20" s="3">
        <f>IF(Input!P92="Tier 4",($B$7-AQ17-AQ18-AQ19),IF(Input!P92="Tier 5",IF(($B$7-AQ17-AQ18-AQ19)&gt;Input!P97,Input!P97,($B$7-AQ17-AQ18-AQ19))," "))</f>
        <v>0</v>
      </c>
      <c r="AR20" s="128">
        <f t="shared" si="10"/>
        <v>0</v>
      </c>
      <c r="AS20" s="7"/>
      <c r="AT20" s="130">
        <f>INDEX(Input!$C$21:$AL$25,MATCH($A20,Input!$A$21:$A$25,0),MATCH(AT$13,Input!$C$20:$AL$20,0))</f>
        <v>5.5528000000000004</v>
      </c>
      <c r="AU20" s="3">
        <f>IF(Input!Q92="Tier 4",($B$7-AU17-AU18-AU19),IF(Input!Q92="Tier 5",IF(($B$7-AU17-AU18-AU19)&gt;Input!Q97,Input!Q97,($B$7-AU17-AU18-AU19))," "))</f>
        <v>0</v>
      </c>
      <c r="AV20" s="128">
        <f t="shared" si="11"/>
        <v>0</v>
      </c>
    </row>
    <row r="21" spans="1:48" ht="14.45" customHeight="1" x14ac:dyDescent="0.25">
      <c r="A21" t="str">
        <f>Input!A25</f>
        <v>Tier 5</v>
      </c>
      <c r="B21" s="130">
        <f>INDEX(Input!$C$21:$AL$25,MATCH($A21,Input!$A$21:$A$25,0),MATCH(B$13,Input!$C$20:$AL$20,0))</f>
        <v>0</v>
      </c>
      <c r="C21" s="3" t="str">
        <f>IF(Input!$F$99="Tier 5",($B$7-C17-C18-C19-C20)," ")</f>
        <v xml:space="preserve"> </v>
      </c>
      <c r="D21" s="128">
        <f t="shared" si="0"/>
        <v>0</v>
      </c>
      <c r="F21" s="130">
        <f>INDEX(Input!$C$21:$AL$25,MATCH($A21,Input!$A$21:$A$25,0),MATCH(F$13,Input!$C$20:$AL$20,0))</f>
        <v>0</v>
      </c>
      <c r="G21" s="3" t="str">
        <f>IF(Input!G92="Tier 5",($B$7-G17-G18-G19-G20)," ")</f>
        <v xml:space="preserve"> </v>
      </c>
      <c r="H21" s="128">
        <f t="shared" si="1"/>
        <v>0</v>
      </c>
      <c r="J21" s="130">
        <f>INDEX(Input!$C$21:$AL$25,MATCH($A21,Input!$A$21:$A$25,0),MATCH(J$13,Input!$C$20:$AL$20,0))</f>
        <v>0</v>
      </c>
      <c r="K21" s="3" t="str">
        <f>IF(Input!H92="Tier 5",($B$7-K$17-K$18-K$19-K$20)," ")</f>
        <v xml:space="preserve"> </v>
      </c>
      <c r="L21" s="128">
        <f t="shared" si="2"/>
        <v>0</v>
      </c>
      <c r="N21" s="130">
        <f>INDEX(Input!$C$21:$AL$25,MATCH($A21,Input!$A$21:$A$25,0),MATCH(N$13,Input!$C$20:$AL$20,0))</f>
        <v>0</v>
      </c>
      <c r="O21" s="3" t="str">
        <f>IF(Input!I92="Tier 5",($B$7-O$17-O$18-O$19-O$20)," ")</f>
        <v xml:space="preserve"> </v>
      </c>
      <c r="P21" s="128">
        <f t="shared" si="3"/>
        <v>0</v>
      </c>
      <c r="R21" s="130">
        <f>INDEX(Input!$C$21:$AL$25,MATCH($A21,Input!$A$21:$A$25,0),MATCH(R$13,Input!$C$20:$AL$20,0))</f>
        <v>0</v>
      </c>
      <c r="S21" s="3" t="str">
        <f>IF(Input!J92="Tier 5",($B$7-S$17-S$18-S$19-S$20)," ")</f>
        <v xml:space="preserve"> </v>
      </c>
      <c r="T21" s="128">
        <f t="shared" si="4"/>
        <v>0</v>
      </c>
      <c r="V21" s="130">
        <f>INDEX(Input!$C$21:$AL$25,MATCH($A21,Input!$A$21:$A$25,0),MATCH(V$13,Input!$C$20:$AL$20,0))</f>
        <v>0</v>
      </c>
      <c r="W21" s="3" t="str">
        <f>IF(Input!K92="Tier 5",($B$7-W$17-W$18-W$19-W$20)," ")</f>
        <v xml:space="preserve"> </v>
      </c>
      <c r="X21" s="128">
        <f t="shared" si="5"/>
        <v>0</v>
      </c>
      <c r="Z21" s="130">
        <f>INDEX(Input!$C$21:$AL$25,MATCH($A21,Input!$A$21:$A$25,0),MATCH(Z$13,Input!$C$20:$AL$20,0))</f>
        <v>0</v>
      </c>
      <c r="AA21" s="3" t="str">
        <f>IF(Input!L92="Tier 5",($B$7-AA$17-AA$18-AA$19-AA$20)," ")</f>
        <v xml:space="preserve"> </v>
      </c>
      <c r="AB21" s="128">
        <f t="shared" si="6"/>
        <v>0</v>
      </c>
      <c r="AD21" s="130">
        <f>INDEX(Input!$C$21:$AL$25,MATCH($A21,Input!$A$21:$A$25,0),MATCH(AD$13,Input!$C$20:$AL$20,0))</f>
        <v>0</v>
      </c>
      <c r="AE21" s="3" t="str">
        <f>IF(Input!M92="Tier 5",($B$7-AE$17-AE$18-AE$19-AE$20)," ")</f>
        <v xml:space="preserve"> </v>
      </c>
      <c r="AF21" s="128">
        <f t="shared" si="7"/>
        <v>0</v>
      </c>
      <c r="AH21" s="130">
        <f>INDEX(Input!$C$21:$AL$25,MATCH($A21,Input!$A$21:$A$25,0),MATCH(AH$13,Input!$C$20:$AL$20,0))</f>
        <v>0</v>
      </c>
      <c r="AI21" s="3" t="str">
        <f>IF(Input!N92="Tier 5",($B$7-AI$17-AI$18-AI$19-AI$20)," ")</f>
        <v xml:space="preserve"> </v>
      </c>
      <c r="AJ21" s="128">
        <f t="shared" si="8"/>
        <v>0</v>
      </c>
      <c r="AL21" s="130">
        <f>INDEX(Input!$C$21:$AL$25,MATCH($A21,Input!$A$21:$A$25,0),MATCH(AL$13,Input!$C$20:$AL$20,0))</f>
        <v>0</v>
      </c>
      <c r="AM21" s="3" t="str">
        <f>IF(Input!O92="Tier 5",($B$7-AM$17-AM$18-AM$19-AM$20)," ")</f>
        <v xml:space="preserve"> </v>
      </c>
      <c r="AN21" s="128">
        <f t="shared" si="9"/>
        <v>0</v>
      </c>
      <c r="AP21" s="130">
        <f>INDEX(Input!$C$21:$AL$25,MATCH($A21,Input!$A$21:$A$25,0),MATCH(AP$13,Input!$C$20:$AL$20,0))</f>
        <v>0</v>
      </c>
      <c r="AQ21" s="3" t="str">
        <f>IF(Input!P92="Tier 5",($B$7-AQ$17-AQ$18-AQ$19-AQ$20)," ")</f>
        <v xml:space="preserve"> </v>
      </c>
      <c r="AR21" s="128">
        <f t="shared" si="10"/>
        <v>0</v>
      </c>
      <c r="AS21" s="7"/>
      <c r="AT21" s="130">
        <f>INDEX(Input!$C$21:$AL$25,MATCH($A21,Input!$A$21:$A$25,0),MATCH(AT$13,Input!$C$20:$AL$20,0))</f>
        <v>0</v>
      </c>
      <c r="AU21" s="3" t="str">
        <f>IF(Input!Q92="Tier 5",($B$7-AU$17-AU$18-AU$19-AU$20)," ")</f>
        <v xml:space="preserve"> </v>
      </c>
      <c r="AV21" s="128">
        <f t="shared" si="11"/>
        <v>0</v>
      </c>
    </row>
    <row r="22" spans="1:48" x14ac:dyDescent="0.25">
      <c r="A22" t="s">
        <v>33</v>
      </c>
      <c r="B22" s="10"/>
      <c r="C22" s="3">
        <f>SUM(C17:C21)</f>
        <v>12</v>
      </c>
      <c r="D22" s="131">
        <f>SUM(D17:D21)+D14</f>
        <v>48.14</v>
      </c>
      <c r="F22" s="10"/>
      <c r="G22" s="3">
        <f>SUM(G17:G21)</f>
        <v>12</v>
      </c>
      <c r="H22" s="131">
        <f>SUM(H17:H21)+H14</f>
        <v>48.14</v>
      </c>
      <c r="J22" s="10"/>
      <c r="K22" s="3">
        <f>SUM(K17:K21)</f>
        <v>12</v>
      </c>
      <c r="L22" s="131">
        <f>SUM(L17:L21)+L14</f>
        <v>48.14</v>
      </c>
      <c r="N22" s="10"/>
      <c r="O22" s="3">
        <f>SUM(O17:O21)</f>
        <v>12</v>
      </c>
      <c r="P22" s="131">
        <f>SUM(P17:P21)+P14</f>
        <v>48.14</v>
      </c>
      <c r="R22" s="10"/>
      <c r="S22" s="3">
        <f>SUM(S17:S21)</f>
        <v>12</v>
      </c>
      <c r="T22" s="131">
        <f>SUM(T17:T21)+T14</f>
        <v>48.14</v>
      </c>
      <c r="V22" s="10"/>
      <c r="W22" s="3">
        <f>SUM(W17:W21)</f>
        <v>12</v>
      </c>
      <c r="X22" s="131">
        <f>SUM(X17:X21)+X14</f>
        <v>48.14</v>
      </c>
      <c r="Z22" s="10"/>
      <c r="AA22" s="3">
        <f>SUM(AA17:AA21)</f>
        <v>12</v>
      </c>
      <c r="AB22" s="131">
        <f>SUM(AB17:AB21)+AB14</f>
        <v>48.14</v>
      </c>
      <c r="AD22" s="10"/>
      <c r="AE22" s="3">
        <f>SUM(AE17:AE21)</f>
        <v>12</v>
      </c>
      <c r="AF22" s="131">
        <f>SUM(AF17:AF21)+AF14</f>
        <v>48.14</v>
      </c>
      <c r="AH22" s="10"/>
      <c r="AI22" s="3">
        <f>SUM(AI17:AI21)</f>
        <v>12</v>
      </c>
      <c r="AJ22" s="131">
        <f>SUM(AJ17:AJ21)+AJ14</f>
        <v>48.14</v>
      </c>
      <c r="AL22" s="10"/>
      <c r="AM22" s="3">
        <f>SUM(AM17:AM21)</f>
        <v>12</v>
      </c>
      <c r="AN22" s="131">
        <f>SUM(AN17:AN21)+AN14</f>
        <v>48.14</v>
      </c>
      <c r="AP22" s="10"/>
      <c r="AQ22" s="3">
        <f>SUM(AQ17:AQ21)</f>
        <v>12</v>
      </c>
      <c r="AR22" s="131">
        <f>SUM(AR17:AR21)+AR14</f>
        <v>48.14</v>
      </c>
      <c r="AS22" s="25"/>
      <c r="AT22" s="10"/>
      <c r="AU22" s="3">
        <f>SUM(AU17:AU21)</f>
        <v>12</v>
      </c>
      <c r="AV22" s="131">
        <f>SUM(AV17:AV21)+AV14</f>
        <v>48.14</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89" t="s">
        <v>184</v>
      </c>
      <c r="F24" s="129" t="s">
        <v>183</v>
      </c>
      <c r="G24" s="5" t="s">
        <v>185</v>
      </c>
      <c r="H24" s="89" t="s">
        <v>184</v>
      </c>
      <c r="J24" s="129" t="s">
        <v>183</v>
      </c>
      <c r="K24" s="5" t="s">
        <v>185</v>
      </c>
      <c r="L24" s="89" t="s">
        <v>184</v>
      </c>
      <c r="N24" s="129" t="s">
        <v>183</v>
      </c>
      <c r="O24" s="5" t="s">
        <v>185</v>
      </c>
      <c r="P24" s="89" t="s">
        <v>184</v>
      </c>
      <c r="R24" s="129" t="s">
        <v>183</v>
      </c>
      <c r="S24" s="5" t="s">
        <v>185</v>
      </c>
      <c r="T24" s="89" t="s">
        <v>184</v>
      </c>
      <c r="V24" s="129" t="s">
        <v>183</v>
      </c>
      <c r="W24" s="5" t="s">
        <v>185</v>
      </c>
      <c r="X24" s="89" t="s">
        <v>184</v>
      </c>
      <c r="Z24" s="129" t="s">
        <v>183</v>
      </c>
      <c r="AA24" s="5" t="s">
        <v>185</v>
      </c>
      <c r="AB24" s="89" t="s">
        <v>184</v>
      </c>
      <c r="AD24" s="129" t="s">
        <v>183</v>
      </c>
      <c r="AE24" s="5" t="s">
        <v>185</v>
      </c>
      <c r="AF24" s="89" t="s">
        <v>184</v>
      </c>
      <c r="AH24" s="129" t="s">
        <v>183</v>
      </c>
      <c r="AI24" s="5" t="s">
        <v>185</v>
      </c>
      <c r="AJ24" s="89" t="s">
        <v>184</v>
      </c>
      <c r="AL24" s="129" t="s">
        <v>183</v>
      </c>
      <c r="AM24" s="5" t="s">
        <v>185</v>
      </c>
      <c r="AN24" s="89" t="s">
        <v>184</v>
      </c>
      <c r="AP24" s="129" t="s">
        <v>183</v>
      </c>
      <c r="AQ24" s="5" t="s">
        <v>185</v>
      </c>
      <c r="AR24" s="89" t="s">
        <v>184</v>
      </c>
      <c r="AS24" s="5"/>
      <c r="AT24" s="129" t="s">
        <v>183</v>
      </c>
      <c r="AU24" s="5" t="s">
        <v>185</v>
      </c>
      <c r="AV24" s="89" t="s">
        <v>184</v>
      </c>
    </row>
    <row r="25" spans="1:48" x14ac:dyDescent="0.25">
      <c r="A25" t="str">
        <f>Input!A46</f>
        <v>CAP</v>
      </c>
      <c r="B25" s="132">
        <f>INDEX(Input!$C$46:$AM$58,MATCH($A25,Input!$A$46:$A$58,0),MATCH(B$13,Input!$C$45:$AM$45,0))</f>
        <v>2.69E-2</v>
      </c>
      <c r="C25" s="133">
        <f>IF(VLOOKUP($A25,Input!$A$46:$B$58,2,FALSE)="Percentage",D$22,IF(VLOOKUP($A25,Input!$A$46:$B$58,2,FALSE)="Fixed","Fixed",(C$22)))</f>
        <v>48.14</v>
      </c>
      <c r="D25" s="128">
        <f t="shared" ref="D25:D37" si="12">ROUND(IF(C25="Fixed",B25,(B25*C25)),2)</f>
        <v>1.29</v>
      </c>
      <c r="F25" s="132">
        <f>INDEX(Input!$C$46:$AM$58,MATCH($A25,Input!$A$46:$A$58,0),MATCH(F$13,Input!$C$45:$AM$45,0))</f>
        <v>2.69E-2</v>
      </c>
      <c r="G25" s="133">
        <f>IF(VLOOKUP($A25,Input!$A$46:$B$58,2,FALSE)="Percentage",H$22,IF(VLOOKUP($A25,Input!$A$46:$B$58,2,FALSE)="Fixed","Fixed",(G$22)))</f>
        <v>48.14</v>
      </c>
      <c r="H25" s="128">
        <f t="shared" ref="H25:H37" si="13">ROUND(IF(G25="Fixed",F25,(F25*G25)),2)</f>
        <v>1.29</v>
      </c>
      <c r="J25" s="132">
        <f>INDEX(Input!$C$46:$AM$58,MATCH($A25,Input!$A$46:$A$58,0),MATCH(J$13,Input!$C$45:$AM$45,0))</f>
        <v>2.69E-2</v>
      </c>
      <c r="K25" s="133">
        <f>IF(VLOOKUP($A25,Input!$A$46:$B$58,2,FALSE)="Percentage",L$22,IF(VLOOKUP($A25,Input!$A$46:$B$58,2,FALSE)="Fixed","Fixed",(K$22)))</f>
        <v>48.14</v>
      </c>
      <c r="L25" s="128">
        <f t="shared" ref="L25:L37" si="14">ROUND(IF(K25="Fixed",J25,(J25*K25)),2)</f>
        <v>1.29</v>
      </c>
      <c r="N25" s="132">
        <f>INDEX(Input!$C$46:$AM$58,MATCH($A25,Input!$A$46:$A$58,0),MATCH(N$13,Input!$C$45:$AM$45,0))</f>
        <v>2.69E-2</v>
      </c>
      <c r="O25" s="133">
        <f>IF(VLOOKUP($A25,Input!$A$46:$B$58,2,FALSE)="Percentage",P$22,IF(VLOOKUP($A25,Input!$A$46:$B$58,2,FALSE)="Fixed","Fixed",(O$22)))</f>
        <v>48.14</v>
      </c>
      <c r="P25" s="128">
        <f t="shared" ref="P25:P37" si="15">ROUND(IF(O25="Fixed",N25,(N25*O25)),2)</f>
        <v>1.29</v>
      </c>
      <c r="R25" s="132">
        <f>INDEX(Input!$C$46:$AM$58,MATCH($A25,Input!$A$46:$A$58,0),MATCH(R$13,Input!$C$45:$AM$45,0))</f>
        <v>2.69E-2</v>
      </c>
      <c r="S25" s="133">
        <f>IF(VLOOKUP($A25,Input!$A$46:$B$58,2,FALSE)="Percentage",T$22,IF(VLOOKUP($A25,Input!$A$46:$B$58,2,FALSE)="Fixed","Fixed",(S$22)))</f>
        <v>48.14</v>
      </c>
      <c r="T25" s="128">
        <f t="shared" ref="T25:T37" si="16">ROUND(IF(S25="Fixed",R25,(R25*S25)),2)</f>
        <v>1.29</v>
      </c>
      <c r="V25" s="132">
        <f>INDEX(Input!$C$46:$AM$58,MATCH($A25,Input!$A$46:$A$58,0),MATCH(V$13,Input!$C$45:$AM$45,0))</f>
        <v>2.69E-2</v>
      </c>
      <c r="W25" s="133">
        <f>IF(VLOOKUP($A25,Input!$A$46:$B$58,2,FALSE)="Percentage",X$22,IF(VLOOKUP($A25,Input!$A$46:$B$58,2,FALSE)="Fixed","Fixed",(W$22)))</f>
        <v>48.14</v>
      </c>
      <c r="X25" s="128">
        <f t="shared" ref="X25:X37" si="17">ROUND(IF(W25="Fixed",V25,(V25*W25)),2)</f>
        <v>1.29</v>
      </c>
      <c r="Z25" s="132">
        <f>INDEX(Input!$C$46:$AM$58,MATCH($A25,Input!$A$46:$A$58,0),MATCH(Z$13,Input!$C$45:$AM$45,0))</f>
        <v>2.69E-2</v>
      </c>
      <c r="AA25" s="133">
        <f>IF(VLOOKUP($A25,Input!$A$46:$B$58,2,FALSE)="Percentage",AB$22,IF(VLOOKUP($A25,Input!$A$46:$B$58,2,FALSE)="Fixed","Fixed",(AA$22)))</f>
        <v>48.14</v>
      </c>
      <c r="AB25" s="128">
        <f t="shared" ref="AB25:AB37" si="18">ROUND(IF(AA25="Fixed",Z25,(Z25*AA25)),2)</f>
        <v>1.29</v>
      </c>
      <c r="AD25" s="132">
        <f>INDEX(Input!$C$46:$AM$58,MATCH($A25,Input!$A$46:$A$58,0),MATCH(AD$13,Input!$C$45:$AM$45,0))</f>
        <v>2.69E-2</v>
      </c>
      <c r="AE25" s="133">
        <f>IF(VLOOKUP($A25,Input!$A$46:$B$58,2,FALSE)="Percentage",AF$22,IF(VLOOKUP($A25,Input!$A$46:$B$58,2,FALSE)="Fixed","Fixed",(AE$22)))</f>
        <v>48.14</v>
      </c>
      <c r="AF25" s="128">
        <f t="shared" ref="AF25:AF37" si="19">ROUND(IF(AE25="Fixed",AD25,(AD25*AE25)),2)</f>
        <v>1.29</v>
      </c>
      <c r="AH25" s="132">
        <f>INDEX(Input!$C$46:$AM$58,MATCH($A25,Input!$A$46:$A$58,0),MATCH(AH$13,Input!$C$45:$AM$45,0))</f>
        <v>2.69E-2</v>
      </c>
      <c r="AI25" s="133">
        <f>IF(VLOOKUP($A25,Input!$A$46:$B$58,2,FALSE)="Percentage",AJ$22,IF(VLOOKUP($A25,Input!$A$46:$B$58,2,FALSE)="Fixed","Fixed",(AI$22)))</f>
        <v>48.14</v>
      </c>
      <c r="AJ25" s="128">
        <f t="shared" ref="AJ25:AJ37" si="20">ROUND(IF(AI25="Fixed",AH25,(AH25*AI25)),2)</f>
        <v>1.29</v>
      </c>
      <c r="AL25" s="132">
        <f>INDEX(Input!$C$46:$AM$58,MATCH($A25,Input!$A$46:$A$58,0),MATCH(AL$13,Input!$C$45:$AM$45,0))</f>
        <v>2.69E-2</v>
      </c>
      <c r="AM25" s="133">
        <f>IF(VLOOKUP($A25,Input!$A$46:$B$58,2,FALSE)="Percentage",AN$22,IF(VLOOKUP($A25,Input!$A$46:$B$58,2,FALSE)="Fixed","Fixed",(AM$22)))</f>
        <v>48.14</v>
      </c>
      <c r="AN25" s="128">
        <f t="shared" ref="AN25:AN37" si="21">ROUND(IF(AM25="Fixed",AL25,(AL25*AM25)),2)</f>
        <v>1.29</v>
      </c>
      <c r="AP25" s="132">
        <f>INDEX(Input!$C$46:$AM$58,MATCH($A25,Input!$A$46:$A$58,0),MATCH(AP$13,Input!$C$45:$AM$45,0))</f>
        <v>2.69E-2</v>
      </c>
      <c r="AQ25" s="133">
        <f>IF(VLOOKUP($A25,Input!$A$46:$B$58,2,FALSE)="Percentage",AR$22,IF(VLOOKUP($A25,Input!$A$46:$B$58,2,FALSE)="Fixed","Fixed",(AQ$22)))</f>
        <v>48.14</v>
      </c>
      <c r="AR25" s="128">
        <f t="shared" ref="AR25:AR37" si="22">ROUND(IF(AQ25="Fixed",AP25,(AP25*AQ25)),2)</f>
        <v>1.29</v>
      </c>
      <c r="AT25" s="132">
        <f>INDEX(Input!$C$46:$AM$58,MATCH($A25,Input!$A$46:$A$58,0),MATCH(AT$13,Input!$C$45:$AM$45,0))</f>
        <v>2.69E-2</v>
      </c>
      <c r="AU25" s="133">
        <f>IF(VLOOKUP($A25,Input!$A$46:$B$58,2,FALSE)="Percentage",AV$22,IF(VLOOKUP($A25,Input!$A$46:$B$58,2,FALSE)="Fixed","Fixed",(AU$22)))</f>
        <v>48.14</v>
      </c>
      <c r="AV25" s="128">
        <f t="shared" ref="AV25:AV37" si="23">ROUND(IF(AU25="Fixed",AT25,(AT25*AU25)),2)</f>
        <v>1.29</v>
      </c>
    </row>
    <row r="26" spans="1:48" x14ac:dyDescent="0.25">
      <c r="A26" t="str">
        <f>Input!A47</f>
        <v>RSF</v>
      </c>
      <c r="B26" s="132">
        <f>INDEX(Input!$C$46:$AM$58,MATCH($A26,Input!$A$46:$A$58,0),MATCH(B$13,Input!$C$45:$AM$45,0))</f>
        <v>6.2179999999999996E-3</v>
      </c>
      <c r="C26" s="133">
        <f>IF(VLOOKUP($A26,Input!$A$46:$B$58,2,FALSE)="Percentage",D$22,IF(VLOOKUP($A26,Input!$A$46:$B$58,2,FALSE)="Fixed","Fixed",(C$22)))</f>
        <v>48.14</v>
      </c>
      <c r="D26" s="128">
        <f t="shared" si="12"/>
        <v>0.3</v>
      </c>
      <c r="F26" s="132">
        <f>INDEX(Input!$C$46:$AM$58,MATCH($A26,Input!$A$46:$A$58,0),MATCH(F$13,Input!$C$45:$AM$45,0))</f>
        <v>6.2179999999999996E-3</v>
      </c>
      <c r="G26" s="133">
        <f>IF(VLOOKUP($A26,Input!$A$46:$B$58,2,FALSE)="Percentage",H$22,IF(VLOOKUP($A26,Input!$A$46:$B$58,2,FALSE)="Fixed","Fixed",(G$22)))</f>
        <v>48.14</v>
      </c>
      <c r="H26" s="128">
        <f t="shared" si="13"/>
        <v>0.3</v>
      </c>
      <c r="J26" s="132">
        <f>INDEX(Input!$C$46:$AM$58,MATCH($A26,Input!$A$46:$A$58,0),MATCH(J$13,Input!$C$45:$AM$45,0))</f>
        <v>6.2179999999999996E-3</v>
      </c>
      <c r="K26" s="133">
        <f>IF(VLOOKUP($A26,Input!$A$46:$B$58,2,FALSE)="Percentage",L$22,IF(VLOOKUP($A26,Input!$A$46:$B$58,2,FALSE)="Fixed","Fixed",(K$22)))</f>
        <v>48.14</v>
      </c>
      <c r="L26" s="128">
        <f t="shared" si="14"/>
        <v>0.3</v>
      </c>
      <c r="N26" s="132">
        <f>INDEX(Input!$C$46:$AM$58,MATCH($A26,Input!$A$46:$A$58,0),MATCH(N$13,Input!$C$45:$AM$45,0))</f>
        <v>6.2179999999999996E-3</v>
      </c>
      <c r="O26" s="133">
        <f>IF(VLOOKUP($A26,Input!$A$46:$B$58,2,FALSE)="Percentage",P$22,IF(VLOOKUP($A26,Input!$A$46:$B$58,2,FALSE)="Fixed","Fixed",(O$22)))</f>
        <v>48.14</v>
      </c>
      <c r="P26" s="128">
        <f t="shared" si="15"/>
        <v>0.3</v>
      </c>
      <c r="R26" s="132">
        <f>INDEX(Input!$C$46:$AM$58,MATCH($A26,Input!$A$46:$A$58,0),MATCH(R$13,Input!$C$45:$AM$45,0))</f>
        <v>6.2179999999999996E-3</v>
      </c>
      <c r="S26" s="133">
        <f>IF(VLOOKUP($A26,Input!$A$46:$B$58,2,FALSE)="Percentage",T$22,IF(VLOOKUP($A26,Input!$A$46:$B$58,2,FALSE)="Fixed","Fixed",(S$22)))</f>
        <v>48.14</v>
      </c>
      <c r="T26" s="128">
        <f t="shared" si="16"/>
        <v>0.3</v>
      </c>
      <c r="V26" s="132">
        <f>INDEX(Input!$C$46:$AM$58,MATCH($A26,Input!$A$46:$A$58,0),MATCH(V$13,Input!$C$45:$AM$45,0))</f>
        <v>6.2179999999999996E-3</v>
      </c>
      <c r="W26" s="133">
        <f>IF(VLOOKUP($A26,Input!$A$46:$B$58,2,FALSE)="Percentage",X$22,IF(VLOOKUP($A26,Input!$A$46:$B$58,2,FALSE)="Fixed","Fixed",(W$22)))</f>
        <v>48.14</v>
      </c>
      <c r="X26" s="128">
        <f t="shared" si="17"/>
        <v>0.3</v>
      </c>
      <c r="Z26" s="132">
        <f>INDEX(Input!$C$46:$AM$58,MATCH($A26,Input!$A$46:$A$58,0),MATCH(Z$13,Input!$C$45:$AM$45,0))</f>
        <v>6.2179999999999996E-3</v>
      </c>
      <c r="AA26" s="133">
        <f>IF(VLOOKUP($A26,Input!$A$46:$B$58,2,FALSE)="Percentage",AB$22,IF(VLOOKUP($A26,Input!$A$46:$B$58,2,FALSE)="Fixed","Fixed",(AA$22)))</f>
        <v>48.14</v>
      </c>
      <c r="AB26" s="128">
        <f t="shared" si="18"/>
        <v>0.3</v>
      </c>
      <c r="AD26" s="132">
        <f>INDEX(Input!$C$46:$AM$58,MATCH($A26,Input!$A$46:$A$58,0),MATCH(AD$13,Input!$C$45:$AM$45,0))</f>
        <v>6.2179999999999996E-3</v>
      </c>
      <c r="AE26" s="133">
        <f>IF(VLOOKUP($A26,Input!$A$46:$B$58,2,FALSE)="Percentage",AF$22,IF(VLOOKUP($A26,Input!$A$46:$B$58,2,FALSE)="Fixed","Fixed",(AE$22)))</f>
        <v>48.14</v>
      </c>
      <c r="AF26" s="128">
        <f t="shared" si="19"/>
        <v>0.3</v>
      </c>
      <c r="AH26" s="132">
        <f>INDEX(Input!$C$46:$AM$58,MATCH($A26,Input!$A$46:$A$58,0),MATCH(AH$13,Input!$C$45:$AM$45,0))</f>
        <v>6.2179999999999996E-3</v>
      </c>
      <c r="AI26" s="133">
        <f>IF(VLOOKUP($A26,Input!$A$46:$B$58,2,FALSE)="Percentage",AJ$22,IF(VLOOKUP($A26,Input!$A$46:$B$58,2,FALSE)="Fixed","Fixed",(AI$22)))</f>
        <v>48.14</v>
      </c>
      <c r="AJ26" s="128">
        <f t="shared" si="20"/>
        <v>0.3</v>
      </c>
      <c r="AL26" s="132">
        <f>INDEX(Input!$C$46:$AM$58,MATCH($A26,Input!$A$46:$A$58,0),MATCH(AL$13,Input!$C$45:$AM$45,0))</f>
        <v>6.2179999999999996E-3</v>
      </c>
      <c r="AM26" s="133">
        <f>IF(VLOOKUP($A26,Input!$A$46:$B$58,2,FALSE)="Percentage",AN$22,IF(VLOOKUP($A26,Input!$A$46:$B$58,2,FALSE)="Fixed","Fixed",(AM$22)))</f>
        <v>48.14</v>
      </c>
      <c r="AN26" s="128">
        <f t="shared" si="21"/>
        <v>0.3</v>
      </c>
      <c r="AP26" s="132">
        <f>INDEX(Input!$C$46:$AM$58,MATCH($A26,Input!$A$46:$A$58,0),MATCH(AP$13,Input!$C$45:$AM$45,0))</f>
        <v>6.2179999999999996E-3</v>
      </c>
      <c r="AQ26" s="133">
        <f>IF(VLOOKUP($A26,Input!$A$46:$B$58,2,FALSE)="Percentage",AR$22,IF(VLOOKUP($A26,Input!$A$46:$B$58,2,FALSE)="Fixed","Fixed",(AQ$22)))</f>
        <v>48.14</v>
      </c>
      <c r="AR26" s="128">
        <f t="shared" si="22"/>
        <v>0.3</v>
      </c>
      <c r="AT26" s="132">
        <f>INDEX(Input!$C$46:$AM$58,MATCH($A26,Input!$A$46:$A$58,0),MATCH(AT$13,Input!$C$45:$AM$45,0))</f>
        <v>6.2179999999999996E-3</v>
      </c>
      <c r="AU26" s="133">
        <f>IF(VLOOKUP($A26,Input!$A$46:$B$58,2,FALSE)="Percentage",AV$22,IF(VLOOKUP($A26,Input!$A$46:$B$58,2,FALSE)="Fixed","Fixed",(AU$22)))</f>
        <v>48.14</v>
      </c>
      <c r="AV26" s="128">
        <f t="shared" si="23"/>
        <v>0.3</v>
      </c>
    </row>
    <row r="27" spans="1:48" x14ac:dyDescent="0.25">
      <c r="A27" t="str">
        <f>Input!A48</f>
        <v>WRAM/MCBA</v>
      </c>
      <c r="B27" s="132">
        <f>INDEX(Input!$C$46:$AM$58,MATCH($A27,Input!$A$46:$A$58,0),MATCH(B$13,Input!$C$45:$AM$45,0))</f>
        <v>0</v>
      </c>
      <c r="C27" s="133">
        <f>IF(VLOOKUP($A27,Input!$A$46:$B$58,2,FALSE)="Percentage",D$22,IF(VLOOKUP($A27,Input!$A$46:$B$58,2,FALSE)="Fixed","Fixed",(C$22)))</f>
        <v>12</v>
      </c>
      <c r="D27" s="128">
        <f t="shared" si="12"/>
        <v>0</v>
      </c>
      <c r="F27" s="132">
        <f>INDEX(Input!$C$46:$AM$58,MATCH($A27,Input!$A$46:$A$58,0),MATCH(F$13,Input!$C$45:$AM$45,0))</f>
        <v>0</v>
      </c>
      <c r="G27" s="133">
        <f>IF(VLOOKUP($A27,Input!$A$46:$B$58,2,FALSE)="Percentage",H$22,IF(VLOOKUP($A27,Input!$A$46:$B$58,2,FALSE)="Fixed","Fixed",(G$22)))</f>
        <v>12</v>
      </c>
      <c r="H27" s="128">
        <f t="shared" si="13"/>
        <v>0</v>
      </c>
      <c r="J27" s="132">
        <f>INDEX(Input!$C$46:$AM$58,MATCH($A27,Input!$A$46:$A$58,0),MATCH(J$13,Input!$C$45:$AM$45,0))</f>
        <v>0</v>
      </c>
      <c r="K27" s="133">
        <f>IF(VLOOKUP($A27,Input!$A$46:$B$58,2,FALSE)="Percentage",L$22,IF(VLOOKUP($A27,Input!$A$46:$B$58,2,FALSE)="Fixed","Fixed",(K$22)))</f>
        <v>12</v>
      </c>
      <c r="L27" s="128">
        <f t="shared" si="14"/>
        <v>0</v>
      </c>
      <c r="N27" s="132">
        <f>INDEX(Input!$C$46:$AM$58,MATCH($A27,Input!$A$46:$A$58,0),MATCH(N$13,Input!$C$45:$AM$45,0))</f>
        <v>0</v>
      </c>
      <c r="O27" s="133">
        <f>IF(VLOOKUP($A27,Input!$A$46:$B$58,2,FALSE)="Percentage",P$22,IF(VLOOKUP($A27,Input!$A$46:$B$58,2,FALSE)="Fixed","Fixed",(O$22)))</f>
        <v>12</v>
      </c>
      <c r="P27" s="128">
        <f t="shared" si="15"/>
        <v>0</v>
      </c>
      <c r="R27" s="132">
        <f>INDEX(Input!$C$46:$AM$58,MATCH($A27,Input!$A$46:$A$58,0),MATCH(R$13,Input!$C$45:$AM$45,0))</f>
        <v>0</v>
      </c>
      <c r="S27" s="133">
        <f>IF(VLOOKUP($A27,Input!$A$46:$B$58,2,FALSE)="Percentage",T$22,IF(VLOOKUP($A27,Input!$A$46:$B$58,2,FALSE)="Fixed","Fixed",(S$22)))</f>
        <v>12</v>
      </c>
      <c r="T27" s="128">
        <f t="shared" si="16"/>
        <v>0</v>
      </c>
      <c r="V27" s="132">
        <f>INDEX(Input!$C$46:$AM$58,MATCH($A27,Input!$A$46:$A$58,0),MATCH(V$13,Input!$C$45:$AM$45,0))</f>
        <v>0</v>
      </c>
      <c r="W27" s="133">
        <f>IF(VLOOKUP($A27,Input!$A$46:$B$58,2,FALSE)="Percentage",X$22,IF(VLOOKUP($A27,Input!$A$46:$B$58,2,FALSE)="Fixed","Fixed",(W$22)))</f>
        <v>12</v>
      </c>
      <c r="X27" s="128">
        <f t="shared" si="17"/>
        <v>0</v>
      </c>
      <c r="Z27" s="132">
        <f>INDEX(Input!$C$46:$AM$58,MATCH($A27,Input!$A$46:$A$58,0),MATCH(Z$13,Input!$C$45:$AM$45,0))</f>
        <v>0</v>
      </c>
      <c r="AA27" s="133">
        <f>IF(VLOOKUP($A27,Input!$A$46:$B$58,2,FALSE)="Percentage",AB$22,IF(VLOOKUP($A27,Input!$A$46:$B$58,2,FALSE)="Fixed","Fixed",(AA$22)))</f>
        <v>12</v>
      </c>
      <c r="AB27" s="128">
        <f t="shared" si="18"/>
        <v>0</v>
      </c>
      <c r="AD27" s="132">
        <f>INDEX(Input!$C$46:$AM$58,MATCH($A27,Input!$A$46:$A$58,0),MATCH(AD$13,Input!$C$45:$AM$45,0))</f>
        <v>0</v>
      </c>
      <c r="AE27" s="133">
        <f>IF(VLOOKUP($A27,Input!$A$46:$B$58,2,FALSE)="Percentage",AF$22,IF(VLOOKUP($A27,Input!$A$46:$B$58,2,FALSE)="Fixed","Fixed",(AE$22)))</f>
        <v>12</v>
      </c>
      <c r="AF27" s="128">
        <f t="shared" si="19"/>
        <v>0</v>
      </c>
      <c r="AH27" s="132">
        <f>INDEX(Input!$C$46:$AM$58,MATCH($A27,Input!$A$46:$A$58,0),MATCH(AH$13,Input!$C$45:$AM$45,0))</f>
        <v>0</v>
      </c>
      <c r="AI27" s="133">
        <f>IF(VLOOKUP($A27,Input!$A$46:$B$58,2,FALSE)="Percentage",AJ$22,IF(VLOOKUP($A27,Input!$A$46:$B$58,2,FALSE)="Fixed","Fixed",(AI$22)))</f>
        <v>12</v>
      </c>
      <c r="AJ27" s="128">
        <f t="shared" si="20"/>
        <v>0</v>
      </c>
      <c r="AL27" s="132">
        <f>INDEX(Input!$C$46:$AM$58,MATCH($A27,Input!$A$46:$A$58,0),MATCH(AL$13,Input!$C$45:$AM$45,0))</f>
        <v>0</v>
      </c>
      <c r="AM27" s="133">
        <f>IF(VLOOKUP($A27,Input!$A$46:$B$58,2,FALSE)="Percentage",AN$22,IF(VLOOKUP($A27,Input!$A$46:$B$58,2,FALSE)="Fixed","Fixed",(AM$22)))</f>
        <v>12</v>
      </c>
      <c r="AN27" s="128">
        <f t="shared" si="21"/>
        <v>0</v>
      </c>
      <c r="AP27" s="132">
        <f>INDEX(Input!$C$46:$AM$58,MATCH($A27,Input!$A$46:$A$58,0),MATCH(AP$13,Input!$C$45:$AM$45,0))</f>
        <v>0</v>
      </c>
      <c r="AQ27" s="133">
        <f>IF(VLOOKUP($A27,Input!$A$46:$B$58,2,FALSE)="Percentage",AR$22,IF(VLOOKUP($A27,Input!$A$46:$B$58,2,FALSE)="Fixed","Fixed",(AQ$22)))</f>
        <v>12</v>
      </c>
      <c r="AR27" s="128">
        <f t="shared" si="22"/>
        <v>0</v>
      </c>
      <c r="AT27" s="132">
        <f>INDEX(Input!$C$46:$AM$58,MATCH($A27,Input!$A$46:$A$58,0),MATCH(AT$13,Input!$C$45:$AM$45,0))</f>
        <v>0</v>
      </c>
      <c r="AU27" s="133">
        <f>IF(VLOOKUP($A27,Input!$A$46:$B$58,2,FALSE)="Percentage",AV$22,IF(VLOOKUP($A27,Input!$A$46:$B$58,2,FALSE)="Fixed","Fixed",(AU$22)))</f>
        <v>12</v>
      </c>
      <c r="AV27" s="128">
        <f t="shared" si="23"/>
        <v>0</v>
      </c>
    </row>
    <row r="28" spans="1:48" x14ac:dyDescent="0.25">
      <c r="A28" t="str">
        <f>Input!A49</f>
        <v>PCBA</v>
      </c>
      <c r="B28" s="132">
        <f>INDEX(Input!$C$46:$AM$58,MATCH($A28,Input!$A$46:$A$58,0),MATCH(B$13,Input!$C$45:$AM$45,0))</f>
        <v>0</v>
      </c>
      <c r="C28" s="133">
        <f>IF(VLOOKUP($A28,Input!$A$46:$B$58,2,FALSE)="Percentage",D$22,IF(VLOOKUP($A28,Input!$A$46:$B$58,2,FALSE)="Fixed","Fixed",(C$22)))</f>
        <v>12</v>
      </c>
      <c r="D28" s="128">
        <f t="shared" si="12"/>
        <v>0</v>
      </c>
      <c r="F28" s="132">
        <f>INDEX(Input!$C$46:$AM$58,MATCH($A28,Input!$A$46:$A$58,0),MATCH(F$13,Input!$C$45:$AM$45,0))</f>
        <v>0</v>
      </c>
      <c r="G28" s="133">
        <f>IF(VLOOKUP($A28,Input!$A$46:$B$58,2,FALSE)="Percentage",H$22,IF(VLOOKUP($A28,Input!$A$46:$B$58,2,FALSE)="Fixed","Fixed",(G$22)))</f>
        <v>12</v>
      </c>
      <c r="H28" s="128">
        <f t="shared" si="13"/>
        <v>0</v>
      </c>
      <c r="J28" s="132">
        <f>INDEX(Input!$C$46:$AM$58,MATCH($A28,Input!$A$46:$A$58,0),MATCH(J$13,Input!$C$45:$AM$45,0))</f>
        <v>0</v>
      </c>
      <c r="K28" s="133">
        <f>IF(VLOOKUP($A28,Input!$A$46:$B$58,2,FALSE)="Percentage",L$22,IF(VLOOKUP($A28,Input!$A$46:$B$58,2,FALSE)="Fixed","Fixed",(K$22)))</f>
        <v>12</v>
      </c>
      <c r="L28" s="128">
        <f t="shared" si="14"/>
        <v>0</v>
      </c>
      <c r="N28" s="132">
        <f>INDEX(Input!$C$46:$AM$58,MATCH($A28,Input!$A$46:$A$58,0),MATCH(N$13,Input!$C$45:$AM$45,0))</f>
        <v>0</v>
      </c>
      <c r="O28" s="133">
        <f>IF(VLOOKUP($A28,Input!$A$46:$B$58,2,FALSE)="Percentage",P$22,IF(VLOOKUP($A28,Input!$A$46:$B$58,2,FALSE)="Fixed","Fixed",(O$22)))</f>
        <v>12</v>
      </c>
      <c r="P28" s="128">
        <f t="shared" si="15"/>
        <v>0</v>
      </c>
      <c r="R28" s="132">
        <f>INDEX(Input!$C$46:$AM$58,MATCH($A28,Input!$A$46:$A$58,0),MATCH(R$13,Input!$C$45:$AM$45,0))</f>
        <v>0</v>
      </c>
      <c r="S28" s="133">
        <f>IF(VLOOKUP($A28,Input!$A$46:$B$58,2,FALSE)="Percentage",T$22,IF(VLOOKUP($A28,Input!$A$46:$B$58,2,FALSE)="Fixed","Fixed",(S$22)))</f>
        <v>12</v>
      </c>
      <c r="T28" s="128">
        <f t="shared" si="16"/>
        <v>0</v>
      </c>
      <c r="V28" s="132">
        <f>INDEX(Input!$C$46:$AM$58,MATCH($A28,Input!$A$46:$A$58,0),MATCH(V$13,Input!$C$45:$AM$45,0))</f>
        <v>0</v>
      </c>
      <c r="W28" s="133">
        <f>IF(VLOOKUP($A28,Input!$A$46:$B$58,2,FALSE)="Percentage",X$22,IF(VLOOKUP($A28,Input!$A$46:$B$58,2,FALSE)="Fixed","Fixed",(W$22)))</f>
        <v>12</v>
      </c>
      <c r="X28" s="128">
        <f t="shared" si="17"/>
        <v>0</v>
      </c>
      <c r="Z28" s="132">
        <f>INDEX(Input!$C$46:$AM$58,MATCH($A28,Input!$A$46:$A$58,0),MATCH(Z$13,Input!$C$45:$AM$45,0))</f>
        <v>0</v>
      </c>
      <c r="AA28" s="133">
        <f>IF(VLOOKUP($A28,Input!$A$46:$B$58,2,FALSE)="Percentage",AB$22,IF(VLOOKUP($A28,Input!$A$46:$B$58,2,FALSE)="Fixed","Fixed",(AA$22)))</f>
        <v>12</v>
      </c>
      <c r="AB28" s="128">
        <f t="shared" si="18"/>
        <v>0</v>
      </c>
      <c r="AD28" s="132">
        <f>INDEX(Input!$C$46:$AM$58,MATCH($A28,Input!$A$46:$A$58,0),MATCH(AD$13,Input!$C$45:$AM$45,0))</f>
        <v>0</v>
      </c>
      <c r="AE28" s="133">
        <f>IF(VLOOKUP($A28,Input!$A$46:$B$58,2,FALSE)="Percentage",AF$22,IF(VLOOKUP($A28,Input!$A$46:$B$58,2,FALSE)="Fixed","Fixed",(AE$22)))</f>
        <v>12</v>
      </c>
      <c r="AF28" s="128">
        <f t="shared" si="19"/>
        <v>0</v>
      </c>
      <c r="AH28" s="132">
        <f>INDEX(Input!$C$46:$AM$58,MATCH($A28,Input!$A$46:$A$58,0),MATCH(AH$13,Input!$C$45:$AM$45,0))</f>
        <v>0</v>
      </c>
      <c r="AI28" s="133">
        <f>IF(VLOOKUP($A28,Input!$A$46:$B$58,2,FALSE)="Percentage",AJ$22,IF(VLOOKUP($A28,Input!$A$46:$B$58,2,FALSE)="Fixed","Fixed",(AI$22)))</f>
        <v>12</v>
      </c>
      <c r="AJ28" s="128">
        <f t="shared" si="20"/>
        <v>0</v>
      </c>
      <c r="AL28" s="132">
        <f>INDEX(Input!$C$46:$AM$58,MATCH($A28,Input!$A$46:$A$58,0),MATCH(AL$13,Input!$C$45:$AM$45,0))</f>
        <v>0</v>
      </c>
      <c r="AM28" s="133">
        <f>IF(VLOOKUP($A28,Input!$A$46:$B$58,2,FALSE)="Percentage",AN$22,IF(VLOOKUP($A28,Input!$A$46:$B$58,2,FALSE)="Fixed","Fixed",(AM$22)))</f>
        <v>12</v>
      </c>
      <c r="AN28" s="128">
        <f t="shared" si="21"/>
        <v>0</v>
      </c>
      <c r="AP28" s="132">
        <f>INDEX(Input!$C$46:$AM$58,MATCH($A28,Input!$A$46:$A$58,0),MATCH(AP$13,Input!$C$45:$AM$45,0))</f>
        <v>0</v>
      </c>
      <c r="AQ28" s="133">
        <f>IF(VLOOKUP($A28,Input!$A$46:$B$58,2,FALSE)="Percentage",AR$22,IF(VLOOKUP($A28,Input!$A$46:$B$58,2,FALSE)="Fixed","Fixed",(AQ$22)))</f>
        <v>12</v>
      </c>
      <c r="AR28" s="128">
        <f t="shared" si="22"/>
        <v>0</v>
      </c>
      <c r="AT28" s="132">
        <f>INDEX(Input!$C$46:$AM$58,MATCH($A28,Input!$A$46:$A$58,0),MATCH(AT$13,Input!$C$45:$AM$45,0))</f>
        <v>0</v>
      </c>
      <c r="AU28" s="133">
        <f>IF(VLOOKUP($A28,Input!$A$46:$B$58,2,FALSE)="Percentage",AV$22,IF(VLOOKUP($A28,Input!$A$46:$B$58,2,FALSE)="Fixed","Fixed",(AU$22)))</f>
        <v>12</v>
      </c>
      <c r="AV28" s="128">
        <f t="shared" si="23"/>
        <v>0</v>
      </c>
    </row>
    <row r="29" spans="1:48" x14ac:dyDescent="0.25">
      <c r="A29" t="str">
        <f>Input!A50</f>
        <v>HCBA</v>
      </c>
      <c r="B29" s="132">
        <f>INDEX(Input!$C$46:$AM$58,MATCH($A29,Input!$A$46:$A$58,0),MATCH(B$13,Input!$C$45:$AM$45,0))</f>
        <v>0</v>
      </c>
      <c r="C29" s="133" t="str">
        <f>IF(VLOOKUP($A29,Input!$A$46:$B$58,2,FALSE)="Percentage",D$22,IF(VLOOKUP($A29,Input!$A$46:$B$58,2,FALSE)="Fixed","Fixed",(C$22)))</f>
        <v>Fixed</v>
      </c>
      <c r="D29" s="128">
        <f t="shared" si="12"/>
        <v>0</v>
      </c>
      <c r="F29" s="132">
        <f>INDEX(Input!$C$46:$AM$58,MATCH($A29,Input!$A$46:$A$58,0),MATCH(F$13,Input!$C$45:$AM$45,0))</f>
        <v>0</v>
      </c>
      <c r="G29" s="133" t="str">
        <f>IF(VLOOKUP($A29,Input!$A$46:$B$58,2,FALSE)="Percentage",H$22,IF(VLOOKUP($A29,Input!$A$46:$B$58,2,FALSE)="Fixed","Fixed",(G$22)))</f>
        <v>Fixed</v>
      </c>
      <c r="H29" s="128">
        <f t="shared" si="13"/>
        <v>0</v>
      </c>
      <c r="J29" s="132">
        <f>INDEX(Input!$C$46:$AM$58,MATCH($A29,Input!$A$46:$A$58,0),MATCH(J$13,Input!$C$45:$AM$45,0))</f>
        <v>0</v>
      </c>
      <c r="K29" s="133" t="str">
        <f>IF(VLOOKUP($A29,Input!$A$46:$B$58,2,FALSE)="Percentage",L$22,IF(VLOOKUP($A29,Input!$A$46:$B$58,2,FALSE)="Fixed","Fixed",(K$22)))</f>
        <v>Fixed</v>
      </c>
      <c r="L29" s="128">
        <f t="shared" si="14"/>
        <v>0</v>
      </c>
      <c r="N29" s="132">
        <f>INDEX(Input!$C$46:$AM$58,MATCH($A29,Input!$A$46:$A$58,0),MATCH(N$13,Input!$C$45:$AM$45,0))</f>
        <v>0</v>
      </c>
      <c r="O29" s="133" t="str">
        <f>IF(VLOOKUP($A29,Input!$A$46:$B$58,2,FALSE)="Percentage",P$22,IF(VLOOKUP($A29,Input!$A$46:$B$58,2,FALSE)="Fixed","Fixed",(O$22)))</f>
        <v>Fixed</v>
      </c>
      <c r="P29" s="128">
        <f t="shared" si="15"/>
        <v>0</v>
      </c>
      <c r="R29" s="132">
        <f>INDEX(Input!$C$46:$AM$58,MATCH($A29,Input!$A$46:$A$58,0),MATCH(R$13,Input!$C$45:$AM$45,0))</f>
        <v>0</v>
      </c>
      <c r="S29" s="133" t="str">
        <f>IF(VLOOKUP($A29,Input!$A$46:$B$58,2,FALSE)="Percentage",T$22,IF(VLOOKUP($A29,Input!$A$46:$B$58,2,FALSE)="Fixed","Fixed",(S$22)))</f>
        <v>Fixed</v>
      </c>
      <c r="T29" s="128">
        <f t="shared" si="16"/>
        <v>0</v>
      </c>
      <c r="V29" s="132">
        <f>INDEX(Input!$C$46:$AM$58,MATCH($A29,Input!$A$46:$A$58,0),MATCH(V$13,Input!$C$45:$AM$45,0))</f>
        <v>0</v>
      </c>
      <c r="W29" s="133" t="str">
        <f>IF(VLOOKUP($A29,Input!$A$46:$B$58,2,FALSE)="Percentage",X$22,IF(VLOOKUP($A29,Input!$A$46:$B$58,2,FALSE)="Fixed","Fixed",(W$22)))</f>
        <v>Fixed</v>
      </c>
      <c r="X29" s="128">
        <f t="shared" si="17"/>
        <v>0</v>
      </c>
      <c r="Z29" s="132">
        <f>INDEX(Input!$C$46:$AM$58,MATCH($A29,Input!$A$46:$A$58,0),MATCH(Z$13,Input!$C$45:$AM$45,0))</f>
        <v>0</v>
      </c>
      <c r="AA29" s="133" t="str">
        <f>IF(VLOOKUP($A29,Input!$A$46:$B$58,2,FALSE)="Percentage",AB$22,IF(VLOOKUP($A29,Input!$A$46:$B$58,2,FALSE)="Fixed","Fixed",(AA$22)))</f>
        <v>Fixed</v>
      </c>
      <c r="AB29" s="128">
        <f t="shared" si="18"/>
        <v>0</v>
      </c>
      <c r="AD29" s="132">
        <f>INDEX(Input!$C$46:$AM$58,MATCH($A29,Input!$A$46:$A$58,0),MATCH(AD$13,Input!$C$45:$AM$45,0))</f>
        <v>0</v>
      </c>
      <c r="AE29" s="133" t="str">
        <f>IF(VLOOKUP($A29,Input!$A$46:$B$58,2,FALSE)="Percentage",AF$22,IF(VLOOKUP($A29,Input!$A$46:$B$58,2,FALSE)="Fixed","Fixed",(AE$22)))</f>
        <v>Fixed</v>
      </c>
      <c r="AF29" s="128">
        <f t="shared" si="19"/>
        <v>0</v>
      </c>
      <c r="AH29" s="132">
        <f>INDEX(Input!$C$46:$AM$58,MATCH($A29,Input!$A$46:$A$58,0),MATCH(AH$13,Input!$C$45:$AM$45,0))</f>
        <v>0</v>
      </c>
      <c r="AI29" s="133" t="str">
        <f>IF(VLOOKUP($A29,Input!$A$46:$B$58,2,FALSE)="Percentage",AJ$22,IF(VLOOKUP($A29,Input!$A$46:$B$58,2,FALSE)="Fixed","Fixed",(AI$22)))</f>
        <v>Fixed</v>
      </c>
      <c r="AJ29" s="128">
        <f t="shared" si="20"/>
        <v>0</v>
      </c>
      <c r="AL29" s="132">
        <f>INDEX(Input!$C$46:$AM$58,MATCH($A29,Input!$A$46:$A$58,0),MATCH(AL$13,Input!$C$45:$AM$45,0))</f>
        <v>0</v>
      </c>
      <c r="AM29" s="133" t="str">
        <f>IF(VLOOKUP($A29,Input!$A$46:$B$58,2,FALSE)="Percentage",AN$22,IF(VLOOKUP($A29,Input!$A$46:$B$58,2,FALSE)="Fixed","Fixed",(AM$22)))</f>
        <v>Fixed</v>
      </c>
      <c r="AN29" s="128">
        <f t="shared" si="21"/>
        <v>0</v>
      </c>
      <c r="AP29" s="132">
        <f>INDEX(Input!$C$46:$AM$58,MATCH($A29,Input!$A$46:$A$58,0),MATCH(AP$13,Input!$C$45:$AM$45,0))</f>
        <v>0</v>
      </c>
      <c r="AQ29" s="133" t="str">
        <f>IF(VLOOKUP($A29,Input!$A$46:$B$58,2,FALSE)="Percentage",AR$22,IF(VLOOKUP($A29,Input!$A$46:$B$58,2,FALSE)="Fixed","Fixed",(AQ$22)))</f>
        <v>Fixed</v>
      </c>
      <c r="AR29" s="128">
        <f t="shared" si="22"/>
        <v>0</v>
      </c>
      <c r="AT29" s="132">
        <f>INDEX(Input!$C$46:$AM$58,MATCH($A29,Input!$A$46:$A$58,0),MATCH(AT$13,Input!$C$45:$AM$45,0))</f>
        <v>0</v>
      </c>
      <c r="AU29" s="133" t="str">
        <f>IF(VLOOKUP($A29,Input!$A$46:$B$58,2,FALSE)="Percentage",AV$22,IF(VLOOKUP($A29,Input!$A$46:$B$58,2,FALSE)="Fixed","Fixed",(AU$22)))</f>
        <v>Fixed</v>
      </c>
      <c r="AV29" s="128">
        <f t="shared" si="23"/>
        <v>0</v>
      </c>
    </row>
    <row r="30" spans="1:48" x14ac:dyDescent="0.25">
      <c r="A30" t="str">
        <f>Input!A51</f>
        <v>DRMA</v>
      </c>
      <c r="B30" s="132">
        <f>INDEX(Input!$C$46:$AM$58,MATCH($A30,Input!$A$46:$A$58,0),MATCH(B$13,Input!$C$45:$AM$45,0))</f>
        <v>0</v>
      </c>
      <c r="C30" s="133">
        <f>IF(VLOOKUP($A30,Input!$A$46:$B$58,2,FALSE)="Percentage",D$22,IF(VLOOKUP($A30,Input!$A$46:$B$58,2,FALSE)="Fixed","Fixed",(C$22)))</f>
        <v>12</v>
      </c>
      <c r="D30" s="128">
        <f t="shared" si="12"/>
        <v>0</v>
      </c>
      <c r="F30" s="132">
        <f>INDEX(Input!$C$46:$AM$58,MATCH($A30,Input!$A$46:$A$58,0),MATCH(F$13,Input!$C$45:$AM$45,0))</f>
        <v>0</v>
      </c>
      <c r="G30" s="133">
        <f>IF(VLOOKUP($A30,Input!$A$46:$B$58,2,FALSE)="Percentage",H$22,IF(VLOOKUP($A30,Input!$A$46:$B$58,2,FALSE)="Fixed","Fixed",(G$22)))</f>
        <v>12</v>
      </c>
      <c r="H30" s="128">
        <f t="shared" si="13"/>
        <v>0</v>
      </c>
      <c r="J30" s="132">
        <f>INDEX(Input!$C$46:$AM$58,MATCH($A30,Input!$A$46:$A$58,0),MATCH(J$13,Input!$C$45:$AM$45,0))</f>
        <v>0</v>
      </c>
      <c r="K30" s="133">
        <f>IF(VLOOKUP($A30,Input!$A$46:$B$58,2,FALSE)="Percentage",L$22,IF(VLOOKUP($A30,Input!$A$46:$B$58,2,FALSE)="Fixed","Fixed",(K$22)))</f>
        <v>12</v>
      </c>
      <c r="L30" s="128">
        <f t="shared" si="14"/>
        <v>0</v>
      </c>
      <c r="N30" s="132">
        <f>INDEX(Input!$C$46:$AM$58,MATCH($A30,Input!$A$46:$A$58,0),MATCH(N$13,Input!$C$45:$AM$45,0))</f>
        <v>0</v>
      </c>
      <c r="O30" s="133">
        <f>IF(VLOOKUP($A30,Input!$A$46:$B$58,2,FALSE)="Percentage",P$22,IF(VLOOKUP($A30,Input!$A$46:$B$58,2,FALSE)="Fixed","Fixed",(O$22)))</f>
        <v>12</v>
      </c>
      <c r="P30" s="128">
        <f t="shared" si="15"/>
        <v>0</v>
      </c>
      <c r="R30" s="132">
        <f>INDEX(Input!$C$46:$AM$58,MATCH($A30,Input!$A$46:$A$58,0),MATCH(R$13,Input!$C$45:$AM$45,0))</f>
        <v>0</v>
      </c>
      <c r="S30" s="133">
        <f>IF(VLOOKUP($A30,Input!$A$46:$B$58,2,FALSE)="Percentage",T$22,IF(VLOOKUP($A30,Input!$A$46:$B$58,2,FALSE)="Fixed","Fixed",(S$22)))</f>
        <v>12</v>
      </c>
      <c r="T30" s="128">
        <f t="shared" si="16"/>
        <v>0</v>
      </c>
      <c r="V30" s="132">
        <f>INDEX(Input!$C$46:$AM$58,MATCH($A30,Input!$A$46:$A$58,0),MATCH(V$13,Input!$C$45:$AM$45,0))</f>
        <v>0</v>
      </c>
      <c r="W30" s="133">
        <f>IF(VLOOKUP($A30,Input!$A$46:$B$58,2,FALSE)="Percentage",X$22,IF(VLOOKUP($A30,Input!$A$46:$B$58,2,FALSE)="Fixed","Fixed",(W$22)))</f>
        <v>12</v>
      </c>
      <c r="X30" s="128">
        <f t="shared" si="17"/>
        <v>0</v>
      </c>
      <c r="Z30" s="132">
        <f>INDEX(Input!$C$46:$AM$58,MATCH($A30,Input!$A$46:$A$58,0),MATCH(Z$13,Input!$C$45:$AM$45,0))</f>
        <v>0</v>
      </c>
      <c r="AA30" s="133">
        <f>IF(VLOOKUP($A30,Input!$A$46:$B$58,2,FALSE)="Percentage",AB$22,IF(VLOOKUP($A30,Input!$A$46:$B$58,2,FALSE)="Fixed","Fixed",(AA$22)))</f>
        <v>12</v>
      </c>
      <c r="AB30" s="128">
        <f t="shared" si="18"/>
        <v>0</v>
      </c>
      <c r="AD30" s="132">
        <f>INDEX(Input!$C$46:$AM$58,MATCH($A30,Input!$A$46:$A$58,0),MATCH(AD$13,Input!$C$45:$AM$45,0))</f>
        <v>0</v>
      </c>
      <c r="AE30" s="133">
        <f>IF(VLOOKUP($A30,Input!$A$46:$B$58,2,FALSE)="Percentage",AF$22,IF(VLOOKUP($A30,Input!$A$46:$B$58,2,FALSE)="Fixed","Fixed",(AE$22)))</f>
        <v>12</v>
      </c>
      <c r="AF30" s="128">
        <f t="shared" si="19"/>
        <v>0</v>
      </c>
      <c r="AH30" s="132">
        <f>INDEX(Input!$C$46:$AM$58,MATCH($A30,Input!$A$46:$A$58,0),MATCH(AH$13,Input!$C$45:$AM$45,0))</f>
        <v>0</v>
      </c>
      <c r="AI30" s="133">
        <f>IF(VLOOKUP($A30,Input!$A$46:$B$58,2,FALSE)="Percentage",AJ$22,IF(VLOOKUP($A30,Input!$A$46:$B$58,2,FALSE)="Fixed","Fixed",(AI$22)))</f>
        <v>12</v>
      </c>
      <c r="AJ30" s="128">
        <f t="shared" si="20"/>
        <v>0</v>
      </c>
      <c r="AL30" s="132">
        <f>INDEX(Input!$C$46:$AM$58,MATCH($A30,Input!$A$46:$A$58,0),MATCH(AL$13,Input!$C$45:$AM$45,0))</f>
        <v>0</v>
      </c>
      <c r="AM30" s="133">
        <f>IF(VLOOKUP($A30,Input!$A$46:$B$58,2,FALSE)="Percentage",AN$22,IF(VLOOKUP($A30,Input!$A$46:$B$58,2,FALSE)="Fixed","Fixed",(AM$22)))</f>
        <v>12</v>
      </c>
      <c r="AN30" s="128">
        <f t="shared" si="21"/>
        <v>0</v>
      </c>
      <c r="AP30" s="132">
        <f>INDEX(Input!$C$46:$AM$58,MATCH($A30,Input!$A$46:$A$58,0),MATCH(AP$13,Input!$C$45:$AM$45,0))</f>
        <v>0</v>
      </c>
      <c r="AQ30" s="133">
        <f>IF(VLOOKUP($A30,Input!$A$46:$B$58,2,FALSE)="Percentage",AR$22,IF(VLOOKUP($A30,Input!$A$46:$B$58,2,FALSE)="Fixed","Fixed",(AQ$22)))</f>
        <v>12</v>
      </c>
      <c r="AR30" s="128">
        <f t="shared" si="22"/>
        <v>0</v>
      </c>
      <c r="AT30" s="132">
        <f>INDEX(Input!$C$46:$AM$58,MATCH($A30,Input!$A$46:$A$58,0),MATCH(AT$13,Input!$C$45:$AM$45,0))</f>
        <v>0</v>
      </c>
      <c r="AU30" s="133">
        <f>IF(VLOOKUP($A30,Input!$A$46:$B$58,2,FALSE)="Percentage",AV$22,IF(VLOOKUP($A30,Input!$A$46:$B$58,2,FALSE)="Fixed","Fixed",(AU$22)))</f>
        <v>12</v>
      </c>
      <c r="AV30" s="128">
        <f t="shared" si="23"/>
        <v>0</v>
      </c>
    </row>
    <row r="31" spans="1:48" x14ac:dyDescent="0.25">
      <c r="A31" t="str">
        <f>Input!A52</f>
        <v>General Balancing Account</v>
      </c>
      <c r="B31" s="132">
        <f>INDEX(Input!$C$46:$AM$58,MATCH($A31,Input!$A$46:$A$58,0),MATCH(B$13,Input!$C$45:$AM$45,0))</f>
        <v>0</v>
      </c>
      <c r="C31" s="133" t="str">
        <f>IF(VLOOKUP($A31,Input!$A$46:$B$58,2,FALSE)="Percentage",D$22,IF(VLOOKUP($A31,Input!$A$46:$B$58,2,FALSE)="Fixed","Fixed",(C$22)))</f>
        <v>Fixed</v>
      </c>
      <c r="D31" s="128">
        <f t="shared" si="12"/>
        <v>0</v>
      </c>
      <c r="F31" s="132">
        <f>INDEX(Input!$C$46:$AM$58,MATCH($A31,Input!$A$46:$A$58,0),MATCH(F$13,Input!$C$45:$AM$45,0))</f>
        <v>0</v>
      </c>
      <c r="G31" s="133" t="str">
        <f>IF(VLOOKUP($A31,Input!$A$46:$B$58,2,FALSE)="Percentage",H$22,IF(VLOOKUP($A31,Input!$A$46:$B$58,2,FALSE)="Fixed","Fixed",(G$22)))</f>
        <v>Fixed</v>
      </c>
      <c r="H31" s="128">
        <f t="shared" si="13"/>
        <v>0</v>
      </c>
      <c r="J31" s="132">
        <f>INDEX(Input!$C$46:$AM$58,MATCH($A31,Input!$A$46:$A$58,0),MATCH(J$13,Input!$C$45:$AM$45,0))</f>
        <v>0</v>
      </c>
      <c r="K31" s="133" t="str">
        <f>IF(VLOOKUP($A31,Input!$A$46:$B$58,2,FALSE)="Percentage",L$22,IF(VLOOKUP($A31,Input!$A$46:$B$58,2,FALSE)="Fixed","Fixed",(K$22)))</f>
        <v>Fixed</v>
      </c>
      <c r="L31" s="128">
        <f t="shared" si="14"/>
        <v>0</v>
      </c>
      <c r="N31" s="132">
        <f>INDEX(Input!$C$46:$AM$58,MATCH($A31,Input!$A$46:$A$58,0),MATCH(N$13,Input!$C$45:$AM$45,0))</f>
        <v>0</v>
      </c>
      <c r="O31" s="133" t="str">
        <f>IF(VLOOKUP($A31,Input!$A$46:$B$58,2,FALSE)="Percentage",P$22,IF(VLOOKUP($A31,Input!$A$46:$B$58,2,FALSE)="Fixed","Fixed",(O$22)))</f>
        <v>Fixed</v>
      </c>
      <c r="P31" s="128">
        <f t="shared" si="15"/>
        <v>0</v>
      </c>
      <c r="R31" s="132">
        <f>INDEX(Input!$C$46:$AM$58,MATCH($A31,Input!$A$46:$A$58,0),MATCH(R$13,Input!$C$45:$AM$45,0))</f>
        <v>0</v>
      </c>
      <c r="S31" s="133" t="str">
        <f>IF(VLOOKUP($A31,Input!$A$46:$B$58,2,FALSE)="Percentage",T$22,IF(VLOOKUP($A31,Input!$A$46:$B$58,2,FALSE)="Fixed","Fixed",(S$22)))</f>
        <v>Fixed</v>
      </c>
      <c r="T31" s="128">
        <f t="shared" si="16"/>
        <v>0</v>
      </c>
      <c r="V31" s="132">
        <f>INDEX(Input!$C$46:$AM$58,MATCH($A31,Input!$A$46:$A$58,0),MATCH(V$13,Input!$C$45:$AM$45,0))</f>
        <v>0</v>
      </c>
      <c r="W31" s="133" t="str">
        <f>IF(VLOOKUP($A31,Input!$A$46:$B$58,2,FALSE)="Percentage",X$22,IF(VLOOKUP($A31,Input!$A$46:$B$58,2,FALSE)="Fixed","Fixed",(W$22)))</f>
        <v>Fixed</v>
      </c>
      <c r="X31" s="128">
        <f t="shared" si="17"/>
        <v>0</v>
      </c>
      <c r="Z31" s="132">
        <f>INDEX(Input!$C$46:$AM$58,MATCH($A31,Input!$A$46:$A$58,0),MATCH(Z$13,Input!$C$45:$AM$45,0))</f>
        <v>0</v>
      </c>
      <c r="AA31" s="133" t="str">
        <f>IF(VLOOKUP($A31,Input!$A$46:$B$58,2,FALSE)="Percentage",AB$22,IF(VLOOKUP($A31,Input!$A$46:$B$58,2,FALSE)="Fixed","Fixed",(AA$22)))</f>
        <v>Fixed</v>
      </c>
      <c r="AB31" s="128">
        <f t="shared" si="18"/>
        <v>0</v>
      </c>
      <c r="AD31" s="132">
        <f>INDEX(Input!$C$46:$AM$58,MATCH($A31,Input!$A$46:$A$58,0),MATCH(AD$13,Input!$C$45:$AM$45,0))</f>
        <v>0</v>
      </c>
      <c r="AE31" s="133" t="str">
        <f>IF(VLOOKUP($A31,Input!$A$46:$B$58,2,FALSE)="Percentage",AF$22,IF(VLOOKUP($A31,Input!$A$46:$B$58,2,FALSE)="Fixed","Fixed",(AE$22)))</f>
        <v>Fixed</v>
      </c>
      <c r="AF31" s="128">
        <f t="shared" si="19"/>
        <v>0</v>
      </c>
      <c r="AH31" s="132">
        <f>INDEX(Input!$C$46:$AM$58,MATCH($A31,Input!$A$46:$A$58,0),MATCH(AH$13,Input!$C$45:$AM$45,0))</f>
        <v>0</v>
      </c>
      <c r="AI31" s="133" t="str">
        <f>IF(VLOOKUP($A31,Input!$A$46:$B$58,2,FALSE)="Percentage",AJ$22,IF(VLOOKUP($A31,Input!$A$46:$B$58,2,FALSE)="Fixed","Fixed",(AI$22)))</f>
        <v>Fixed</v>
      </c>
      <c r="AJ31" s="128">
        <f t="shared" si="20"/>
        <v>0</v>
      </c>
      <c r="AL31" s="132">
        <f>INDEX(Input!$C$46:$AM$58,MATCH($A31,Input!$A$46:$A$58,0),MATCH(AL$13,Input!$C$45:$AM$45,0))</f>
        <v>0</v>
      </c>
      <c r="AM31" s="133" t="str">
        <f>IF(VLOOKUP($A31,Input!$A$46:$B$58,2,FALSE)="Percentage",AN$22,IF(VLOOKUP($A31,Input!$A$46:$B$58,2,FALSE)="Fixed","Fixed",(AM$22)))</f>
        <v>Fixed</v>
      </c>
      <c r="AN31" s="128">
        <f t="shared" si="21"/>
        <v>0</v>
      </c>
      <c r="AP31" s="132">
        <f>INDEX(Input!$C$46:$AM$58,MATCH($A31,Input!$A$46:$A$58,0),MATCH(AP$13,Input!$C$45:$AM$45,0))</f>
        <v>0</v>
      </c>
      <c r="AQ31" s="133" t="str">
        <f>IF(VLOOKUP($A31,Input!$A$46:$B$58,2,FALSE)="Percentage",AR$22,IF(VLOOKUP($A31,Input!$A$46:$B$58,2,FALSE)="Fixed","Fixed",(AQ$22)))</f>
        <v>Fixed</v>
      </c>
      <c r="AR31" s="128">
        <f t="shared" si="22"/>
        <v>0</v>
      </c>
      <c r="AT31" s="132">
        <f>INDEX(Input!$C$46:$AM$58,MATCH($A31,Input!$A$46:$A$58,0),MATCH(AT$13,Input!$C$45:$AM$45,0))</f>
        <v>0</v>
      </c>
      <c r="AU31" s="133" t="str">
        <f>IF(VLOOKUP($A31,Input!$A$46:$B$58,2,FALSE)="Percentage",AV$22,IF(VLOOKUP($A31,Input!$A$46:$B$58,2,FALSE)="Fixed","Fixed",(AU$22)))</f>
        <v>Fixed</v>
      </c>
      <c r="AV31" s="128">
        <f t="shared" si="23"/>
        <v>0</v>
      </c>
    </row>
    <row r="32" spans="1:48" x14ac:dyDescent="0.25">
      <c r="A32" t="str">
        <f>Input!A53</f>
        <v>Lead Service Line</v>
      </c>
      <c r="B32" s="132">
        <f>INDEX(Input!$C$46:$AM$58,MATCH($A32,Input!$A$46:$A$58,0),MATCH(B$13,Input!$C$45:$AM$45,0))</f>
        <v>2.5000000000000001E-3</v>
      </c>
      <c r="C32" s="133">
        <f>IF(VLOOKUP($A32,Input!$A$46:$B$58,2,FALSE)="Percentage",D$22,IF(VLOOKUP($A32,Input!$A$46:$B$58,2,FALSE)="Fixed","Fixed",(C$22)))</f>
        <v>12</v>
      </c>
      <c r="D32" s="128">
        <f t="shared" si="12"/>
        <v>0.03</v>
      </c>
      <c r="F32" s="132">
        <f>INDEX(Input!$C$46:$AM$58,MATCH($A32,Input!$A$46:$A$58,0),MATCH(F$13,Input!$C$45:$AM$45,0))</f>
        <v>2.5000000000000001E-3</v>
      </c>
      <c r="G32" s="133">
        <f>IF(VLOOKUP($A32,Input!$A$46:$B$58,2,FALSE)="Percentage",H$22,IF(VLOOKUP($A32,Input!$A$46:$B$58,2,FALSE)="Fixed","Fixed",(G$22)))</f>
        <v>12</v>
      </c>
      <c r="H32" s="128">
        <f t="shared" si="13"/>
        <v>0.03</v>
      </c>
      <c r="J32" s="132">
        <f>INDEX(Input!$C$46:$AM$58,MATCH($A32,Input!$A$46:$A$58,0),MATCH(J$13,Input!$C$45:$AM$45,0))</f>
        <v>2.5000000000000001E-3</v>
      </c>
      <c r="K32" s="133">
        <f>IF(VLOOKUP($A32,Input!$A$46:$B$58,2,FALSE)="Percentage",L$22,IF(VLOOKUP($A32,Input!$A$46:$B$58,2,FALSE)="Fixed","Fixed",(K$22)))</f>
        <v>12</v>
      </c>
      <c r="L32" s="128">
        <f t="shared" si="14"/>
        <v>0.03</v>
      </c>
      <c r="N32" s="132">
        <f>INDEX(Input!$C$46:$AM$58,MATCH($A32,Input!$A$46:$A$58,0),MATCH(N$13,Input!$C$45:$AM$45,0))</f>
        <v>2.5000000000000001E-3</v>
      </c>
      <c r="O32" s="133">
        <f>IF(VLOOKUP($A32,Input!$A$46:$B$58,2,FALSE)="Percentage",P$22,IF(VLOOKUP($A32,Input!$A$46:$B$58,2,FALSE)="Fixed","Fixed",(O$22)))</f>
        <v>12</v>
      </c>
      <c r="P32" s="128">
        <f t="shared" si="15"/>
        <v>0.03</v>
      </c>
      <c r="R32" s="132">
        <f>INDEX(Input!$C$46:$AM$58,MATCH($A32,Input!$A$46:$A$58,0),MATCH(R$13,Input!$C$45:$AM$45,0))</f>
        <v>2.5000000000000001E-3</v>
      </c>
      <c r="S32" s="133">
        <f>IF(VLOOKUP($A32,Input!$A$46:$B$58,2,FALSE)="Percentage",T$22,IF(VLOOKUP($A32,Input!$A$46:$B$58,2,FALSE)="Fixed","Fixed",(S$22)))</f>
        <v>12</v>
      </c>
      <c r="T32" s="128">
        <f t="shared" si="16"/>
        <v>0.03</v>
      </c>
      <c r="V32" s="132">
        <f>INDEX(Input!$C$46:$AM$58,MATCH($A32,Input!$A$46:$A$58,0),MATCH(V$13,Input!$C$45:$AM$45,0))</f>
        <v>2.5000000000000001E-3</v>
      </c>
      <c r="W32" s="133">
        <f>IF(VLOOKUP($A32,Input!$A$46:$B$58,2,FALSE)="Percentage",X$22,IF(VLOOKUP($A32,Input!$A$46:$B$58,2,FALSE)="Fixed","Fixed",(W$22)))</f>
        <v>12</v>
      </c>
      <c r="X32" s="128">
        <f t="shared" si="17"/>
        <v>0.03</v>
      </c>
      <c r="Z32" s="132">
        <f>INDEX(Input!$C$46:$AM$58,MATCH($A32,Input!$A$46:$A$58,0),MATCH(Z$13,Input!$C$45:$AM$45,0))</f>
        <v>2.5000000000000001E-3</v>
      </c>
      <c r="AA32" s="133">
        <f>IF(VLOOKUP($A32,Input!$A$46:$B$58,2,FALSE)="Percentage",AB$22,IF(VLOOKUP($A32,Input!$A$46:$B$58,2,FALSE)="Fixed","Fixed",(AA$22)))</f>
        <v>12</v>
      </c>
      <c r="AB32" s="128">
        <f t="shared" si="18"/>
        <v>0.03</v>
      </c>
      <c r="AD32" s="132">
        <f>INDEX(Input!$C$46:$AM$58,MATCH($A32,Input!$A$46:$A$58,0),MATCH(AD$13,Input!$C$45:$AM$45,0))</f>
        <v>2.5000000000000001E-3</v>
      </c>
      <c r="AE32" s="133">
        <f>IF(VLOOKUP($A32,Input!$A$46:$B$58,2,FALSE)="Percentage",AF$22,IF(VLOOKUP($A32,Input!$A$46:$B$58,2,FALSE)="Fixed","Fixed",(AE$22)))</f>
        <v>12</v>
      </c>
      <c r="AF32" s="128">
        <f t="shared" si="19"/>
        <v>0.03</v>
      </c>
      <c r="AH32" s="132">
        <f>INDEX(Input!$C$46:$AM$58,MATCH($A32,Input!$A$46:$A$58,0),MATCH(AH$13,Input!$C$45:$AM$45,0))</f>
        <v>2.5000000000000001E-3</v>
      </c>
      <c r="AI32" s="133">
        <f>IF(VLOOKUP($A32,Input!$A$46:$B$58,2,FALSE)="Percentage",AJ$22,IF(VLOOKUP($A32,Input!$A$46:$B$58,2,FALSE)="Fixed","Fixed",(AI$22)))</f>
        <v>12</v>
      </c>
      <c r="AJ32" s="128">
        <f t="shared" si="20"/>
        <v>0.03</v>
      </c>
      <c r="AL32" s="132">
        <f>INDEX(Input!$C$46:$AM$58,MATCH($A32,Input!$A$46:$A$58,0),MATCH(AL$13,Input!$C$45:$AM$45,0))</f>
        <v>0</v>
      </c>
      <c r="AM32" s="133">
        <f>IF(VLOOKUP($A32,Input!$A$46:$B$58,2,FALSE)="Percentage",AN$22,IF(VLOOKUP($A32,Input!$A$46:$B$58,2,FALSE)="Fixed","Fixed",(AM$22)))</f>
        <v>12</v>
      </c>
      <c r="AN32" s="128">
        <f t="shared" si="21"/>
        <v>0</v>
      </c>
      <c r="AP32" s="132">
        <f>INDEX(Input!$C$46:$AM$58,MATCH($A32,Input!$A$46:$A$58,0),MATCH(AP$13,Input!$C$45:$AM$45,0))</f>
        <v>0</v>
      </c>
      <c r="AQ32" s="133">
        <f>IF(VLOOKUP($A32,Input!$A$46:$B$58,2,FALSE)="Percentage",AR$22,IF(VLOOKUP($A32,Input!$A$46:$B$58,2,FALSE)="Fixed","Fixed",(AQ$22)))</f>
        <v>12</v>
      </c>
      <c r="AR32" s="128">
        <f t="shared" si="22"/>
        <v>0</v>
      </c>
      <c r="AT32" s="132">
        <f>INDEX(Input!$C$46:$AM$58,MATCH($A32,Input!$A$46:$A$58,0),MATCH(AT$13,Input!$C$45:$AM$45,0))</f>
        <v>0</v>
      </c>
      <c r="AU32" s="133">
        <f>IF(VLOOKUP($A32,Input!$A$46:$B$58,2,FALSE)="Percentage",AV$22,IF(VLOOKUP($A32,Input!$A$46:$B$58,2,FALSE)="Fixed","Fixed",(AU$22)))</f>
        <v>12</v>
      </c>
      <c r="AV32" s="128">
        <f t="shared" si="23"/>
        <v>0</v>
      </c>
    </row>
    <row r="33" spans="1:48" x14ac:dyDescent="0.25">
      <c r="A33" t="str">
        <f>Input!A54</f>
        <v>IRMA</v>
      </c>
      <c r="B33" s="132">
        <f>INDEX(Input!$C$46:$AM$58,MATCH($A33,Input!$A$46:$A$58,0),MATCH(B$13,Input!$C$45:$AM$45,0))</f>
        <v>0.29449999999999998</v>
      </c>
      <c r="C33" s="133">
        <f>IF(VLOOKUP($A33,Input!$A$46:$B$58,2,FALSE)="Percentage",D$22,IF(VLOOKUP($A33,Input!$A$46:$B$58,2,FALSE)="Fixed","Fixed",(C$22)))</f>
        <v>12</v>
      </c>
      <c r="D33" s="128">
        <f t="shared" si="12"/>
        <v>3.53</v>
      </c>
      <c r="F33" s="132">
        <f>INDEX(Input!$C$46:$AM$58,MATCH($A33,Input!$A$46:$A$58,0),MATCH(F$13,Input!$C$45:$AM$45,0))</f>
        <v>0.29449999999999998</v>
      </c>
      <c r="G33" s="133">
        <f>IF(VLOOKUP($A33,Input!$A$46:$B$58,2,FALSE)="Percentage",H$22,IF(VLOOKUP($A33,Input!$A$46:$B$58,2,FALSE)="Fixed","Fixed",(G$22)))</f>
        <v>12</v>
      </c>
      <c r="H33" s="128">
        <f t="shared" si="13"/>
        <v>3.53</v>
      </c>
      <c r="J33" s="132">
        <f>INDEX(Input!$C$46:$AM$58,MATCH($A33,Input!$A$46:$A$58,0),MATCH(J$13,Input!$C$45:$AM$45,0))</f>
        <v>0.29449999999999998</v>
      </c>
      <c r="K33" s="133">
        <f>IF(VLOOKUP($A33,Input!$A$46:$B$58,2,FALSE)="Percentage",L$22,IF(VLOOKUP($A33,Input!$A$46:$B$58,2,FALSE)="Fixed","Fixed",(K$22)))</f>
        <v>12</v>
      </c>
      <c r="L33" s="128">
        <f t="shared" si="14"/>
        <v>3.53</v>
      </c>
      <c r="N33" s="132">
        <f>INDEX(Input!$C$46:$AM$58,MATCH($A33,Input!$A$46:$A$58,0),MATCH(N$13,Input!$C$45:$AM$45,0))</f>
        <v>0.29449999999999998</v>
      </c>
      <c r="O33" s="133">
        <f>IF(VLOOKUP($A33,Input!$A$46:$B$58,2,FALSE)="Percentage",P$22,IF(VLOOKUP($A33,Input!$A$46:$B$58,2,FALSE)="Fixed","Fixed",(O$22)))</f>
        <v>12</v>
      </c>
      <c r="P33" s="128">
        <f t="shared" si="15"/>
        <v>3.53</v>
      </c>
      <c r="R33" s="132">
        <f>INDEX(Input!$C$46:$AM$58,MATCH($A33,Input!$A$46:$A$58,0),MATCH(R$13,Input!$C$45:$AM$45,0))</f>
        <v>0.29449999999999998</v>
      </c>
      <c r="S33" s="133">
        <f>IF(VLOOKUP($A33,Input!$A$46:$B$58,2,FALSE)="Percentage",T$22,IF(VLOOKUP($A33,Input!$A$46:$B$58,2,FALSE)="Fixed","Fixed",(S$22)))</f>
        <v>12</v>
      </c>
      <c r="T33" s="128">
        <f t="shared" si="16"/>
        <v>3.53</v>
      </c>
      <c r="V33" s="132">
        <f>INDEX(Input!$C$46:$AM$58,MATCH($A33,Input!$A$46:$A$58,0),MATCH(V$13,Input!$C$45:$AM$45,0))</f>
        <v>0.29449999999999998</v>
      </c>
      <c r="W33" s="133">
        <f>IF(VLOOKUP($A33,Input!$A$46:$B$58,2,FALSE)="Percentage",X$22,IF(VLOOKUP($A33,Input!$A$46:$B$58,2,FALSE)="Fixed","Fixed",(W$22)))</f>
        <v>12</v>
      </c>
      <c r="X33" s="128">
        <f t="shared" si="17"/>
        <v>3.53</v>
      </c>
      <c r="Z33" s="132">
        <f>INDEX(Input!$C$46:$AM$58,MATCH($A33,Input!$A$46:$A$58,0),MATCH(Z$13,Input!$C$45:$AM$45,0))</f>
        <v>0.29449999999999998</v>
      </c>
      <c r="AA33" s="133">
        <f>IF(VLOOKUP($A33,Input!$A$46:$B$58,2,FALSE)="Percentage",AB$22,IF(VLOOKUP($A33,Input!$A$46:$B$58,2,FALSE)="Fixed","Fixed",(AA$22)))</f>
        <v>12</v>
      </c>
      <c r="AB33" s="128">
        <f t="shared" si="18"/>
        <v>3.53</v>
      </c>
      <c r="AD33" s="132">
        <f>INDEX(Input!$C$46:$AM$58,MATCH($A33,Input!$A$46:$A$58,0),MATCH(AD$13,Input!$C$45:$AM$45,0))</f>
        <v>0.29449999999999998</v>
      </c>
      <c r="AE33" s="133">
        <f>IF(VLOOKUP($A33,Input!$A$46:$B$58,2,FALSE)="Percentage",AF$22,IF(VLOOKUP($A33,Input!$A$46:$B$58,2,FALSE)="Fixed","Fixed",(AE$22)))</f>
        <v>12</v>
      </c>
      <c r="AF33" s="128">
        <f t="shared" si="19"/>
        <v>3.53</v>
      </c>
      <c r="AH33" s="132">
        <f>INDEX(Input!$C$46:$AM$58,MATCH($A33,Input!$A$46:$A$58,0),MATCH(AH$13,Input!$C$45:$AM$45,0))</f>
        <v>0.29449999999999998</v>
      </c>
      <c r="AI33" s="133">
        <f>IF(VLOOKUP($A33,Input!$A$46:$B$58,2,FALSE)="Percentage",AJ$22,IF(VLOOKUP($A33,Input!$A$46:$B$58,2,FALSE)="Fixed","Fixed",(AI$22)))</f>
        <v>12</v>
      </c>
      <c r="AJ33" s="128">
        <f t="shared" si="20"/>
        <v>3.53</v>
      </c>
      <c r="AL33" s="132">
        <f>INDEX(Input!$C$46:$AM$58,MATCH($A33,Input!$A$46:$A$58,0),MATCH(AL$13,Input!$C$45:$AM$45,0))</f>
        <v>0.29449999999999998</v>
      </c>
      <c r="AM33" s="133">
        <f>IF(VLOOKUP($A33,Input!$A$46:$B$58,2,FALSE)="Percentage",AN$22,IF(VLOOKUP($A33,Input!$A$46:$B$58,2,FALSE)="Fixed","Fixed",(AM$22)))</f>
        <v>12</v>
      </c>
      <c r="AN33" s="128">
        <f t="shared" si="21"/>
        <v>3.53</v>
      </c>
      <c r="AP33" s="132">
        <f>INDEX(Input!$C$46:$AM$58,MATCH($A33,Input!$A$46:$A$58,0),MATCH(AP$13,Input!$C$45:$AM$45,0))</f>
        <v>0.29449999999999998</v>
      </c>
      <c r="AQ33" s="133">
        <f>IF(VLOOKUP($A33,Input!$A$46:$B$58,2,FALSE)="Percentage",AR$22,IF(VLOOKUP($A33,Input!$A$46:$B$58,2,FALSE)="Fixed","Fixed",(AQ$22)))</f>
        <v>12</v>
      </c>
      <c r="AR33" s="128">
        <f t="shared" si="22"/>
        <v>3.53</v>
      </c>
      <c r="AT33" s="132">
        <f>INDEX(Input!$C$46:$AM$58,MATCH($A33,Input!$A$46:$A$58,0),MATCH(AT$13,Input!$C$45:$AM$45,0))</f>
        <v>0.29449999999999998</v>
      </c>
      <c r="AU33" s="133">
        <f>IF(VLOOKUP($A33,Input!$A$46:$B$58,2,FALSE)="Percentage",AV$22,IF(VLOOKUP($A33,Input!$A$46:$B$58,2,FALSE)="Fixed","Fixed",(AU$22)))</f>
        <v>12</v>
      </c>
      <c r="AV33" s="128">
        <f t="shared" si="23"/>
        <v>3.53</v>
      </c>
    </row>
    <row r="34" spans="1:48" x14ac:dyDescent="0.25">
      <c r="A34" t="str">
        <f>Input!A55</f>
        <v>M-WRAM</v>
      </c>
      <c r="B34" s="132">
        <f>INDEX(Input!$C$46:$AM$58,MATCH($A34,Input!$A$46:$A$58,0),MATCH(B$13,Input!$C$45:$AM$45,0))</f>
        <v>4.8399999999999999E-2</v>
      </c>
      <c r="C34" s="133">
        <f>IF(VLOOKUP($A34,Input!$A$46:$B$58,2,FALSE)="Percentage",D$22,IF(VLOOKUP($A34,Input!$A$46:$B$58,2,FALSE)="Fixed","Fixed",(C$22)))</f>
        <v>12</v>
      </c>
      <c r="D34" s="128">
        <f t="shared" si="12"/>
        <v>0.57999999999999996</v>
      </c>
      <c r="F34" s="132">
        <f>INDEX(Input!$C$46:$AM$58,MATCH($A34,Input!$A$46:$A$58,0),MATCH(F$13,Input!$C$45:$AM$45,0))</f>
        <v>4.8399999999999999E-2</v>
      </c>
      <c r="G34" s="133">
        <f>IF(VLOOKUP($A34,Input!$A$46:$B$58,2,FALSE)="Percentage",H$22,IF(VLOOKUP($A34,Input!$A$46:$B$58,2,FALSE)="Fixed","Fixed",(G$22)))</f>
        <v>12</v>
      </c>
      <c r="H34" s="128">
        <f t="shared" si="13"/>
        <v>0.57999999999999996</v>
      </c>
      <c r="J34" s="132">
        <f>INDEX(Input!$C$46:$AM$58,MATCH($A34,Input!$A$46:$A$58,0),MATCH(J$13,Input!$C$45:$AM$45,0))</f>
        <v>4.8399999999999999E-2</v>
      </c>
      <c r="K34" s="133">
        <f>IF(VLOOKUP($A34,Input!$A$46:$B$58,2,FALSE)="Percentage",L$22,IF(VLOOKUP($A34,Input!$A$46:$B$58,2,FALSE)="Fixed","Fixed",(K$22)))</f>
        <v>12</v>
      </c>
      <c r="L34" s="128">
        <f t="shared" si="14"/>
        <v>0.57999999999999996</v>
      </c>
      <c r="N34" s="132">
        <f>INDEX(Input!$C$46:$AM$58,MATCH($A34,Input!$A$46:$A$58,0),MATCH(N$13,Input!$C$45:$AM$45,0))</f>
        <v>4.8399999999999999E-2</v>
      </c>
      <c r="O34" s="133">
        <f>IF(VLOOKUP($A34,Input!$A$46:$B$58,2,FALSE)="Percentage",P$22,IF(VLOOKUP($A34,Input!$A$46:$B$58,2,FALSE)="Fixed","Fixed",(O$22)))</f>
        <v>12</v>
      </c>
      <c r="P34" s="128">
        <f t="shared" si="15"/>
        <v>0.57999999999999996</v>
      </c>
      <c r="R34" s="132">
        <f>INDEX(Input!$C$46:$AM$58,MATCH($A34,Input!$A$46:$A$58,0),MATCH(R$13,Input!$C$45:$AM$45,0))</f>
        <v>4.8399999999999999E-2</v>
      </c>
      <c r="S34" s="133">
        <f>IF(VLOOKUP($A34,Input!$A$46:$B$58,2,FALSE)="Percentage",T$22,IF(VLOOKUP($A34,Input!$A$46:$B$58,2,FALSE)="Fixed","Fixed",(S$22)))</f>
        <v>12</v>
      </c>
      <c r="T34" s="128">
        <f t="shared" si="16"/>
        <v>0.57999999999999996</v>
      </c>
      <c r="V34" s="132">
        <f>INDEX(Input!$C$46:$AM$58,MATCH($A34,Input!$A$46:$A$58,0),MATCH(V$13,Input!$C$45:$AM$45,0))</f>
        <v>4.8399999999999999E-2</v>
      </c>
      <c r="W34" s="133">
        <f>IF(VLOOKUP($A34,Input!$A$46:$B$58,2,FALSE)="Percentage",X$22,IF(VLOOKUP($A34,Input!$A$46:$B$58,2,FALSE)="Fixed","Fixed",(W$22)))</f>
        <v>12</v>
      </c>
      <c r="X34" s="128">
        <f t="shared" si="17"/>
        <v>0.57999999999999996</v>
      </c>
      <c r="Z34" s="132">
        <f>INDEX(Input!$C$46:$AM$58,MATCH($A34,Input!$A$46:$A$58,0),MATCH(Z$13,Input!$C$45:$AM$45,0))</f>
        <v>4.8399999999999999E-2</v>
      </c>
      <c r="AA34" s="133">
        <f>IF(VLOOKUP($A34,Input!$A$46:$B$58,2,FALSE)="Percentage",AB$22,IF(VLOOKUP($A34,Input!$A$46:$B$58,2,FALSE)="Fixed","Fixed",(AA$22)))</f>
        <v>12</v>
      </c>
      <c r="AB34" s="128">
        <f t="shared" si="18"/>
        <v>0.57999999999999996</v>
      </c>
      <c r="AD34" s="132">
        <f>INDEX(Input!$C$46:$AM$58,MATCH($A34,Input!$A$46:$A$58,0),MATCH(AD$13,Input!$C$45:$AM$45,0))</f>
        <v>4.8399999999999999E-2</v>
      </c>
      <c r="AE34" s="133">
        <f>IF(VLOOKUP($A34,Input!$A$46:$B$58,2,FALSE)="Percentage",AF$22,IF(VLOOKUP($A34,Input!$A$46:$B$58,2,FALSE)="Fixed","Fixed",(AE$22)))</f>
        <v>12</v>
      </c>
      <c r="AF34" s="128">
        <f t="shared" si="19"/>
        <v>0.57999999999999996</v>
      </c>
      <c r="AH34" s="132">
        <f>INDEX(Input!$C$46:$AM$58,MATCH($A34,Input!$A$46:$A$58,0),MATCH(AH$13,Input!$C$45:$AM$45,0))</f>
        <v>4.8399999999999999E-2</v>
      </c>
      <c r="AI34" s="133">
        <f>IF(VLOOKUP($A34,Input!$A$46:$B$58,2,FALSE)="Percentage",AJ$22,IF(VLOOKUP($A34,Input!$A$46:$B$58,2,FALSE)="Fixed","Fixed",(AI$22)))</f>
        <v>12</v>
      </c>
      <c r="AJ34" s="128">
        <f t="shared" si="20"/>
        <v>0.57999999999999996</v>
      </c>
      <c r="AL34" s="132">
        <f>INDEX(Input!$C$46:$AM$58,MATCH($A34,Input!$A$46:$A$58,0),MATCH(AL$13,Input!$C$45:$AM$45,0))</f>
        <v>4.8399999999999999E-2</v>
      </c>
      <c r="AM34" s="133">
        <f>IF(VLOOKUP($A34,Input!$A$46:$B$58,2,FALSE)="Percentage",AN$22,IF(VLOOKUP($A34,Input!$A$46:$B$58,2,FALSE)="Fixed","Fixed",(AM$22)))</f>
        <v>12</v>
      </c>
      <c r="AN34" s="128">
        <f t="shared" si="21"/>
        <v>0.57999999999999996</v>
      </c>
      <c r="AP34" s="132">
        <f>INDEX(Input!$C$46:$AM$58,MATCH($A34,Input!$A$46:$A$58,0),MATCH(AP$13,Input!$C$45:$AM$45,0))</f>
        <v>4.8399999999999999E-2</v>
      </c>
      <c r="AQ34" s="133">
        <f>IF(VLOOKUP($A34,Input!$A$46:$B$58,2,FALSE)="Percentage",AR$22,IF(VLOOKUP($A34,Input!$A$46:$B$58,2,FALSE)="Fixed","Fixed",(AQ$22)))</f>
        <v>12</v>
      </c>
      <c r="AR34" s="128">
        <f t="shared" si="22"/>
        <v>0.57999999999999996</v>
      </c>
      <c r="AT34" s="132">
        <f>INDEX(Input!$C$46:$AM$58,MATCH($A34,Input!$A$46:$A$58,0),MATCH(AT$13,Input!$C$45:$AM$45,0))</f>
        <v>4.8399999999999999E-2</v>
      </c>
      <c r="AU34" s="133">
        <f>IF(VLOOKUP($A34,Input!$A$46:$B$58,2,FALSE)="Percentage",AV$22,IF(VLOOKUP($A34,Input!$A$46:$B$58,2,FALSE)="Fixed","Fixed",(AU$22)))</f>
        <v>12</v>
      </c>
      <c r="AV34" s="128">
        <f t="shared" si="23"/>
        <v>0.57999999999999996</v>
      </c>
    </row>
    <row r="35" spans="1:48" x14ac:dyDescent="0.25">
      <c r="A35" t="str">
        <f>Input!A56</f>
        <v>ICBA</v>
      </c>
      <c r="B35" s="132">
        <f>INDEX(Input!$C$46:$AM$58,MATCH($A35,Input!$A$46:$A$58,0),MATCH(B$13,Input!$C$45:$AM$45,0))</f>
        <v>1.2800000000000001E-2</v>
      </c>
      <c r="C35" s="133">
        <f>IF(VLOOKUP($A35,Input!$A$46:$B$58,2,FALSE)="Percentage",D$22,IF(VLOOKUP($A35,Input!$A$46:$B$58,2,FALSE)="Fixed","Fixed",(C$22)))</f>
        <v>12</v>
      </c>
      <c r="D35" s="128">
        <f t="shared" si="12"/>
        <v>0.15</v>
      </c>
      <c r="F35" s="132">
        <f>INDEX(Input!$C$46:$AM$58,MATCH($A35,Input!$A$46:$A$58,0),MATCH(F$13,Input!$C$45:$AM$45,0))</f>
        <v>1.2800000000000001E-2</v>
      </c>
      <c r="G35" s="133">
        <f>IF(VLOOKUP($A35,Input!$A$46:$B$58,2,FALSE)="Percentage",H$22,IF(VLOOKUP($A35,Input!$A$46:$B$58,2,FALSE)="Fixed","Fixed",(G$22)))</f>
        <v>12</v>
      </c>
      <c r="H35" s="128">
        <f t="shared" si="13"/>
        <v>0.15</v>
      </c>
      <c r="J35" s="132">
        <f>INDEX(Input!$C$46:$AM$58,MATCH($A35,Input!$A$46:$A$58,0),MATCH(J$13,Input!$C$45:$AM$45,0))</f>
        <v>1.2800000000000001E-2</v>
      </c>
      <c r="K35" s="133">
        <f>IF(VLOOKUP($A35,Input!$A$46:$B$58,2,FALSE)="Percentage",L$22,IF(VLOOKUP($A35,Input!$A$46:$B$58,2,FALSE)="Fixed","Fixed",(K$22)))</f>
        <v>12</v>
      </c>
      <c r="L35" s="128">
        <f t="shared" si="14"/>
        <v>0.15</v>
      </c>
      <c r="N35" s="132">
        <f>INDEX(Input!$C$46:$AM$58,MATCH($A35,Input!$A$46:$A$58,0),MATCH(N$13,Input!$C$45:$AM$45,0))</f>
        <v>1.2800000000000001E-2</v>
      </c>
      <c r="O35" s="133">
        <f>IF(VLOOKUP($A35,Input!$A$46:$B$58,2,FALSE)="Percentage",P$22,IF(VLOOKUP($A35,Input!$A$46:$B$58,2,FALSE)="Fixed","Fixed",(O$22)))</f>
        <v>12</v>
      </c>
      <c r="P35" s="128">
        <f t="shared" si="15"/>
        <v>0.15</v>
      </c>
      <c r="R35" s="132">
        <f>INDEX(Input!$C$46:$AM$58,MATCH($A35,Input!$A$46:$A$58,0),MATCH(R$13,Input!$C$45:$AM$45,0))</f>
        <v>1.2800000000000001E-2</v>
      </c>
      <c r="S35" s="133">
        <f>IF(VLOOKUP($A35,Input!$A$46:$B$58,2,FALSE)="Percentage",T$22,IF(VLOOKUP($A35,Input!$A$46:$B$58,2,FALSE)="Fixed","Fixed",(S$22)))</f>
        <v>12</v>
      </c>
      <c r="T35" s="128">
        <f t="shared" si="16"/>
        <v>0.15</v>
      </c>
      <c r="V35" s="132">
        <f>INDEX(Input!$C$46:$AM$58,MATCH($A35,Input!$A$46:$A$58,0),MATCH(V$13,Input!$C$45:$AM$45,0))</f>
        <v>1.2800000000000001E-2</v>
      </c>
      <c r="W35" s="133">
        <f>IF(VLOOKUP($A35,Input!$A$46:$B$58,2,FALSE)="Percentage",X$22,IF(VLOOKUP($A35,Input!$A$46:$B$58,2,FALSE)="Fixed","Fixed",(W$22)))</f>
        <v>12</v>
      </c>
      <c r="X35" s="128">
        <f t="shared" si="17"/>
        <v>0.15</v>
      </c>
      <c r="Z35" s="132">
        <f>INDEX(Input!$C$46:$AM$58,MATCH($A35,Input!$A$46:$A$58,0),MATCH(Z$13,Input!$C$45:$AM$45,0))</f>
        <v>1.2800000000000001E-2</v>
      </c>
      <c r="AA35" s="133">
        <f>IF(VLOOKUP($A35,Input!$A$46:$B$58,2,FALSE)="Percentage",AB$22,IF(VLOOKUP($A35,Input!$A$46:$B$58,2,FALSE)="Fixed","Fixed",(AA$22)))</f>
        <v>12</v>
      </c>
      <c r="AB35" s="128">
        <f t="shared" si="18"/>
        <v>0.15</v>
      </c>
      <c r="AD35" s="132">
        <f>INDEX(Input!$C$46:$AM$58,MATCH($A35,Input!$A$46:$A$58,0),MATCH(AD$13,Input!$C$45:$AM$45,0))</f>
        <v>1.2800000000000001E-2</v>
      </c>
      <c r="AE35" s="133">
        <f>IF(VLOOKUP($A35,Input!$A$46:$B$58,2,FALSE)="Percentage",AF$22,IF(VLOOKUP($A35,Input!$A$46:$B$58,2,FALSE)="Fixed","Fixed",(AE$22)))</f>
        <v>12</v>
      </c>
      <c r="AF35" s="128">
        <f t="shared" si="19"/>
        <v>0.15</v>
      </c>
      <c r="AH35" s="132">
        <f>INDEX(Input!$C$46:$AM$58,MATCH($A35,Input!$A$46:$A$58,0),MATCH(AH$13,Input!$C$45:$AM$45,0))</f>
        <v>1.2800000000000001E-2</v>
      </c>
      <c r="AI35" s="133">
        <f>IF(VLOOKUP($A35,Input!$A$46:$B$58,2,FALSE)="Percentage",AJ$22,IF(VLOOKUP($A35,Input!$A$46:$B$58,2,FALSE)="Fixed","Fixed",(AI$22)))</f>
        <v>12</v>
      </c>
      <c r="AJ35" s="128">
        <f t="shared" si="20"/>
        <v>0.15</v>
      </c>
      <c r="AL35" s="132">
        <f>INDEX(Input!$C$46:$AM$58,MATCH($A35,Input!$A$46:$A$58,0),MATCH(AL$13,Input!$C$45:$AM$45,0))</f>
        <v>0</v>
      </c>
      <c r="AM35" s="133">
        <f>IF(VLOOKUP($A35,Input!$A$46:$B$58,2,FALSE)="Percentage",AN$22,IF(VLOOKUP($A35,Input!$A$46:$B$58,2,FALSE)="Fixed","Fixed",(AM$22)))</f>
        <v>12</v>
      </c>
      <c r="AN35" s="128">
        <f t="shared" si="21"/>
        <v>0</v>
      </c>
      <c r="AP35" s="132">
        <f>INDEX(Input!$C$46:$AM$58,MATCH($A35,Input!$A$46:$A$58,0),MATCH(AP$13,Input!$C$45:$AM$45,0))</f>
        <v>0</v>
      </c>
      <c r="AQ35" s="133">
        <f>IF(VLOOKUP($A35,Input!$A$46:$B$58,2,FALSE)="Percentage",AR$22,IF(VLOOKUP($A35,Input!$A$46:$B$58,2,FALSE)="Fixed","Fixed",(AQ$22)))</f>
        <v>12</v>
      </c>
      <c r="AR35" s="128">
        <f t="shared" si="22"/>
        <v>0</v>
      </c>
      <c r="AT35" s="132">
        <f>INDEX(Input!$C$46:$AM$58,MATCH($A35,Input!$A$46:$A$58,0),MATCH(AT$13,Input!$C$45:$AM$45,0))</f>
        <v>0</v>
      </c>
      <c r="AU35" s="133">
        <f>IF(VLOOKUP($A35,Input!$A$46:$B$58,2,FALSE)="Percentage",AV$22,IF(VLOOKUP($A35,Input!$A$46:$B$58,2,FALSE)="Fixed","Fixed",(AU$22)))</f>
        <v>12</v>
      </c>
      <c r="AV35" s="128">
        <f t="shared" si="23"/>
        <v>0</v>
      </c>
    </row>
    <row r="36" spans="1:48" x14ac:dyDescent="0.25">
      <c r="A36" t="str">
        <f>Input!A57</f>
        <v>Reserved</v>
      </c>
      <c r="B36" s="132">
        <f>INDEX(Input!$C$46:$AM$58,MATCH($A36,Input!$A$46:$A$58,0),MATCH(B$13,Input!$C$45:$AM$45,0))</f>
        <v>0</v>
      </c>
      <c r="C36" s="133">
        <f>IF(VLOOKUP($A36,Input!$A$46:$B$58,2,FALSE)="Percentage",D$22,IF(VLOOKUP($A36,Input!$A$46:$B$58,2,FALSE)="Fixed","Fixed",(C$22)))</f>
        <v>12</v>
      </c>
      <c r="D36" s="128">
        <f t="shared" si="12"/>
        <v>0</v>
      </c>
      <c r="F36" s="132">
        <f>INDEX(Input!$C$46:$AM$58,MATCH($A36,Input!$A$46:$A$58,0),MATCH(F$13,Input!$C$45:$AM$45,0))</f>
        <v>0</v>
      </c>
      <c r="G36" s="133">
        <f>IF(VLOOKUP($A36,Input!$A$46:$B$58,2,FALSE)="Percentage",H$22,IF(VLOOKUP($A36,Input!$A$46:$B$58,2,FALSE)="Fixed","Fixed",(G$22)))</f>
        <v>12</v>
      </c>
      <c r="H36" s="128">
        <f t="shared" si="13"/>
        <v>0</v>
      </c>
      <c r="J36" s="132">
        <f>INDEX(Input!$C$46:$AM$58,MATCH($A36,Input!$A$46:$A$58,0),MATCH(J$13,Input!$C$45:$AM$45,0))</f>
        <v>0</v>
      </c>
      <c r="K36" s="133">
        <f>IF(VLOOKUP($A36,Input!$A$46:$B$58,2,FALSE)="Percentage",L$22,IF(VLOOKUP($A36,Input!$A$46:$B$58,2,FALSE)="Fixed","Fixed",(K$22)))</f>
        <v>12</v>
      </c>
      <c r="L36" s="128">
        <f t="shared" si="14"/>
        <v>0</v>
      </c>
      <c r="N36" s="132">
        <f>INDEX(Input!$C$46:$AM$58,MATCH($A36,Input!$A$46:$A$58,0),MATCH(N$13,Input!$C$45:$AM$45,0))</f>
        <v>0</v>
      </c>
      <c r="O36" s="133">
        <f>IF(VLOOKUP($A36,Input!$A$46:$B$58,2,FALSE)="Percentage",P$22,IF(VLOOKUP($A36,Input!$A$46:$B$58,2,FALSE)="Fixed","Fixed",(O$22)))</f>
        <v>12</v>
      </c>
      <c r="P36" s="128">
        <f t="shared" si="15"/>
        <v>0</v>
      </c>
      <c r="R36" s="132">
        <f>INDEX(Input!$C$46:$AM$58,MATCH($A36,Input!$A$46:$A$58,0),MATCH(R$13,Input!$C$45:$AM$45,0))</f>
        <v>0</v>
      </c>
      <c r="S36" s="133">
        <f>IF(VLOOKUP($A36,Input!$A$46:$B$58,2,FALSE)="Percentage",T$22,IF(VLOOKUP($A36,Input!$A$46:$B$58,2,FALSE)="Fixed","Fixed",(S$22)))</f>
        <v>12</v>
      </c>
      <c r="T36" s="128">
        <f t="shared" si="16"/>
        <v>0</v>
      </c>
      <c r="V36" s="132">
        <f>INDEX(Input!$C$46:$AM$58,MATCH($A36,Input!$A$46:$A$58,0),MATCH(V$13,Input!$C$45:$AM$45,0))</f>
        <v>0</v>
      </c>
      <c r="W36" s="133">
        <f>IF(VLOOKUP($A36,Input!$A$46:$B$58,2,FALSE)="Percentage",X$22,IF(VLOOKUP($A36,Input!$A$46:$B$58,2,FALSE)="Fixed","Fixed",(W$22)))</f>
        <v>12</v>
      </c>
      <c r="X36" s="128">
        <f t="shared" si="17"/>
        <v>0</v>
      </c>
      <c r="Z36" s="132">
        <f>INDEX(Input!$C$46:$AM$58,MATCH($A36,Input!$A$46:$A$58,0),MATCH(Z$13,Input!$C$45:$AM$45,0))</f>
        <v>0</v>
      </c>
      <c r="AA36" s="133">
        <f>IF(VLOOKUP($A36,Input!$A$46:$B$58,2,FALSE)="Percentage",AB$22,IF(VLOOKUP($A36,Input!$A$46:$B$58,2,FALSE)="Fixed","Fixed",(AA$22)))</f>
        <v>12</v>
      </c>
      <c r="AB36" s="128">
        <f t="shared" si="18"/>
        <v>0</v>
      </c>
      <c r="AD36" s="132">
        <f>INDEX(Input!$C$46:$AM$58,MATCH($A36,Input!$A$46:$A$58,0),MATCH(AD$13,Input!$C$45:$AM$45,0))</f>
        <v>0</v>
      </c>
      <c r="AE36" s="133">
        <f>IF(VLOOKUP($A36,Input!$A$46:$B$58,2,FALSE)="Percentage",AF$22,IF(VLOOKUP($A36,Input!$A$46:$B$58,2,FALSE)="Fixed","Fixed",(AE$22)))</f>
        <v>12</v>
      </c>
      <c r="AF36" s="128">
        <f t="shared" si="19"/>
        <v>0</v>
      </c>
      <c r="AH36" s="132">
        <f>INDEX(Input!$C$46:$AM$58,MATCH($A36,Input!$A$46:$A$58,0),MATCH(AH$13,Input!$C$45:$AM$45,0))</f>
        <v>0</v>
      </c>
      <c r="AI36" s="133">
        <f>IF(VLOOKUP($A36,Input!$A$46:$B$58,2,FALSE)="Percentage",AJ$22,IF(VLOOKUP($A36,Input!$A$46:$B$58,2,FALSE)="Fixed","Fixed",(AI$22)))</f>
        <v>12</v>
      </c>
      <c r="AJ36" s="128">
        <f t="shared" si="20"/>
        <v>0</v>
      </c>
      <c r="AL36" s="132">
        <f>INDEX(Input!$C$46:$AM$58,MATCH($A36,Input!$A$46:$A$58,0),MATCH(AL$13,Input!$C$45:$AM$45,0))</f>
        <v>0</v>
      </c>
      <c r="AM36" s="133">
        <f>IF(VLOOKUP($A36,Input!$A$46:$B$58,2,FALSE)="Percentage",AN$22,IF(VLOOKUP($A36,Input!$A$46:$B$58,2,FALSE)="Fixed","Fixed",(AM$22)))</f>
        <v>12</v>
      </c>
      <c r="AN36" s="128">
        <f t="shared" si="21"/>
        <v>0</v>
      </c>
      <c r="AP36" s="132">
        <f>INDEX(Input!$C$46:$AM$58,MATCH($A36,Input!$A$46:$A$58,0),MATCH(AP$13,Input!$C$45:$AM$45,0))</f>
        <v>0</v>
      </c>
      <c r="AQ36" s="133">
        <f>IF(VLOOKUP($A36,Input!$A$46:$B$58,2,FALSE)="Percentage",AR$22,IF(VLOOKUP($A36,Input!$A$46:$B$58,2,FALSE)="Fixed","Fixed",(AQ$22)))</f>
        <v>12</v>
      </c>
      <c r="AR36" s="128">
        <f t="shared" si="22"/>
        <v>0</v>
      </c>
      <c r="AT36" s="132">
        <f>INDEX(Input!$C$46:$AM$58,MATCH($A36,Input!$A$46:$A$58,0),MATCH(AT$13,Input!$C$45:$AM$45,0))</f>
        <v>0</v>
      </c>
      <c r="AU36" s="133">
        <f>IF(VLOOKUP($A36,Input!$A$46:$B$58,2,FALSE)="Percentage",AV$22,IF(VLOOKUP($A36,Input!$A$46:$B$58,2,FALSE)="Fixed","Fixed",(AU$22)))</f>
        <v>12</v>
      </c>
      <c r="AV36" s="128">
        <f t="shared" si="23"/>
        <v>0</v>
      </c>
    </row>
    <row r="37" spans="1:48" x14ac:dyDescent="0.25">
      <c r="A37" t="str">
        <f>Input!A58</f>
        <v>Reserved</v>
      </c>
      <c r="B37" s="132">
        <f>INDEX(Input!$C$46:$AM$58,MATCH($A37,Input!$A$46:$A$58,0),MATCH(B$13,Input!$C$45:$AM$45,0))</f>
        <v>0</v>
      </c>
      <c r="C37" s="133">
        <f>IF(VLOOKUP($A37,Input!$A$46:$B$58,2,FALSE)="Percentage",D$22,IF(VLOOKUP($A37,Input!$A$46:$B$58,2,FALSE)="Fixed","Fixed",(C$22)))</f>
        <v>12</v>
      </c>
      <c r="D37" s="128">
        <f t="shared" si="12"/>
        <v>0</v>
      </c>
      <c r="F37" s="132">
        <f>INDEX(Input!$C$46:$AM$58,MATCH($A37,Input!$A$46:$A$58,0),MATCH(F$13,Input!$C$45:$AM$45,0))</f>
        <v>0</v>
      </c>
      <c r="G37" s="133">
        <f>IF(VLOOKUP($A37,Input!$A$46:$B$58,2,FALSE)="Percentage",H$22,IF(VLOOKUP($A37,Input!$A$46:$B$58,2,FALSE)="Fixed","Fixed",(G$22)))</f>
        <v>12</v>
      </c>
      <c r="H37" s="128">
        <f t="shared" si="13"/>
        <v>0</v>
      </c>
      <c r="J37" s="132">
        <f>INDEX(Input!$C$46:$AM$58,MATCH($A37,Input!$A$46:$A$58,0),MATCH(J$13,Input!$C$45:$AM$45,0))</f>
        <v>0</v>
      </c>
      <c r="K37" s="133">
        <f>IF(VLOOKUP($A37,Input!$A$46:$B$58,2,FALSE)="Percentage",L$22,IF(VLOOKUP($A37,Input!$A$46:$B$58,2,FALSE)="Fixed","Fixed",(K$22)))</f>
        <v>12</v>
      </c>
      <c r="L37" s="128">
        <f t="shared" si="14"/>
        <v>0</v>
      </c>
      <c r="N37" s="132">
        <f>INDEX(Input!$C$46:$AM$58,MATCH($A37,Input!$A$46:$A$58,0),MATCH(N$13,Input!$C$45:$AM$45,0))</f>
        <v>0</v>
      </c>
      <c r="O37" s="133">
        <f>IF(VLOOKUP($A37,Input!$A$46:$B$58,2,FALSE)="Percentage",P$22,IF(VLOOKUP($A37,Input!$A$46:$B$58,2,FALSE)="Fixed","Fixed",(O$22)))</f>
        <v>12</v>
      </c>
      <c r="P37" s="128">
        <f t="shared" si="15"/>
        <v>0</v>
      </c>
      <c r="R37" s="132">
        <f>INDEX(Input!$C$46:$AM$58,MATCH($A37,Input!$A$46:$A$58,0),MATCH(R$13,Input!$C$45:$AM$45,0))</f>
        <v>0</v>
      </c>
      <c r="S37" s="133">
        <f>IF(VLOOKUP($A37,Input!$A$46:$B$58,2,FALSE)="Percentage",T$22,IF(VLOOKUP($A37,Input!$A$46:$B$58,2,FALSE)="Fixed","Fixed",(S$22)))</f>
        <v>12</v>
      </c>
      <c r="T37" s="128">
        <f t="shared" si="16"/>
        <v>0</v>
      </c>
      <c r="V37" s="132">
        <f>INDEX(Input!$C$46:$AM$58,MATCH($A37,Input!$A$46:$A$58,0),MATCH(V$13,Input!$C$45:$AM$45,0))</f>
        <v>0</v>
      </c>
      <c r="W37" s="133">
        <f>IF(VLOOKUP($A37,Input!$A$46:$B$58,2,FALSE)="Percentage",X$22,IF(VLOOKUP($A37,Input!$A$46:$B$58,2,FALSE)="Fixed","Fixed",(W$22)))</f>
        <v>12</v>
      </c>
      <c r="X37" s="128">
        <f t="shared" si="17"/>
        <v>0</v>
      </c>
      <c r="Z37" s="132">
        <f>INDEX(Input!$C$46:$AM$58,MATCH($A37,Input!$A$46:$A$58,0),MATCH(Z$13,Input!$C$45:$AM$45,0))</f>
        <v>0</v>
      </c>
      <c r="AA37" s="133">
        <f>IF(VLOOKUP($A37,Input!$A$46:$B$58,2,FALSE)="Percentage",AB$22,IF(VLOOKUP($A37,Input!$A$46:$B$58,2,FALSE)="Fixed","Fixed",(AA$22)))</f>
        <v>12</v>
      </c>
      <c r="AB37" s="128">
        <f t="shared" si="18"/>
        <v>0</v>
      </c>
      <c r="AD37" s="132">
        <f>INDEX(Input!$C$46:$AM$58,MATCH($A37,Input!$A$46:$A$58,0),MATCH(AD$13,Input!$C$45:$AM$45,0))</f>
        <v>0</v>
      </c>
      <c r="AE37" s="133">
        <f>IF(VLOOKUP($A37,Input!$A$46:$B$58,2,FALSE)="Percentage",AF$22,IF(VLOOKUP($A37,Input!$A$46:$B$58,2,FALSE)="Fixed","Fixed",(AE$22)))</f>
        <v>12</v>
      </c>
      <c r="AF37" s="128">
        <f t="shared" si="19"/>
        <v>0</v>
      </c>
      <c r="AH37" s="132">
        <f>INDEX(Input!$C$46:$AM$58,MATCH($A37,Input!$A$46:$A$58,0),MATCH(AH$13,Input!$C$45:$AM$45,0))</f>
        <v>0</v>
      </c>
      <c r="AI37" s="133">
        <f>IF(VLOOKUP($A37,Input!$A$46:$B$58,2,FALSE)="Percentage",AJ$22,IF(VLOOKUP($A37,Input!$A$46:$B$58,2,FALSE)="Fixed","Fixed",(AI$22)))</f>
        <v>12</v>
      </c>
      <c r="AJ37" s="128">
        <f t="shared" si="20"/>
        <v>0</v>
      </c>
      <c r="AL37" s="132">
        <f>INDEX(Input!$C$46:$AM$58,MATCH($A37,Input!$A$46:$A$58,0),MATCH(AL$13,Input!$C$45:$AM$45,0))</f>
        <v>0</v>
      </c>
      <c r="AM37" s="133">
        <f>IF(VLOOKUP($A37,Input!$A$46:$B$58,2,FALSE)="Percentage",AN$22,IF(VLOOKUP($A37,Input!$A$46:$B$58,2,FALSE)="Fixed","Fixed",(AM$22)))</f>
        <v>12</v>
      </c>
      <c r="AN37" s="128">
        <f t="shared" si="21"/>
        <v>0</v>
      </c>
      <c r="AP37" s="132">
        <f>INDEX(Input!$C$46:$AM$58,MATCH($A37,Input!$A$46:$A$58,0),MATCH(AP$13,Input!$C$45:$AM$45,0))</f>
        <v>0</v>
      </c>
      <c r="AQ37" s="133">
        <f>IF(VLOOKUP($A37,Input!$A$46:$B$58,2,FALSE)="Percentage",AR$22,IF(VLOOKUP($A37,Input!$A$46:$B$58,2,FALSE)="Fixed","Fixed",(AQ$22)))</f>
        <v>12</v>
      </c>
      <c r="AR37" s="128">
        <f t="shared" si="22"/>
        <v>0</v>
      </c>
      <c r="AS37" s="7"/>
      <c r="AT37" s="132">
        <f>INDEX(Input!$C$46:$AM$58,MATCH($A37,Input!$A$46:$A$58,0),MATCH(AT$13,Input!$C$45:$AM$45,0))</f>
        <v>0</v>
      </c>
      <c r="AU37" s="133">
        <f>IF(VLOOKUP($A37,Input!$A$46:$B$58,2,FALSE)="Percentage",AV$22,IF(VLOOKUP($A37,Input!$A$46:$B$58,2,FALSE)="Fixed","Fixed",(AU$22)))</f>
        <v>12</v>
      </c>
      <c r="AV37" s="128">
        <f t="shared" si="23"/>
        <v>0</v>
      </c>
    </row>
    <row r="38" spans="1:48" x14ac:dyDescent="0.25">
      <c r="A38" t="s">
        <v>33</v>
      </c>
      <c r="B38" s="10"/>
      <c r="D38" s="131">
        <f>SUM(D25:D37)</f>
        <v>5.8800000000000008</v>
      </c>
      <c r="F38" s="10"/>
      <c r="H38" s="131">
        <f>SUM(H25:H37)</f>
        <v>5.8800000000000008</v>
      </c>
      <c r="J38" s="10"/>
      <c r="L38" s="131">
        <f>SUM(L25:L37)</f>
        <v>5.8800000000000008</v>
      </c>
      <c r="N38" s="10"/>
      <c r="P38" s="131">
        <f>SUM(P25:P37)</f>
        <v>5.8800000000000008</v>
      </c>
      <c r="R38" s="10"/>
      <c r="T38" s="131">
        <f>SUM(T25:T37)</f>
        <v>5.8800000000000008</v>
      </c>
      <c r="V38" s="10"/>
      <c r="X38" s="131">
        <f>SUM(X25:X37)</f>
        <v>5.8800000000000008</v>
      </c>
      <c r="Z38" s="10"/>
      <c r="AB38" s="131">
        <f>SUM(AB25:AB37)</f>
        <v>5.8800000000000008</v>
      </c>
      <c r="AD38" s="10"/>
      <c r="AF38" s="131">
        <f>SUM(AF25:AF37)</f>
        <v>5.8800000000000008</v>
      </c>
      <c r="AH38" s="10"/>
      <c r="AJ38" s="131">
        <f>SUM(AJ25:AJ37)</f>
        <v>5.8800000000000008</v>
      </c>
      <c r="AL38" s="10"/>
      <c r="AN38" s="131">
        <f>SUM(AN25:AN37)</f>
        <v>5.7</v>
      </c>
      <c r="AP38" s="10"/>
      <c r="AR38" s="131">
        <f>SUM(AR25:AR37)</f>
        <v>5.7</v>
      </c>
      <c r="AS38" s="25"/>
      <c r="AT38" s="10"/>
      <c r="AV38" s="131">
        <f>SUM(AV25:AV37)</f>
        <v>5.7</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89" t="s">
        <v>184</v>
      </c>
      <c r="F40" s="129" t="s">
        <v>183</v>
      </c>
      <c r="G40" s="5" t="s">
        <v>186</v>
      </c>
      <c r="H40" s="89" t="s">
        <v>184</v>
      </c>
      <c r="J40" s="129" t="s">
        <v>183</v>
      </c>
      <c r="K40" s="5" t="s">
        <v>186</v>
      </c>
      <c r="L40" s="89" t="s">
        <v>184</v>
      </c>
      <c r="N40" s="129" t="s">
        <v>183</v>
      </c>
      <c r="O40" s="5" t="s">
        <v>186</v>
      </c>
      <c r="P40" s="89" t="s">
        <v>184</v>
      </c>
      <c r="R40" s="129" t="s">
        <v>183</v>
      </c>
      <c r="S40" s="5" t="s">
        <v>186</v>
      </c>
      <c r="T40" s="89" t="s">
        <v>184</v>
      </c>
      <c r="V40" s="129" t="s">
        <v>183</v>
      </c>
      <c r="W40" s="5" t="s">
        <v>186</v>
      </c>
      <c r="X40" s="89" t="s">
        <v>184</v>
      </c>
      <c r="Z40" s="129" t="s">
        <v>183</v>
      </c>
      <c r="AA40" s="5" t="s">
        <v>186</v>
      </c>
      <c r="AB40" s="89" t="s">
        <v>184</v>
      </c>
      <c r="AD40" s="129" t="s">
        <v>183</v>
      </c>
      <c r="AE40" s="5" t="s">
        <v>186</v>
      </c>
      <c r="AF40" s="89" t="s">
        <v>184</v>
      </c>
      <c r="AH40" s="129" t="s">
        <v>183</v>
      </c>
      <c r="AI40" s="5" t="s">
        <v>186</v>
      </c>
      <c r="AJ40" s="89" t="s">
        <v>184</v>
      </c>
      <c r="AL40" s="129" t="s">
        <v>183</v>
      </c>
      <c r="AM40" s="5" t="s">
        <v>186</v>
      </c>
      <c r="AN40" s="89" t="s">
        <v>184</v>
      </c>
      <c r="AP40" s="129" t="s">
        <v>183</v>
      </c>
      <c r="AQ40" s="5" t="s">
        <v>186</v>
      </c>
      <c r="AR40" s="89" t="s">
        <v>184</v>
      </c>
      <c r="AS40" s="5"/>
      <c r="AT40" s="129" t="s">
        <v>183</v>
      </c>
      <c r="AU40" s="5" t="s">
        <v>186</v>
      </c>
      <c r="AV40" s="89" t="s">
        <v>184</v>
      </c>
    </row>
    <row r="41" spans="1:48" x14ac:dyDescent="0.25">
      <c r="A41" t="str">
        <f>+Input!A77</f>
        <v>CPUC Fee</v>
      </c>
      <c r="B41" s="134">
        <f>INDEX(Input!$C$77:$AL$82,MATCH('Residential Bills_Yr 2_avg'!$A$41,Input!$A$77:$A$82,0),MATCH('Residential Bills_Yr 2_avg'!B13:D13,Input!$C$76:$AL$76,0))</f>
        <v>7.0000000000000001E-3</v>
      </c>
      <c r="C41" s="7">
        <f>D22+D38-D25-D26</f>
        <v>52.430000000000007</v>
      </c>
      <c r="D41" s="128">
        <f>B41*C41</f>
        <v>0.36701000000000006</v>
      </c>
      <c r="F41" s="134">
        <f>INDEX(Input!$C$77:$AL$82,MATCH('Residential Bills_Yr 2_avg'!$A$41,Input!$A$77:$A$82,0),MATCH('Residential Bills_Yr 2_avg'!F13:H13,Input!$C$76:$AL$76,0))</f>
        <v>7.0000000000000001E-3</v>
      </c>
      <c r="G41" s="7">
        <f>H22+H38-H25-H26</f>
        <v>52.430000000000007</v>
      </c>
      <c r="H41" s="128">
        <f>F41*G41</f>
        <v>0.36701000000000006</v>
      </c>
      <c r="J41" s="134">
        <f>INDEX(Input!$C$77:$AL$82,MATCH('Residential Bills_Yr 2_avg'!$A$41,Input!$A$77:$A$82,0),MATCH('Residential Bills_Yr 2_avg'!J13:L13,Input!$C$76:$AL$76,0))</f>
        <v>7.0000000000000001E-3</v>
      </c>
      <c r="K41" s="7">
        <f>L22+L38-L25-L26</f>
        <v>52.430000000000007</v>
      </c>
      <c r="L41" s="128">
        <f>J41*K41</f>
        <v>0.36701000000000006</v>
      </c>
      <c r="N41" s="134">
        <f>INDEX(Input!$C$77:$AL$82,MATCH('Residential Bills_Yr 2_avg'!$A$41,Input!$A$77:$A$82,0),MATCH('Residential Bills_Yr 2_avg'!N13:P13,Input!$C$76:$AL$76,0))</f>
        <v>7.0000000000000001E-3</v>
      </c>
      <c r="O41" s="7">
        <f>P22+P38-P25-P26</f>
        <v>52.430000000000007</v>
      </c>
      <c r="P41" s="128">
        <f>N41*O41</f>
        <v>0.36701000000000006</v>
      </c>
      <c r="R41" s="134">
        <f>INDEX(Input!$C$77:$AL$82,MATCH('Residential Bills_Yr 2_avg'!$A$41,Input!$A$77:$A$82,0),MATCH('Residential Bills_Yr 2_avg'!R13:T13,Input!$C$76:$AL$76,0))</f>
        <v>7.0000000000000001E-3</v>
      </c>
      <c r="S41" s="7">
        <f>T22+T38-T25-T26</f>
        <v>52.430000000000007</v>
      </c>
      <c r="T41" s="128">
        <f>R41*S41</f>
        <v>0.36701000000000006</v>
      </c>
      <c r="V41" s="134">
        <f>INDEX(Input!$C$77:$AL$82,MATCH('Residential Bills_Yr 2_avg'!$A$41,Input!$A$77:$A$82,0),MATCH('Residential Bills_Yr 2_avg'!V13:X13,Input!$C$76:$AL$76,0))</f>
        <v>7.0000000000000001E-3</v>
      </c>
      <c r="W41" s="7">
        <f>X22+X38-X25-X26</f>
        <v>52.430000000000007</v>
      </c>
      <c r="X41" s="128">
        <f>V41*W41</f>
        <v>0.36701000000000006</v>
      </c>
      <c r="Z41" s="134">
        <f>INDEX(Input!$C$77:$AL$82,MATCH('Residential Bills_Yr 2_avg'!$A$41,Input!$A$77:$A$82,0),MATCH('Residential Bills_Yr 2_avg'!Z13:AB13,Input!$C$76:$AL$76,0))</f>
        <v>7.0000000000000001E-3</v>
      </c>
      <c r="AA41" s="7">
        <f>AB22+AB38-AB25-AB26</f>
        <v>52.430000000000007</v>
      </c>
      <c r="AB41" s="128">
        <f>Z41*AA41</f>
        <v>0.36701000000000006</v>
      </c>
      <c r="AD41" s="134">
        <f>INDEX(Input!$C$77:$AL$82,MATCH('Residential Bills_Yr 2_avg'!$A$41,Input!$A$77:$A$82,0),MATCH('Residential Bills_Yr 2_avg'!AD13:AF13,Input!$C$76:$AL$76,0))</f>
        <v>7.0000000000000001E-3</v>
      </c>
      <c r="AE41" s="7">
        <f>AF22+AF38-AF25-AF26</f>
        <v>52.430000000000007</v>
      </c>
      <c r="AF41" s="128">
        <f>AD41*AE41</f>
        <v>0.36701000000000006</v>
      </c>
      <c r="AH41" s="134">
        <f>INDEX(Input!$C$77:$AL$82,MATCH('Residential Bills_Yr 2_avg'!$A$41,Input!$A$77:$A$82,0),MATCH('Residential Bills_Yr 2_avg'!AH13:AJ13,Input!$C$76:$AL$76,0))</f>
        <v>7.0000000000000001E-3</v>
      </c>
      <c r="AI41" s="7">
        <f>AJ22+AJ38-AJ25-AJ26</f>
        <v>52.430000000000007</v>
      </c>
      <c r="AJ41" s="128">
        <f>AH41*AI41</f>
        <v>0.36701000000000006</v>
      </c>
      <c r="AL41" s="134">
        <f>INDEX(Input!$C$77:$AL$82,MATCH('Residential Bills_Yr 2_avg'!$A$41,Input!$A$77:$A$82,0),MATCH('Residential Bills_Yr 2_avg'!AL13:AN13,Input!$C$76:$AL$76,0))</f>
        <v>7.0000000000000001E-3</v>
      </c>
      <c r="AM41" s="7">
        <f>AN22+AN38-AN25-AN26</f>
        <v>52.250000000000007</v>
      </c>
      <c r="AN41" s="128">
        <f>AL41*AM41</f>
        <v>0.36575000000000008</v>
      </c>
      <c r="AP41" s="134">
        <f>INDEX(Input!$C$77:$AL$82,MATCH('Residential Bills_Yr 2_avg'!$A$41,Input!$A$77:$A$82,0),MATCH('Residential Bills_Yr 2_avg'!AP13:AR13,Input!$C$76:$AL$76,0))</f>
        <v>7.0000000000000001E-3</v>
      </c>
      <c r="AQ41" s="7">
        <f>AR22+AR38-AR25-AR26</f>
        <v>52.250000000000007</v>
      </c>
      <c r="AR41" s="128">
        <f>AP41*AQ41</f>
        <v>0.36575000000000008</v>
      </c>
      <c r="AS41" s="7"/>
      <c r="AT41" s="134">
        <f>INDEX(Input!$C$77:$AL$82,MATCH('Residential Bills_Yr 2_avg'!$A$41,Input!$A$77:$A$82,0),MATCH('Residential Bills_Yr 2_avg'!AT13:AV13,Input!$C$76:$AL$76,0))</f>
        <v>7.0000000000000001E-3</v>
      </c>
      <c r="AU41" s="7">
        <f>AV22+AV38-AV25-AV26</f>
        <v>52.250000000000007</v>
      </c>
      <c r="AV41" s="128">
        <f>AT41*AU41</f>
        <v>0.36575000000000008</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0.36701000000000006</v>
      </c>
      <c r="F47" s="10"/>
      <c r="H47" s="131">
        <f>SUM(H41:H46)</f>
        <v>0.36701000000000006</v>
      </c>
      <c r="J47" s="10"/>
      <c r="L47" s="131">
        <f>SUM(L41:L46)</f>
        <v>0.36701000000000006</v>
      </c>
      <c r="N47" s="10"/>
      <c r="P47" s="131">
        <f>SUM(P41:P46)</f>
        <v>0.36701000000000006</v>
      </c>
      <c r="R47" s="10"/>
      <c r="T47" s="131">
        <f>SUM(T41:T46)</f>
        <v>0.36701000000000006</v>
      </c>
      <c r="V47" s="10"/>
      <c r="X47" s="131">
        <f>SUM(X41:X46)</f>
        <v>0.36701000000000006</v>
      </c>
      <c r="Z47" s="10"/>
      <c r="AB47" s="131">
        <f>SUM(AB41:AB46)</f>
        <v>0.36701000000000006</v>
      </c>
      <c r="AD47" s="10"/>
      <c r="AF47" s="131">
        <f>SUM(AF41:AF46)</f>
        <v>0.36701000000000006</v>
      </c>
      <c r="AH47" s="10"/>
      <c r="AJ47" s="131">
        <f>SUM(AJ41:AJ46)</f>
        <v>0.36701000000000006</v>
      </c>
      <c r="AL47" s="10"/>
      <c r="AN47" s="131">
        <f>SUM(AN41:AN46)</f>
        <v>0.36575000000000008</v>
      </c>
      <c r="AP47" s="10"/>
      <c r="AR47" s="131">
        <f>SUM(AR41:AR46)</f>
        <v>0.36575000000000008</v>
      </c>
      <c r="AT47" s="10"/>
      <c r="AV47" s="131">
        <f>SUM(AV41:AV46)</f>
        <v>0.36575000000000008</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54.387010000000004</v>
      </c>
      <c r="F49" s="135"/>
      <c r="G49" s="136"/>
      <c r="H49" s="137">
        <f>H22+H38+H47</f>
        <v>54.387010000000004</v>
      </c>
      <c r="J49" s="135"/>
      <c r="K49" s="136"/>
      <c r="L49" s="137">
        <f>L22+L38+L47</f>
        <v>54.387010000000004</v>
      </c>
      <c r="N49" s="135"/>
      <c r="O49" s="136"/>
      <c r="P49" s="137">
        <f>P22+P38+P47</f>
        <v>54.387010000000004</v>
      </c>
      <c r="R49" s="135"/>
      <c r="S49" s="136"/>
      <c r="T49" s="137">
        <f>T22+T38+T47</f>
        <v>54.387010000000004</v>
      </c>
      <c r="V49" s="135"/>
      <c r="W49" s="136"/>
      <c r="X49" s="137">
        <f>X22+X38+X47</f>
        <v>54.387010000000004</v>
      </c>
      <c r="Z49" s="135"/>
      <c r="AA49" s="136"/>
      <c r="AB49" s="137">
        <f>AB22+AB38+AB47</f>
        <v>54.387010000000004</v>
      </c>
      <c r="AD49" s="135"/>
      <c r="AE49" s="136"/>
      <c r="AF49" s="137">
        <f>AF22+AF38+AF47</f>
        <v>54.387010000000004</v>
      </c>
      <c r="AH49" s="135"/>
      <c r="AI49" s="136"/>
      <c r="AJ49" s="137">
        <f>AJ22+AJ38+AJ47</f>
        <v>54.387010000000004</v>
      </c>
      <c r="AL49" s="135"/>
      <c r="AM49" s="136"/>
      <c r="AN49" s="137">
        <f>AN22+AN38+AN47</f>
        <v>54.205750000000002</v>
      </c>
      <c r="AP49" s="135"/>
      <c r="AQ49" s="136"/>
      <c r="AR49" s="137">
        <f>AR22+AR38+AR47</f>
        <v>54.205750000000002</v>
      </c>
      <c r="AS49" s="139"/>
      <c r="AT49" s="135"/>
      <c r="AU49" s="136"/>
      <c r="AV49" s="137">
        <f>AV22+AV38+AV47</f>
        <v>54.205750000000002</v>
      </c>
    </row>
    <row r="51" spans="1:48" x14ac:dyDescent="0.25">
      <c r="A51" t="s">
        <v>187</v>
      </c>
    </row>
    <row r="52" spans="1:48" ht="15.75" thickBot="1" x14ac:dyDescent="0.3"/>
    <row r="53" spans="1:48" x14ac:dyDescent="0.25">
      <c r="A53" s="9" t="s">
        <v>174</v>
      </c>
      <c r="B53" s="122">
        <f>Input!$B$10</f>
        <v>2025</v>
      </c>
    </row>
    <row r="54" spans="1:48" x14ac:dyDescent="0.25">
      <c r="A54" s="123" t="s">
        <v>175</v>
      </c>
      <c r="B54" s="124" t="s">
        <v>72</v>
      </c>
    </row>
    <row r="55" spans="1:48" x14ac:dyDescent="0.25">
      <c r="A55" s="123" t="s">
        <v>177</v>
      </c>
      <c r="B55" s="124">
        <f>Input!D10</f>
        <v>12</v>
      </c>
    </row>
    <row r="56" spans="1:48" x14ac:dyDescent="0.25">
      <c r="A56" s="123" t="s">
        <v>178</v>
      </c>
      <c r="B56" s="125" t="s">
        <v>105</v>
      </c>
    </row>
    <row r="57" spans="1:48" x14ac:dyDescent="0.25">
      <c r="A57" s="123" t="s">
        <v>179</v>
      </c>
      <c r="B57" s="125" t="s">
        <v>100</v>
      </c>
    </row>
    <row r="58" spans="1:48" x14ac:dyDescent="0.25">
      <c r="A58" s="123" t="s">
        <v>180</v>
      </c>
      <c r="B58" s="125" t="str">
        <f>VLOOKUP(B59,Input!$A$86:$C$92,2,FALSE)</f>
        <v>Monthly</v>
      </c>
    </row>
    <row r="59" spans="1:48" ht="15.75" thickBot="1" x14ac:dyDescent="0.3">
      <c r="A59" s="126" t="s">
        <v>181</v>
      </c>
      <c r="B59" s="127" t="str">
        <f>'Residential Bill_Current_avg'!B59</f>
        <v>Bakersfield</v>
      </c>
    </row>
    <row r="60" spans="1:48" ht="15.75" thickBot="1" x14ac:dyDescent="0.3">
      <c r="A60" s="1"/>
      <c r="B60" s="3"/>
    </row>
    <row r="61" spans="1:48" ht="15.75" thickBot="1" x14ac:dyDescent="0.3">
      <c r="A61" s="1"/>
      <c r="B61" s="187" t="str">
        <f>CONCATENATE("January"," ",$B$5)</f>
        <v>January 2025</v>
      </c>
      <c r="C61" s="188"/>
      <c r="D61" s="189"/>
      <c r="F61" s="187" t="str">
        <f>CONCATENATE("February"," ",$B$5)</f>
        <v>February 2025</v>
      </c>
      <c r="G61" s="188"/>
      <c r="H61" s="189"/>
      <c r="J61" s="187" t="str">
        <f>CONCATENATE("March"," ",$B$5)</f>
        <v>March 2025</v>
      </c>
      <c r="K61" s="188"/>
      <c r="L61" s="189"/>
      <c r="N61" s="187" t="str">
        <f>CONCATENATE("April"," ",$B$5)</f>
        <v>April 2025</v>
      </c>
      <c r="O61" s="188"/>
      <c r="P61" s="189"/>
      <c r="R61" s="187" t="str">
        <f>CONCATENATE("May"," ",$B$5)</f>
        <v>May 2025</v>
      </c>
      <c r="S61" s="188"/>
      <c r="T61" s="189"/>
      <c r="V61" s="187" t="str">
        <f>CONCATENATE("June"," ",$B$5)</f>
        <v>June 2025</v>
      </c>
      <c r="W61" s="188"/>
      <c r="X61" s="189"/>
      <c r="Z61" s="187" t="str">
        <f>CONCATENATE("July"," ",$B$5)</f>
        <v>July 2025</v>
      </c>
      <c r="AA61" s="188"/>
      <c r="AB61" s="189"/>
      <c r="AD61" s="187" t="str">
        <f>CONCATENATE("August"," ",$B$5)</f>
        <v>August 2025</v>
      </c>
      <c r="AE61" s="188"/>
      <c r="AF61" s="189"/>
      <c r="AH61" s="187" t="str">
        <f>CONCATENATE("September"," ",$B$5)</f>
        <v>September 2025</v>
      </c>
      <c r="AI61" s="188"/>
      <c r="AJ61" s="189"/>
      <c r="AL61" s="187" t="str">
        <f>CONCATENATE("October"," ",$B$5)</f>
        <v>October 2025</v>
      </c>
      <c r="AM61" s="188"/>
      <c r="AN61" s="189"/>
      <c r="AP61" s="187" t="str">
        <f>CONCATENATE("November"," ",$B$5)</f>
        <v>November 2025</v>
      </c>
      <c r="AQ61" s="188"/>
      <c r="AR61" s="189"/>
      <c r="AS61" s="138"/>
      <c r="AT61" s="187" t="str">
        <f>CONCATENATE("December"," ",$B$5)</f>
        <v>December 2025</v>
      </c>
      <c r="AU61" s="188"/>
      <c r="AV61" s="189"/>
    </row>
    <row r="62" spans="1:48" x14ac:dyDescent="0.25">
      <c r="A62" s="1" t="s">
        <v>71</v>
      </c>
      <c r="B62" s="10"/>
      <c r="D62" s="128">
        <f>INDEX(Input!$C$28:$AL$42,MATCH('Residential Bills_Yr 2_avg'!$B$54,Input!$A$28:$A$42,0),MATCH('Residential Bills_Yr 2_avg'!B$61,Input!$C$27:$AL$27,0))</f>
        <v>25.89</v>
      </c>
      <c r="F62" s="10"/>
      <c r="H62" s="128">
        <f>INDEX(Input!$C$28:$AL$42,MATCH('Residential Bills_Yr 2_avg'!$B$54,Input!$A$28:$A$42,0),MATCH('Residential Bills_Yr 2_avg'!F$61,Input!$C$27:$AL$27,0))</f>
        <v>25.89</v>
      </c>
      <c r="J62" s="10"/>
      <c r="L62" s="128">
        <f>INDEX(Input!$C$28:$AL$42,MATCH('Residential Bills_Yr 2_avg'!$B$54,Input!$A$28:$A$42,0),MATCH('Residential Bills_Yr 2_avg'!J$61,Input!$C$27:$AL$27,0))</f>
        <v>25.89</v>
      </c>
      <c r="N62" s="10"/>
      <c r="P62" s="128">
        <f>INDEX(Input!$C$28:$AL$42,MATCH('Residential Bills_Yr 2_avg'!$B$54,Input!$A$28:$A$42,0),MATCH('Residential Bills_Yr 2_avg'!N$61,Input!$C$27:$AL$27,0))</f>
        <v>25.89</v>
      </c>
      <c r="R62" s="10"/>
      <c r="T62" s="128">
        <f>INDEX(Input!$C$28:$AL$42,MATCH('Residential Bills_Yr 2_avg'!$B$54,Input!$A$28:$A$42,0),MATCH('Residential Bills_Yr 2_avg'!R$61,Input!$C$27:$AL$27,0))</f>
        <v>25.89</v>
      </c>
      <c r="V62" s="10"/>
      <c r="X62" s="128">
        <f>INDEX(Input!$C$28:$AL$42,MATCH('Residential Bills_Yr 2_avg'!$B$54,Input!$A$28:$A$42,0),MATCH('Residential Bills_Yr 2_avg'!V$61,Input!$C$27:$AL$27,0))</f>
        <v>25.89</v>
      </c>
      <c r="Z62" s="10"/>
      <c r="AB62" s="128">
        <f>INDEX(Input!$C$28:$AL$42,MATCH('Residential Bills_Yr 2_avg'!$B$54,Input!$A$28:$A$42,0),MATCH('Residential Bills_Yr 2_avg'!Z$61,Input!$C$27:$AL$27,0))</f>
        <v>25.89</v>
      </c>
      <c r="AD62" s="10"/>
      <c r="AF62" s="128">
        <f>INDEX(Input!$C$28:$AL$42,MATCH('Residential Bills_Yr 2_avg'!$B$54,Input!$A$28:$A$42,0),MATCH('Residential Bills_Yr 2_avg'!AD$61,Input!$C$27:$AL$27,0))</f>
        <v>25.89</v>
      </c>
      <c r="AH62" s="10"/>
      <c r="AJ62" s="128">
        <f>INDEX(Input!$C$28:$AL$42,MATCH('Residential Bills_Yr 2_avg'!$B$54,Input!$A$28:$A$42,0),MATCH('Residential Bills_Yr 2_avg'!AH$61,Input!$C$27:$AL$27,0))</f>
        <v>25.89</v>
      </c>
      <c r="AL62" s="10"/>
      <c r="AN62" s="128">
        <f>INDEX(Input!$C$28:$AL$42,MATCH('Residential Bills_Yr 2_avg'!$B$54,Input!$A$28:$A$42,0),MATCH('Residential Bills_Yr 2_avg'!AL$61,Input!$C$27:$AL$27,0))</f>
        <v>25.89</v>
      </c>
      <c r="AP62" s="10"/>
      <c r="AR62" s="128">
        <f>INDEX(Input!$C$28:$AL$42,MATCH('Residential Bills_Yr 2_avg'!$B$54,Input!$A$28:$A$42,0),MATCH('Residential Bills_Yr 2_avg'!AP$61,Input!$C$27:$AL$27,0))</f>
        <v>25.89</v>
      </c>
      <c r="AS62" s="7"/>
      <c r="AT62" s="10"/>
      <c r="AV62" s="128">
        <f>INDEX(Input!$C$28:$AL$42,MATCH('Residential Bills_Yr 2_avg'!$B$54,Input!$A$28:$A$42,0),MATCH('Residential Bills_Yr 2_avg'!AT$61,Input!$C$27:$AL$27,0))</f>
        <v>25.89</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89" t="s">
        <v>184</v>
      </c>
      <c r="F64" s="129" t="s">
        <v>183</v>
      </c>
      <c r="G64" s="5" t="s">
        <v>173</v>
      </c>
      <c r="H64" s="89" t="s">
        <v>184</v>
      </c>
      <c r="J64" s="129" t="s">
        <v>183</v>
      </c>
      <c r="K64" s="5" t="s">
        <v>173</v>
      </c>
      <c r="L64" s="89" t="s">
        <v>184</v>
      </c>
      <c r="N64" s="129" t="s">
        <v>183</v>
      </c>
      <c r="O64" s="5" t="s">
        <v>173</v>
      </c>
      <c r="P64" s="89" t="s">
        <v>184</v>
      </c>
      <c r="R64" s="129" t="s">
        <v>183</v>
      </c>
      <c r="S64" s="5" t="s">
        <v>173</v>
      </c>
      <c r="T64" s="89" t="s">
        <v>184</v>
      </c>
      <c r="V64" s="129" t="s">
        <v>183</v>
      </c>
      <c r="W64" s="5" t="s">
        <v>173</v>
      </c>
      <c r="X64" s="89" t="s">
        <v>184</v>
      </c>
      <c r="Z64" s="129" t="s">
        <v>183</v>
      </c>
      <c r="AA64" s="5" t="s">
        <v>173</v>
      </c>
      <c r="AB64" s="89" t="s">
        <v>184</v>
      </c>
      <c r="AD64" s="129" t="s">
        <v>183</v>
      </c>
      <c r="AE64" s="5" t="s">
        <v>173</v>
      </c>
      <c r="AF64" s="89" t="s">
        <v>184</v>
      </c>
      <c r="AH64" s="129" t="s">
        <v>183</v>
      </c>
      <c r="AI64" s="5" t="s">
        <v>173</v>
      </c>
      <c r="AJ64" s="89" t="s">
        <v>184</v>
      </c>
      <c r="AL64" s="129" t="s">
        <v>183</v>
      </c>
      <c r="AM64" s="5" t="s">
        <v>173</v>
      </c>
      <c r="AN64" s="89" t="s">
        <v>184</v>
      </c>
      <c r="AP64" s="129" t="s">
        <v>183</v>
      </c>
      <c r="AQ64" s="5" t="s">
        <v>173</v>
      </c>
      <c r="AR64" s="89" t="s">
        <v>184</v>
      </c>
      <c r="AS64" s="5"/>
      <c r="AT64" s="129" t="s">
        <v>183</v>
      </c>
      <c r="AU64" s="5" t="s">
        <v>173</v>
      </c>
      <c r="AV64" s="89" t="s">
        <v>184</v>
      </c>
    </row>
    <row r="65" spans="1:48" x14ac:dyDescent="0.25">
      <c r="A65" t="str">
        <f>A17</f>
        <v>Tier 1</v>
      </c>
      <c r="B65" s="130">
        <f>INDEX(Input!$C$21:$AL$25,MATCH($A65,Input!$A$21:$A$25,0),MATCH(B$61,Input!$C$20:$AL$20,0))</f>
        <v>0.74529999999999996</v>
      </c>
      <c r="C65" s="3">
        <f>IF($B$55&gt;Input!$F$94,Input!$F$94,$B$55)</f>
        <v>6</v>
      </c>
      <c r="D65" s="128">
        <f>ROUND(IFERROR(B65*C65,0),2)</f>
        <v>4.47</v>
      </c>
      <c r="F65" s="130">
        <f>INDEX(Input!$C$21:$AL$25,MATCH($A65,Input!$A$21:$A$25,0),MATCH(F$61,Input!$C$20:$AL$20,0))</f>
        <v>0.74529999999999996</v>
      </c>
      <c r="G65" s="3">
        <f>IF($B$55&gt;Input!$G$94,Input!$G$94,$B$55)</f>
        <v>6</v>
      </c>
      <c r="H65" s="128">
        <f>ROUND(IFERROR(F65*G65,0),2)</f>
        <v>4.47</v>
      </c>
      <c r="J65" s="130">
        <f>INDEX(Input!$C$21:$AL$25,MATCH($A65,Input!$A$21:$A$25,0),MATCH(J$61,Input!$C$20:$AL$20,0))</f>
        <v>0.74529999999999996</v>
      </c>
      <c r="K65" s="3">
        <f>IF($B$55&gt;Input!$H$94,Input!$H$94,$B$55)</f>
        <v>6</v>
      </c>
      <c r="L65" s="128">
        <f>ROUND(IFERROR(J65*K65,0),2)</f>
        <v>4.47</v>
      </c>
      <c r="N65" s="130">
        <f>INDEX(Input!$C$21:$AL$25,MATCH($A65,Input!$A$21:$A$25,0),MATCH(N$61,Input!$C$20:$AL$20,0))</f>
        <v>0.74529999999999996</v>
      </c>
      <c r="O65" s="3">
        <f>IF($B$55&gt;Input!$I$94,Input!$I$94,$B$55)</f>
        <v>6</v>
      </c>
      <c r="P65" s="128">
        <f>ROUND(IFERROR(N65*O65,0),2)</f>
        <v>4.47</v>
      </c>
      <c r="R65" s="130">
        <f>INDEX(Input!$C$21:$AL$25,MATCH($A65,Input!$A$21:$A$25,0),MATCH(R$61,Input!$C$20:$AL$20,0))</f>
        <v>0.74529999999999996</v>
      </c>
      <c r="S65" s="3">
        <f>IF($B$55&gt;Input!$J$94,Input!$J$94,$B$55)</f>
        <v>6</v>
      </c>
      <c r="T65" s="128">
        <f>ROUND(IFERROR(R65*S65,0),2)</f>
        <v>4.47</v>
      </c>
      <c r="V65" s="130">
        <f>INDEX(Input!$C$21:$AL$25,MATCH($A65,Input!$A$21:$A$25,0),MATCH(V$61,Input!$C$20:$AL$20,0))</f>
        <v>0.74529999999999996</v>
      </c>
      <c r="W65" s="3">
        <f>IF($B$55&gt;Input!$K$94,Input!$K$94,$B$55)</f>
        <v>6</v>
      </c>
      <c r="X65" s="128">
        <f>ROUND(IFERROR(V65*W65,0),2)</f>
        <v>4.47</v>
      </c>
      <c r="Z65" s="130">
        <f>INDEX(Input!$C$21:$AL$25,MATCH($A65,Input!$A$21:$A$25,0),MATCH(Z$61,Input!$C$20:$AL$20,0))</f>
        <v>0.74529999999999996</v>
      </c>
      <c r="AA65" s="3">
        <f>IF($B$55&gt;Input!$L$94,Input!$L$94,$B$55)</f>
        <v>6</v>
      </c>
      <c r="AB65" s="128">
        <f>ROUND(IFERROR(Z65*AA65,0),2)</f>
        <v>4.47</v>
      </c>
      <c r="AD65" s="130">
        <f>INDEX(Input!$C$21:$AL$25,MATCH($A65,Input!$A$21:$A$25,0),MATCH(AD$61,Input!$C$20:$AL$20,0))</f>
        <v>0.74529999999999996</v>
      </c>
      <c r="AE65" s="3">
        <f>IF($B$55&gt;Input!$M$94,Input!$M$94,$B$55)</f>
        <v>6</v>
      </c>
      <c r="AF65" s="128">
        <f>ROUND(IFERROR(AD65*AE65,0),2)</f>
        <v>4.47</v>
      </c>
      <c r="AH65" s="130">
        <f>INDEX(Input!$C$21:$AL$25,MATCH($A65,Input!$A$21:$A$25,0),MATCH(AH$61,Input!$C$20:$AL$20,0))</f>
        <v>0.74529999999999996</v>
      </c>
      <c r="AI65" s="3">
        <f>IF($B$55&gt;Input!$N$94,Input!$N$94,$B$55)</f>
        <v>6</v>
      </c>
      <c r="AJ65" s="128">
        <f>ROUND(IFERROR(AH65*AI65,0),2)</f>
        <v>4.47</v>
      </c>
      <c r="AL65" s="130">
        <f>INDEX(Input!$C$21:$AL$25,MATCH($A65,Input!$A$21:$A$25,0),MATCH(AL$61,Input!$C$20:$AL$20,0))</f>
        <v>0.74529999999999996</v>
      </c>
      <c r="AM65" s="3">
        <f>IF($B$55&gt;Input!$O$94,Input!$O$94,$B$55)</f>
        <v>6</v>
      </c>
      <c r="AN65" s="128">
        <f>ROUND(IFERROR(AL65*AM65,0),2)</f>
        <v>4.47</v>
      </c>
      <c r="AP65" s="130">
        <f>INDEX(Input!$C$21:$AL$25,MATCH($A65,Input!$A$21:$A$25,0),MATCH(AP$61,Input!$C$20:$AL$20,0))</f>
        <v>0.74529999999999996</v>
      </c>
      <c r="AQ65" s="3">
        <f>IF($B$55&gt;Input!$P$94,Input!$P$94,$B$55)</f>
        <v>6</v>
      </c>
      <c r="AR65" s="128">
        <f>ROUND(IFERROR(AP65*AQ65,0),2)</f>
        <v>4.47</v>
      </c>
      <c r="AS65" s="7"/>
      <c r="AT65" s="130">
        <f>INDEX(Input!$C$21:$AL$25,MATCH($A65,Input!$A$21:$A$25,0),MATCH(AT$61,Input!$C$20:$AL$20,0))</f>
        <v>0.74529999999999996</v>
      </c>
      <c r="AU65" s="3">
        <f>IF($B$55&gt;Input!$Q$94,Input!$Q$94,$B$55)</f>
        <v>6</v>
      </c>
      <c r="AV65" s="128">
        <f>ROUND(IFERROR(AT65*AU65,0),2)</f>
        <v>4.47</v>
      </c>
    </row>
    <row r="66" spans="1:48" x14ac:dyDescent="0.25">
      <c r="A66" t="str">
        <f>A18</f>
        <v>Tier 2</v>
      </c>
      <c r="B66" s="130">
        <f>INDEX(Input!$C$21:$AL$25,MATCH($A66,Input!$A$21:$A$25,0),MATCH(B$61,Input!$C$20:$AL$20,0))</f>
        <v>2.9641000000000002</v>
      </c>
      <c r="C66" s="3">
        <f>IF(($B$55-C65)&gt;Input!$F$95,Input!$F$95,($B$55-C65))</f>
        <v>6</v>
      </c>
      <c r="D66" s="128">
        <f t="shared" ref="D66:D69" si="24">ROUND(IFERROR(B66*C66,0),2)</f>
        <v>17.78</v>
      </c>
      <c r="F66" s="130">
        <f>INDEX(Input!$C$21:$AL$25,MATCH($A66,Input!$A$21:$A$25,0),MATCH(F$61,Input!$C$20:$AL$20,0))</f>
        <v>2.9641000000000002</v>
      </c>
      <c r="G66" s="3">
        <f>IF(($B$55-G65)&gt;Input!$G$95,Input!$G$95,($B$55-G65))</f>
        <v>6</v>
      </c>
      <c r="H66" s="128">
        <f t="shared" ref="H66:H69" si="25">ROUND(IFERROR(F66*G66,0),2)</f>
        <v>17.78</v>
      </c>
      <c r="J66" s="130">
        <f>INDEX(Input!$C$21:$AL$25,MATCH($A66,Input!$A$21:$A$25,0),MATCH(J$61,Input!$C$20:$AL$20,0))</f>
        <v>2.9641000000000002</v>
      </c>
      <c r="K66" s="3">
        <f>IF(($B$55-K65)&gt;Input!$H$95,Input!$H$95,($B$55-K65))</f>
        <v>6</v>
      </c>
      <c r="L66" s="128">
        <f t="shared" ref="L66:L69" si="26">ROUND(IFERROR(J66*K66,0),2)</f>
        <v>17.78</v>
      </c>
      <c r="N66" s="130">
        <f>INDEX(Input!$C$21:$AL$25,MATCH($A66,Input!$A$21:$A$25,0),MATCH(N$61,Input!$C$20:$AL$20,0))</f>
        <v>2.9641000000000002</v>
      </c>
      <c r="O66" s="3">
        <f>IF(($B$55-O65)&gt;Input!$I$95,Input!$I$95,($B$55-O65))</f>
        <v>6</v>
      </c>
      <c r="P66" s="128">
        <f t="shared" ref="P66:P69" si="27">ROUND(IFERROR(N66*O66,0),2)</f>
        <v>17.78</v>
      </c>
      <c r="R66" s="130">
        <f>INDEX(Input!$C$21:$AL$25,MATCH($A66,Input!$A$21:$A$25,0),MATCH(R$61,Input!$C$20:$AL$20,0))</f>
        <v>2.9641000000000002</v>
      </c>
      <c r="S66" s="3">
        <f>IF(($B$55-S65)&gt;Input!$J$95,Input!$J$95,($B$55-S65))</f>
        <v>6</v>
      </c>
      <c r="T66" s="128">
        <f t="shared" ref="T66:T69" si="28">ROUND(IFERROR(R66*S66,0),2)</f>
        <v>17.78</v>
      </c>
      <c r="V66" s="130">
        <f>INDEX(Input!$C$21:$AL$25,MATCH($A66,Input!$A$21:$A$25,0),MATCH(V$61,Input!$C$20:$AL$20,0))</f>
        <v>2.9641000000000002</v>
      </c>
      <c r="W66" s="3">
        <f>IF(($B$55-W65)&gt;Input!$K$95,Input!$K$95,($B$55-W65))</f>
        <v>6</v>
      </c>
      <c r="X66" s="128">
        <f t="shared" ref="X66:X69" si="29">ROUND(IFERROR(V66*W66,0),2)</f>
        <v>17.78</v>
      </c>
      <c r="Z66" s="130">
        <f>INDEX(Input!$C$21:$AL$25,MATCH($A66,Input!$A$21:$A$25,0),MATCH(Z$61,Input!$C$20:$AL$20,0))</f>
        <v>2.9641000000000002</v>
      </c>
      <c r="AA66" s="3">
        <f>IF(($B$55-AA65)&gt;Input!$L$95,Input!$L$95,($B$55-AA65))</f>
        <v>6</v>
      </c>
      <c r="AB66" s="128">
        <f t="shared" ref="AB66:AB69" si="30">ROUND(IFERROR(Z66*AA66,0),2)</f>
        <v>17.78</v>
      </c>
      <c r="AD66" s="130">
        <f>INDEX(Input!$C$21:$AL$25,MATCH($A66,Input!$A$21:$A$25,0),MATCH(AD$61,Input!$C$20:$AL$20,0))</f>
        <v>2.9641000000000002</v>
      </c>
      <c r="AE66" s="3">
        <f>IF(($B$55-AE65)&gt;Input!$M$95,Input!$M$95,($B$55-AE65))</f>
        <v>6</v>
      </c>
      <c r="AF66" s="128">
        <f t="shared" ref="AF66:AF69" si="31">ROUND(IFERROR(AD66*AE66,0),2)</f>
        <v>17.78</v>
      </c>
      <c r="AH66" s="130">
        <f>INDEX(Input!$C$21:$AL$25,MATCH($A66,Input!$A$21:$A$25,0),MATCH(AH$61,Input!$C$20:$AL$20,0))</f>
        <v>2.9641000000000002</v>
      </c>
      <c r="AI66" s="3">
        <f>IF(($B$55-AI65)&gt;Input!$N$95,Input!$N$95,($B$55-AI65))</f>
        <v>6</v>
      </c>
      <c r="AJ66" s="128">
        <f t="shared" ref="AJ66:AJ69" si="32">ROUND(IFERROR(AH66*AI66,0),2)</f>
        <v>17.78</v>
      </c>
      <c r="AL66" s="130">
        <f>INDEX(Input!$C$21:$AL$25,MATCH($A66,Input!$A$21:$A$25,0),MATCH(AL$61,Input!$C$20:$AL$20,0))</f>
        <v>2.9641000000000002</v>
      </c>
      <c r="AM66" s="3">
        <f>IF(($B$55-AM65)&gt;Input!$O$95,Input!$O$95,($B$55-AM65))</f>
        <v>6</v>
      </c>
      <c r="AN66" s="128">
        <f t="shared" ref="AN66:AN69" si="33">ROUND(IFERROR(AL66*AM66,0),2)</f>
        <v>17.78</v>
      </c>
      <c r="AP66" s="130">
        <f>INDEX(Input!$C$21:$AL$25,MATCH($A66,Input!$A$21:$A$25,0),MATCH(AP$61,Input!$C$20:$AL$20,0))</f>
        <v>2.9641000000000002</v>
      </c>
      <c r="AQ66" s="3">
        <f>IF(($B$55-AQ65)&gt;Input!$P$95,Input!$P$95,($B$55-AQ65))</f>
        <v>6</v>
      </c>
      <c r="AR66" s="128">
        <f t="shared" ref="AR66:AR69" si="34">ROUND(IFERROR(AP66*AQ66,0),2)</f>
        <v>17.78</v>
      </c>
      <c r="AS66" s="7"/>
      <c r="AT66" s="130">
        <f>INDEX(Input!$C$21:$AL$25,MATCH($A66,Input!$A$21:$A$25,0),MATCH(AT$61,Input!$C$20:$AL$20,0))</f>
        <v>2.9641000000000002</v>
      </c>
      <c r="AU66" s="3">
        <f>IF(($B$55-AU65)&gt;Input!$Q$95,Input!$Q$95,($B$55-AU65))</f>
        <v>6</v>
      </c>
      <c r="AV66" s="128">
        <f t="shared" ref="AV66:AV69" si="35">ROUND(IFERROR(AT66*AU66,0),2)</f>
        <v>17.78</v>
      </c>
    </row>
    <row r="67" spans="1:48" x14ac:dyDescent="0.25">
      <c r="A67" t="str">
        <f>A19</f>
        <v>Tier 3</v>
      </c>
      <c r="B67" s="130">
        <f>INDEX(Input!$C$21:$AL$25,MATCH($A67,Input!$A$21:$A$25,0),MATCH(B$61,Input!$C$20:$AL$20,0))</f>
        <v>3.7037</v>
      </c>
      <c r="C67" s="3">
        <f>IF(OR(Input!$F$99="Tier 4",Input!$F$99="Tier 5"),IF(($B$55-C65-C66)&gt;Input!$F$96,Input!$F$96,($B$55-C65-C66)),($B$55-C65-C66))</f>
        <v>0</v>
      </c>
      <c r="D67" s="128">
        <f t="shared" si="24"/>
        <v>0</v>
      </c>
      <c r="F67" s="130">
        <f>INDEX(Input!$C$21:$AL$25,MATCH($A67,Input!$A$21:$A$25,0),MATCH(F$61,Input!$C$20:$AL$20,0))</f>
        <v>3.7037</v>
      </c>
      <c r="G67" s="3">
        <f>IF(OR(Input!$G$99="Tier 4",Input!$G$99="Tier 5"),IF(($B$55-G65-G66)&gt;Input!$G$96,Input!$G$96,($B$55-G65-G66)),($B$55-G65-G66))</f>
        <v>0</v>
      </c>
      <c r="H67" s="128">
        <f t="shared" si="25"/>
        <v>0</v>
      </c>
      <c r="J67" s="130">
        <f>INDEX(Input!$C$21:$AL$25,MATCH($A67,Input!$A$21:$A$25,0),MATCH(J$61,Input!$C$20:$AL$20,0))</f>
        <v>3.7037</v>
      </c>
      <c r="K67" s="3">
        <f>IF(OR(Input!$H$99="Tier 4",Input!$H$99="Tier 5"),IF(($B$55-K65-K66)&gt;Input!$H$96,Input!$H$96,($B$55-K65-K66)),($B$55-K65-K66))</f>
        <v>0</v>
      </c>
      <c r="L67" s="128">
        <f t="shared" si="26"/>
        <v>0</v>
      </c>
      <c r="N67" s="130">
        <f>INDEX(Input!$C$21:$AL$25,MATCH($A67,Input!$A$21:$A$25,0),MATCH(N$61,Input!$C$20:$AL$20,0))</f>
        <v>3.7037</v>
      </c>
      <c r="O67" s="3">
        <f>IF(OR(Input!$I$99="Tier 4",Input!$I$99="Tier 5"),IF(($B$55-O65-O66)&gt;Input!$I$96,Input!$I$96,($B$55-O65-O66)),($B$55-O65-O66))</f>
        <v>0</v>
      </c>
      <c r="P67" s="128">
        <f t="shared" si="27"/>
        <v>0</v>
      </c>
      <c r="R67" s="130">
        <f>INDEX(Input!$C$21:$AL$25,MATCH($A67,Input!$A$21:$A$25,0),MATCH(R$61,Input!$C$20:$AL$20,0))</f>
        <v>3.7037</v>
      </c>
      <c r="S67" s="3">
        <f>IF(OR(Input!$J$99="Tier 4",Input!$J$99="Tier 5"),IF(($B$55-S65-S66)&gt;Input!$J$96,Input!$J$96,($B$55-S65-S66)),($B$55-S65-S66))</f>
        <v>0</v>
      </c>
      <c r="T67" s="128">
        <f t="shared" si="28"/>
        <v>0</v>
      </c>
      <c r="V67" s="130">
        <f>INDEX(Input!$C$21:$AL$25,MATCH($A67,Input!$A$21:$A$25,0),MATCH(V$61,Input!$C$20:$AL$20,0))</f>
        <v>3.7037</v>
      </c>
      <c r="W67" s="3">
        <f>IF(OR(Input!$K$99="Tier 4",Input!$K$99="Tier 5"),IF(($B$55-W65-W66)&gt;Input!$K$96,Input!$K$96,($B$55-W65-W66)),($B$55-W65-W66))</f>
        <v>0</v>
      </c>
      <c r="X67" s="128">
        <f t="shared" si="29"/>
        <v>0</v>
      </c>
      <c r="Z67" s="130">
        <f>INDEX(Input!$C$21:$AL$25,MATCH($A67,Input!$A$21:$A$25,0),MATCH(Z$61,Input!$C$20:$AL$20,0))</f>
        <v>3.7037</v>
      </c>
      <c r="AA67" s="3">
        <f>IF(OR(Input!$L$99="Tier 4",Input!$L$99="Tier 5"),IF(($B$55-AA65-AA66)&gt;Input!$L$96,Input!$L$96,($B$55-AA65-AA66)),($B$55-AA65-AA66))</f>
        <v>0</v>
      </c>
      <c r="AB67" s="128">
        <f t="shared" si="30"/>
        <v>0</v>
      </c>
      <c r="AD67" s="130">
        <f>INDEX(Input!$C$21:$AL$25,MATCH($A67,Input!$A$21:$A$25,0),MATCH(AD$61,Input!$C$20:$AL$20,0))</f>
        <v>3.7037</v>
      </c>
      <c r="AE67" s="3">
        <f>IF(OR(Input!$M$99="Tier 4",Input!$M$99="Tier 5"),IF(($B$55-AE65-AE66)&gt;Input!$M$96,Input!$M$96,($B$55-AE65-AE66)),($B$55-AE65-AE66))</f>
        <v>0</v>
      </c>
      <c r="AF67" s="128">
        <f t="shared" si="31"/>
        <v>0</v>
      </c>
      <c r="AH67" s="130">
        <f>INDEX(Input!$C$21:$AL$25,MATCH($A67,Input!$A$21:$A$25,0),MATCH(AH$61,Input!$C$20:$AL$20,0))</f>
        <v>3.7037</v>
      </c>
      <c r="AI67" s="3">
        <f>IF(OR(Input!$N$99="Tier 4",Input!$N$99="Tier 5"),IF(($B$55-AI65-AI66)&gt;Input!$N$96,Input!$N$96,($B$55-AI65-AI66)),($B$55-AI65-AI66))</f>
        <v>0</v>
      </c>
      <c r="AJ67" s="128">
        <f t="shared" si="32"/>
        <v>0</v>
      </c>
      <c r="AL67" s="130">
        <f>INDEX(Input!$C$21:$AL$25,MATCH($A67,Input!$A$21:$A$25,0),MATCH(AL$61,Input!$C$20:$AL$20,0))</f>
        <v>3.7037</v>
      </c>
      <c r="AM67" s="3">
        <f>IF(OR(Input!$O$99="Tier 4",Input!$O$99="Tier 5"),IF(($B$55-AM65-AM66)&gt;Input!$O$96,Input!$O$96,($B$55-AM65-AM66)),($B$55-AM65-AM66))</f>
        <v>0</v>
      </c>
      <c r="AN67" s="128">
        <f t="shared" si="33"/>
        <v>0</v>
      </c>
      <c r="AP67" s="130">
        <f>INDEX(Input!$C$21:$AL$25,MATCH($A67,Input!$A$21:$A$25,0),MATCH(AP$61,Input!$C$20:$AL$20,0))</f>
        <v>3.7037</v>
      </c>
      <c r="AQ67" s="3">
        <f>IF(OR(Input!$P$99="Tier 4",Input!$P$99="Tier 5"),IF(($B$55-AQ65-AQ66)&gt;Input!$P$96,Input!$P$96,($B$55-AQ65-AQ66)),($B$55-AQ65-AQ66))</f>
        <v>0</v>
      </c>
      <c r="AR67" s="128">
        <f t="shared" si="34"/>
        <v>0</v>
      </c>
      <c r="AS67" s="7"/>
      <c r="AT67" s="130">
        <f>INDEX(Input!$C$21:$AL$25,MATCH($A67,Input!$A$21:$A$25,0),MATCH(AT$61,Input!$C$20:$AL$20,0))</f>
        <v>3.7037</v>
      </c>
      <c r="AU67" s="3">
        <f>IF(OR(Input!$Q$99="Tier 4",Input!$Q$99="Tier 5"),IF(($B$55-AU65-AU66)&gt;Input!$Q$96,Input!$Q$96,($B$55-AU65-AU66)),($B$55-AU65-AU66))</f>
        <v>0</v>
      </c>
      <c r="AV67" s="128">
        <f t="shared" si="35"/>
        <v>0</v>
      </c>
    </row>
    <row r="68" spans="1:48" ht="14.45" customHeight="1" x14ac:dyDescent="0.25">
      <c r="A68" t="str">
        <f>A20</f>
        <v>Tier 4</v>
      </c>
      <c r="B68" s="130">
        <f>INDEX(Input!$C$21:$AL$25,MATCH($A68,Input!$A$21:$A$25,0),MATCH(B$61,Input!$C$20:$AL$20,0))</f>
        <v>5.5528000000000004</v>
      </c>
      <c r="C68" s="3">
        <f>IF(Input!$F$99="Tier 4",($B$55-C65-C66-C67),IF(Input!$F$99="Tier 5",IF(($B$55-C65-C66-C67)&gt;Input!$F$97,Input!$F$97,($B$55-C65-C66-C67))," "))</f>
        <v>0</v>
      </c>
      <c r="D68" s="128">
        <f t="shared" si="24"/>
        <v>0</v>
      </c>
      <c r="F68" s="130">
        <f>INDEX(Input!$C$21:$AL$25,MATCH($A68,Input!$A$21:$A$25,0),MATCH(F$61,Input!$C$20:$AL$20,0))</f>
        <v>5.5528000000000004</v>
      </c>
      <c r="G68" s="3">
        <f>IF(Input!$G$99="Tier 4",($B$55-G65-G66-G67),IF(Input!$G$99="Tier 5",IF(($B$55-G65-G66-G67)&gt;Input!$G$97,Input!$G$97,($B$55-G65-G66-G67))," "))</f>
        <v>0</v>
      </c>
      <c r="H68" s="128">
        <f t="shared" si="25"/>
        <v>0</v>
      </c>
      <c r="J68" s="130">
        <f>INDEX(Input!$C$21:$AL$25,MATCH($A68,Input!$A$21:$A$25,0),MATCH(J$61,Input!$C$20:$AL$20,0))</f>
        <v>5.5528000000000004</v>
      </c>
      <c r="K68" s="3">
        <f>IF(Input!$H$99="Tier 4",($B$55-K65-K66-K67),IF(Input!$H$99="Tier 5",IF(($B$55-K65-K66-K67)&gt;Input!$H$97,Input!$H$97,($B$55-K65-K66-K67))," "))</f>
        <v>0</v>
      </c>
      <c r="L68" s="128">
        <f t="shared" si="26"/>
        <v>0</v>
      </c>
      <c r="N68" s="130">
        <f>INDEX(Input!$C$21:$AL$25,MATCH($A68,Input!$A$21:$A$25,0),MATCH(N$61,Input!$C$20:$AL$20,0))</f>
        <v>5.5528000000000004</v>
      </c>
      <c r="O68" s="3">
        <f>IF(Input!$I$99="Tier 4",($B$55-O65-O66-O67),IF(Input!$I$99="Tier 5",IF(($B$55-O65-O66-O67)&gt;Input!$I$97,Input!$I$97,($B$55-O65-O66-O67))," "))</f>
        <v>0</v>
      </c>
      <c r="P68" s="128">
        <f t="shared" si="27"/>
        <v>0</v>
      </c>
      <c r="R68" s="130">
        <f>INDEX(Input!$C$21:$AL$25,MATCH($A68,Input!$A$21:$A$25,0),MATCH(R$61,Input!$C$20:$AL$20,0))</f>
        <v>5.5528000000000004</v>
      </c>
      <c r="S68" s="3">
        <f>IF(Input!$J$99="Tier 4",($B$55-S65-S66-S67),IF(Input!$J$99="Tier 5",IF(($B$55-S65-S66-S67)&gt;Input!$J$97,Input!$J$97,($B$55-S65-S66-S67))," "))</f>
        <v>0</v>
      </c>
      <c r="T68" s="128">
        <f t="shared" si="28"/>
        <v>0</v>
      </c>
      <c r="V68" s="130">
        <f>INDEX(Input!$C$21:$AL$25,MATCH($A68,Input!$A$21:$A$25,0),MATCH(V$61,Input!$C$20:$AL$20,0))</f>
        <v>5.5528000000000004</v>
      </c>
      <c r="W68" s="3">
        <f>IF(Input!$K$99="Tier 4",($B$55-W65-W66-W67),IF(Input!$K$99="Tier 5",IF(($B$55-W65-W66-W67)&gt;Input!$K$97,Input!$K$97,($B$55-W65-W66-W67))," "))</f>
        <v>0</v>
      </c>
      <c r="X68" s="128">
        <f t="shared" si="29"/>
        <v>0</v>
      </c>
      <c r="Z68" s="130">
        <f>INDEX(Input!$C$21:$AL$25,MATCH($A68,Input!$A$21:$A$25,0),MATCH(Z$61,Input!$C$20:$AL$20,0))</f>
        <v>5.5528000000000004</v>
      </c>
      <c r="AA68" s="3">
        <f>IF(Input!$L$99="Tier 4",($B$55-AA65-AA66-AA67),IF(Input!$L$99="Tier 5",IF(($B$55-AA65-AA66-AA67)&gt;Input!$L$97,Input!$L$97,($B$55-AA65-AA66-AA67))," "))</f>
        <v>0</v>
      </c>
      <c r="AB68" s="128">
        <f t="shared" si="30"/>
        <v>0</v>
      </c>
      <c r="AD68" s="130">
        <f>INDEX(Input!$C$21:$AL$25,MATCH($A68,Input!$A$21:$A$25,0),MATCH(AD$61,Input!$C$20:$AL$20,0))</f>
        <v>5.5528000000000004</v>
      </c>
      <c r="AE68" s="3">
        <f>IF(Input!$M$99="Tier 4",($B$55-AE65-AE66-AE67),IF(Input!$M$99="Tier 5",IF(($B$55-AE65-AE66-AE67)&gt;Input!$M$97,Input!$M$97,($B$55-AE65-AE66-AE67))," "))</f>
        <v>0</v>
      </c>
      <c r="AF68" s="128">
        <f t="shared" si="31"/>
        <v>0</v>
      </c>
      <c r="AH68" s="130">
        <f>INDEX(Input!$C$21:$AL$25,MATCH($A68,Input!$A$21:$A$25,0),MATCH(AH$61,Input!$C$20:$AL$20,0))</f>
        <v>5.5528000000000004</v>
      </c>
      <c r="AI68" s="3">
        <f>IF(Input!$N$99="Tier 4",($B$55-AI65-AI66-AI67),IF(Input!$N$99="Tier 5",IF(($B$55-AI65-AI66-AI67)&gt;Input!$N$97,Input!$N$97,($B$55-AI65-AI66-AI67))," "))</f>
        <v>0</v>
      </c>
      <c r="AJ68" s="128">
        <f t="shared" si="32"/>
        <v>0</v>
      </c>
      <c r="AL68" s="130">
        <f>INDEX(Input!$C$21:$AL$25,MATCH($A68,Input!$A$21:$A$25,0),MATCH(AL$61,Input!$C$20:$AL$20,0))</f>
        <v>5.5528000000000004</v>
      </c>
      <c r="AM68" s="3">
        <f>IF(Input!$O$99="Tier 4",($B$55-AM65-AM66-AM67),IF(Input!$O$99="Tier 5",IF(($B$55-AM65-AM66-AM67)&gt;Input!$O$97,Input!$O$97,($B$55-AM65-AM66-AM67))," "))</f>
        <v>0</v>
      </c>
      <c r="AN68" s="128">
        <f t="shared" si="33"/>
        <v>0</v>
      </c>
      <c r="AP68" s="130">
        <f>INDEX(Input!$C$21:$AL$25,MATCH($A68,Input!$A$21:$A$25,0),MATCH(AP$61,Input!$C$20:$AL$20,0))</f>
        <v>5.5528000000000004</v>
      </c>
      <c r="AQ68" s="3">
        <f>IF(Input!$P$99="Tier 4",($B$55-AQ65-AQ66-AQ67),IF(Input!$P$99="Tier 5",IF(($B$55-AQ65-AQ66-AQ67)&gt;Input!$P$97,Input!$P$97,($B$55-AQ65-AQ66-AQ67))," "))</f>
        <v>0</v>
      </c>
      <c r="AR68" s="128">
        <f t="shared" si="34"/>
        <v>0</v>
      </c>
      <c r="AS68" s="7"/>
      <c r="AT68" s="130">
        <f>INDEX(Input!$C$21:$AL$25,MATCH($A68,Input!$A$21:$A$25,0),MATCH(AT$61,Input!$C$20:$AL$20,0))</f>
        <v>5.5528000000000004</v>
      </c>
      <c r="AU68" s="3">
        <f>IF(Input!$Q$99="Tier 4",($B$55-AU65-AU66-AU67),IF(Input!$Q$99="Tier 5",IF(($B$55-AU65-AU66-AU67)&gt;Input!$Q$97,Input!$Q$97,($B$55-AU65-AU66-AU67))," "))</f>
        <v>0</v>
      </c>
      <c r="AV68" s="128">
        <f t="shared" si="35"/>
        <v>0</v>
      </c>
    </row>
    <row r="69" spans="1:48" ht="14.45" customHeight="1" x14ac:dyDescent="0.25">
      <c r="A69" t="str">
        <f>A21</f>
        <v>Tier 5</v>
      </c>
      <c r="B69" s="130">
        <f>INDEX(Input!$C$21:$AL$25,MATCH($A69,Input!$A$21:$A$25,0),MATCH(B$61,Input!$C$20:$AL$20,0))</f>
        <v>0</v>
      </c>
      <c r="C69" s="3" t="str">
        <f>IF(Input!$F$99="Tier 5",($B$55-C65-C66-C67-C68)," ")</f>
        <v xml:space="preserve"> </v>
      </c>
      <c r="D69" s="128">
        <f t="shared" si="24"/>
        <v>0</v>
      </c>
      <c r="F69" s="130">
        <f>INDEX(Input!$C$21:$AL$25,MATCH($A69,Input!$A$21:$A$25,0),MATCH(F$61,Input!$C$20:$AL$20,0))</f>
        <v>0</v>
      </c>
      <c r="G69" s="3" t="str">
        <f>IF(Input!$G$99="Tier 5",($B$55-G65-G66-G67-G68)," ")</f>
        <v xml:space="preserve"> </v>
      </c>
      <c r="H69" s="128">
        <f t="shared" si="25"/>
        <v>0</v>
      </c>
      <c r="J69" s="130">
        <f>INDEX(Input!$C$21:$AL$25,MATCH($A69,Input!$A$21:$A$25,0),MATCH(J$61,Input!$C$20:$AL$20,0))</f>
        <v>0</v>
      </c>
      <c r="K69" s="3" t="str">
        <f>IF(Input!$H$99="Tier 5",($B$55-K65-K66-K67-K68)," ")</f>
        <v xml:space="preserve"> </v>
      </c>
      <c r="L69" s="128">
        <f t="shared" si="26"/>
        <v>0</v>
      </c>
      <c r="N69" s="130">
        <f>INDEX(Input!$C$21:$AL$25,MATCH($A69,Input!$A$21:$A$25,0),MATCH(N$61,Input!$C$20:$AL$20,0))</f>
        <v>0</v>
      </c>
      <c r="O69" s="3" t="str">
        <f>IF(Input!$I$99="Tier 5",($B$55-O65-O66-O67-O68)," ")</f>
        <v xml:space="preserve"> </v>
      </c>
      <c r="P69" s="128">
        <f t="shared" si="27"/>
        <v>0</v>
      </c>
      <c r="R69" s="130">
        <f>INDEX(Input!$C$21:$AL$25,MATCH($A69,Input!$A$21:$A$25,0),MATCH(R$61,Input!$C$20:$AL$20,0))</f>
        <v>0</v>
      </c>
      <c r="S69" s="3" t="str">
        <f>IF(Input!$J$99="Tier 5",($B$55-S65-S66-S67-S68)," ")</f>
        <v xml:space="preserve"> </v>
      </c>
      <c r="T69" s="128">
        <f t="shared" si="28"/>
        <v>0</v>
      </c>
      <c r="V69" s="130">
        <f>INDEX(Input!$C$21:$AL$25,MATCH($A69,Input!$A$21:$A$25,0),MATCH(V$61,Input!$C$20:$AL$20,0))</f>
        <v>0</v>
      </c>
      <c r="W69" s="3" t="str">
        <f>IF(Input!$K$99="Tier 5",($B$55-W65-W66-W67-W68)," ")</f>
        <v xml:space="preserve"> </v>
      </c>
      <c r="X69" s="128">
        <f t="shared" si="29"/>
        <v>0</v>
      </c>
      <c r="Z69" s="130">
        <f>INDEX(Input!$C$21:$AL$25,MATCH($A69,Input!$A$21:$A$25,0),MATCH(Z$61,Input!$C$20:$AL$20,0))</f>
        <v>0</v>
      </c>
      <c r="AA69" s="3" t="str">
        <f>IF(Input!$L$99="Tier 5",($B$55-AA65-AA66-AA67-AA68)," ")</f>
        <v xml:space="preserve"> </v>
      </c>
      <c r="AB69" s="128">
        <f t="shared" si="30"/>
        <v>0</v>
      </c>
      <c r="AD69" s="130">
        <f>INDEX(Input!$C$21:$AL$25,MATCH($A69,Input!$A$21:$A$25,0),MATCH(AD$61,Input!$C$20:$AL$20,0))</f>
        <v>0</v>
      </c>
      <c r="AE69" s="3" t="str">
        <f>IF(Input!$M$99="Tier 5",($B$55-AE65-AE66-AE67-AE68)," ")</f>
        <v xml:space="preserve"> </v>
      </c>
      <c r="AF69" s="128">
        <f t="shared" si="31"/>
        <v>0</v>
      </c>
      <c r="AH69" s="130">
        <f>INDEX(Input!$C$21:$AL$25,MATCH($A69,Input!$A$21:$A$25,0),MATCH(AH$61,Input!$C$20:$AL$20,0))</f>
        <v>0</v>
      </c>
      <c r="AI69" s="3" t="str">
        <f>IF(Input!$N$99="Tier 5",($B$55-AI65-AI66-AI67-AI68)," ")</f>
        <v xml:space="preserve"> </v>
      </c>
      <c r="AJ69" s="128">
        <f t="shared" si="32"/>
        <v>0</v>
      </c>
      <c r="AL69" s="130">
        <f>INDEX(Input!$C$21:$AL$25,MATCH($A69,Input!$A$21:$A$25,0),MATCH(AL$61,Input!$C$20:$AL$20,0))</f>
        <v>0</v>
      </c>
      <c r="AM69" s="3" t="str">
        <f>IF(Input!$O$99="Tier 5",($B$55-AM65-AM66-AM67-AM68)," ")</f>
        <v xml:space="preserve"> </v>
      </c>
      <c r="AN69" s="128">
        <f t="shared" si="33"/>
        <v>0</v>
      </c>
      <c r="AP69" s="130">
        <f>INDEX(Input!$C$21:$AL$25,MATCH($A69,Input!$A$21:$A$25,0),MATCH(AP$61,Input!$C$20:$AL$20,0))</f>
        <v>0</v>
      </c>
      <c r="AQ69" s="3" t="str">
        <f>IF(Input!$P$99="Tier 5",($B$55-AQ65-AQ66-AQ67-AQ68)," ")</f>
        <v xml:space="preserve"> </v>
      </c>
      <c r="AR69" s="128">
        <f t="shared" si="34"/>
        <v>0</v>
      </c>
      <c r="AS69" s="7"/>
      <c r="AT69" s="130">
        <f>INDEX(Input!$C$21:$AL$25,MATCH($A69,Input!$A$21:$A$25,0),MATCH(AT$61,Input!$C$20:$AL$20,0))</f>
        <v>0</v>
      </c>
      <c r="AU69" s="3" t="str">
        <f>IF(Input!$Q$99="Tier 5",($B$55-AU65-AU66-AU67-AU68)," ")</f>
        <v xml:space="preserve"> </v>
      </c>
      <c r="AV69" s="128">
        <f t="shared" si="35"/>
        <v>0</v>
      </c>
    </row>
    <row r="70" spans="1:48" x14ac:dyDescent="0.25">
      <c r="A70" t="s">
        <v>33</v>
      </c>
      <c r="B70" s="10"/>
      <c r="C70" s="3">
        <f>SUM(C65:C69)</f>
        <v>12</v>
      </c>
      <c r="D70" s="131">
        <f>SUM(D65:D69)+D62</f>
        <v>48.14</v>
      </c>
      <c r="F70" s="10"/>
      <c r="G70" s="3">
        <f>SUM(G65:G69)</f>
        <v>12</v>
      </c>
      <c r="H70" s="131">
        <f>SUM(H65:H69)+H62</f>
        <v>48.14</v>
      </c>
      <c r="J70" s="10"/>
      <c r="K70" s="3">
        <f>SUM(K65:K69)</f>
        <v>12</v>
      </c>
      <c r="L70" s="131">
        <f>SUM(L65:L69)+L62</f>
        <v>48.14</v>
      </c>
      <c r="N70" s="10"/>
      <c r="O70" s="3">
        <f>SUM(O65:O69)</f>
        <v>12</v>
      </c>
      <c r="P70" s="131">
        <f>SUM(P65:P69)+P62</f>
        <v>48.14</v>
      </c>
      <c r="R70" s="10"/>
      <c r="S70" s="3">
        <f>SUM(S65:S69)</f>
        <v>12</v>
      </c>
      <c r="T70" s="131">
        <f>SUM(T65:T69)+T62</f>
        <v>48.14</v>
      </c>
      <c r="V70" s="10"/>
      <c r="W70" s="3">
        <f>SUM(W65:W69)</f>
        <v>12</v>
      </c>
      <c r="X70" s="131">
        <f>SUM(X65:X69)+X62</f>
        <v>48.14</v>
      </c>
      <c r="Z70" s="10"/>
      <c r="AA70" s="3">
        <f>SUM(AA65:AA69)</f>
        <v>12</v>
      </c>
      <c r="AB70" s="131">
        <f>SUM(AB65:AB69)+AB62</f>
        <v>48.14</v>
      </c>
      <c r="AD70" s="10"/>
      <c r="AE70" s="3">
        <f>SUM(AE65:AE69)</f>
        <v>12</v>
      </c>
      <c r="AF70" s="131">
        <f>SUM(AF65:AF69)+AF62</f>
        <v>48.14</v>
      </c>
      <c r="AH70" s="10"/>
      <c r="AI70" s="3">
        <f>SUM(AI65:AI69)</f>
        <v>12</v>
      </c>
      <c r="AJ70" s="131">
        <f>SUM(AJ65:AJ69)+AJ62</f>
        <v>48.14</v>
      </c>
      <c r="AL70" s="10"/>
      <c r="AM70" s="3">
        <f>SUM(AM65:AM69)</f>
        <v>12</v>
      </c>
      <c r="AN70" s="131">
        <f>SUM(AN65:AN69)+AN62</f>
        <v>48.14</v>
      </c>
      <c r="AP70" s="10"/>
      <c r="AQ70" s="3">
        <f>SUM(AQ65:AQ69)</f>
        <v>12</v>
      </c>
      <c r="AR70" s="131">
        <f>SUM(AR65:AR69)+AR62</f>
        <v>48.14</v>
      </c>
      <c r="AS70" s="25"/>
      <c r="AT70" s="10"/>
      <c r="AU70" s="3">
        <f>SUM(AU65:AU69)</f>
        <v>12</v>
      </c>
      <c r="AV70" s="131">
        <f>SUM(AV65:AV69)+AV62</f>
        <v>48.14</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89" t="s">
        <v>184</v>
      </c>
      <c r="F72" s="129" t="s">
        <v>183</v>
      </c>
      <c r="G72" s="5" t="s">
        <v>185</v>
      </c>
      <c r="H72" s="89" t="s">
        <v>184</v>
      </c>
      <c r="J72" s="129" t="s">
        <v>183</v>
      </c>
      <c r="K72" s="5" t="s">
        <v>185</v>
      </c>
      <c r="L72" s="89" t="s">
        <v>184</v>
      </c>
      <c r="N72" s="129" t="s">
        <v>183</v>
      </c>
      <c r="O72" s="5" t="s">
        <v>185</v>
      </c>
      <c r="P72" s="89" t="s">
        <v>184</v>
      </c>
      <c r="R72" s="129" t="s">
        <v>183</v>
      </c>
      <c r="S72" s="5" t="s">
        <v>185</v>
      </c>
      <c r="T72" s="89" t="s">
        <v>184</v>
      </c>
      <c r="V72" s="129" t="s">
        <v>183</v>
      </c>
      <c r="W72" s="5" t="s">
        <v>185</v>
      </c>
      <c r="X72" s="89" t="s">
        <v>184</v>
      </c>
      <c r="Z72" s="129" t="s">
        <v>183</v>
      </c>
      <c r="AA72" s="5" t="s">
        <v>185</v>
      </c>
      <c r="AB72" s="89" t="s">
        <v>184</v>
      </c>
      <c r="AD72" s="129" t="s">
        <v>183</v>
      </c>
      <c r="AE72" s="5" t="s">
        <v>185</v>
      </c>
      <c r="AF72" s="89" t="s">
        <v>184</v>
      </c>
      <c r="AH72" s="129" t="s">
        <v>183</v>
      </c>
      <c r="AI72" s="5" t="s">
        <v>185</v>
      </c>
      <c r="AJ72" s="89" t="s">
        <v>184</v>
      </c>
      <c r="AL72" s="129" t="s">
        <v>183</v>
      </c>
      <c r="AM72" s="5" t="s">
        <v>185</v>
      </c>
      <c r="AN72" s="89" t="s">
        <v>184</v>
      </c>
      <c r="AP72" s="129" t="s">
        <v>183</v>
      </c>
      <c r="AQ72" s="5" t="s">
        <v>185</v>
      </c>
      <c r="AR72" s="89" t="s">
        <v>184</v>
      </c>
      <c r="AS72" s="5"/>
      <c r="AT72" s="129" t="s">
        <v>183</v>
      </c>
      <c r="AU72" s="5" t="s">
        <v>185</v>
      </c>
      <c r="AV72" s="89" t="s">
        <v>184</v>
      </c>
    </row>
    <row r="73" spans="1:48" s="14" customFormat="1" x14ac:dyDescent="0.25">
      <c r="A73" s="14" t="str">
        <f>Input!A62</f>
        <v>CAP Discount</v>
      </c>
      <c r="B73" s="132">
        <f>INDEX(Input!$C$62:$AM$74,MATCH($A73,Input!$A$62:$A$74,0),MATCH(B$61,Input!$C$61:$AM$61,0))</f>
        <v>-12.945</v>
      </c>
      <c r="C73" s="133" t="str">
        <f>IF(VLOOKUP($A73,Input!$A$62:$B$74,2,FALSE)="Percentage",D$70,IF(VLOOKUP($A73,Input!$A$62:$B$74,2,FALSE)="Fixed","Fixed",(C$70)))</f>
        <v>Fixed</v>
      </c>
      <c r="D73" s="128">
        <f t="shared" ref="D73:D85" si="36">ROUND(IF(C73="Fixed",B73,(B73*C73)),2)</f>
        <v>-12.95</v>
      </c>
      <c r="F73" s="132">
        <f>INDEX(Input!$C$62:$AM$74,MATCH($A73,Input!$A$62:$A$74,0),MATCH(F$61,Input!$C$61:$AM$61,0))</f>
        <v>-12.945</v>
      </c>
      <c r="G73" s="133" t="str">
        <f>IF(VLOOKUP($A73,Input!$A$62:$B$74,2,FALSE)="Percentage",H$70,IF(VLOOKUP($A73,Input!$A$62:$B$74,2,FALSE)="Fixed","Fixed",(G$70)))</f>
        <v>Fixed</v>
      </c>
      <c r="H73" s="128">
        <f t="shared" ref="H73:H85" si="37">ROUND(IF(G73="Fixed",F73,(F73*G73)),2)</f>
        <v>-12.95</v>
      </c>
      <c r="J73" s="132">
        <f>INDEX(Input!$C$62:$AM$74,MATCH($A73,Input!$A$62:$A$74,0),MATCH(J$61,Input!$C$61:$AM$61,0))</f>
        <v>-12.945</v>
      </c>
      <c r="K73" s="133" t="str">
        <f>IF(VLOOKUP($A73,Input!$A$62:$B$74,2,FALSE)="Percentage",L$70,IF(VLOOKUP($A73,Input!$A$62:$B$74,2,FALSE)="Fixed","Fixed",(K$70)))</f>
        <v>Fixed</v>
      </c>
      <c r="L73" s="128">
        <f t="shared" ref="L73:L85" si="38">ROUND(IF(K73="Fixed",J73,(J73*K73)),2)</f>
        <v>-12.95</v>
      </c>
      <c r="N73" s="132">
        <f>INDEX(Input!$C$62:$AM$74,MATCH($A73,Input!$A$62:$A$74,0),MATCH(N$61,Input!$C$61:$AM$61,0))</f>
        <v>-12.945</v>
      </c>
      <c r="O73" s="133" t="str">
        <f>IF(VLOOKUP($A73,Input!$A$62:$B$74,2,FALSE)="Percentage",P$70,IF(VLOOKUP($A73,Input!$A$62:$B$74,2,FALSE)="Fixed","Fixed",(O$70)))</f>
        <v>Fixed</v>
      </c>
      <c r="P73" s="128">
        <f t="shared" ref="P73:P85" si="39">ROUND(IF(O73="Fixed",N73,(N73*O73)),2)</f>
        <v>-12.95</v>
      </c>
      <c r="R73" s="132">
        <f>INDEX(Input!$C$62:$AM$74,MATCH($A73,Input!$A$62:$A$74,0),MATCH(R$61,Input!$C$61:$AM$61,0))</f>
        <v>-12.945</v>
      </c>
      <c r="S73" s="133" t="str">
        <f>IF(VLOOKUP($A73,Input!$A$62:$B$74,2,FALSE)="Percentage",T$70,IF(VLOOKUP($A73,Input!$A$62:$B$74,2,FALSE)="Fixed","Fixed",(S$70)))</f>
        <v>Fixed</v>
      </c>
      <c r="T73" s="128">
        <f t="shared" ref="T73:T85" si="40">ROUND(IF(S73="Fixed",R73,(R73*S73)),2)</f>
        <v>-12.95</v>
      </c>
      <c r="V73" s="132">
        <f>INDEX(Input!$C$62:$AM$74,MATCH($A73,Input!$A$62:$A$74,0),MATCH(V$61,Input!$C$61:$AM$61,0))</f>
        <v>-12.945</v>
      </c>
      <c r="W73" s="133" t="str">
        <f>IF(VLOOKUP($A73,Input!$A$62:$B$74,2,FALSE)="Percentage",X$70,IF(VLOOKUP($A73,Input!$A$62:$B$74,2,FALSE)="Fixed","Fixed",(W$70)))</f>
        <v>Fixed</v>
      </c>
      <c r="X73" s="128">
        <f t="shared" ref="X73:X85" si="41">ROUND(IF(W73="Fixed",V73,(V73*W73)),2)</f>
        <v>-12.95</v>
      </c>
      <c r="Z73" s="132">
        <f>INDEX(Input!$C$62:$AM$74,MATCH($A73,Input!$A$62:$A$74,0),MATCH(Z$61,Input!$C$61:$AM$61,0))</f>
        <v>-12.945</v>
      </c>
      <c r="AA73" s="133" t="str">
        <f>IF(VLOOKUP($A73,Input!$A$62:$B$74,2,FALSE)="Percentage",AB$70,IF(VLOOKUP($A73,Input!$A$62:$B$74,2,FALSE)="Fixed","Fixed",(AA$70)))</f>
        <v>Fixed</v>
      </c>
      <c r="AB73" s="128">
        <f t="shared" ref="AB73:AB85" si="42">ROUND(IF(AA73="Fixed",Z73,(Z73*AA73)),2)</f>
        <v>-12.95</v>
      </c>
      <c r="AD73" s="132">
        <f>INDEX(Input!$C$62:$AM$74,MATCH($A73,Input!$A$62:$A$74,0),MATCH(AD$61,Input!$C$61:$AM$61,0))</f>
        <v>-12.945</v>
      </c>
      <c r="AE73" s="133" t="str">
        <f>IF(VLOOKUP($A73,Input!$A$62:$B$74,2,FALSE)="Percentage",AF$70,IF(VLOOKUP($A73,Input!$A$62:$B$74,2,FALSE)="Fixed","Fixed",(AE$70)))</f>
        <v>Fixed</v>
      </c>
      <c r="AF73" s="128">
        <f t="shared" ref="AF73:AF85" si="43">ROUND(IF(AE73="Fixed",AD73,(AD73*AE73)),2)</f>
        <v>-12.95</v>
      </c>
      <c r="AH73" s="132">
        <f>INDEX(Input!$C$62:$AM$74,MATCH($A73,Input!$A$62:$A$74,0),MATCH(AH$61,Input!$C$61:$AM$61,0))</f>
        <v>-12.945</v>
      </c>
      <c r="AI73" s="133" t="str">
        <f>IF(VLOOKUP($A73,Input!$A$62:$B$74,2,FALSE)="Percentage",AJ$70,IF(VLOOKUP($A73,Input!$A$62:$B$74,2,FALSE)="Fixed","Fixed",(AI$70)))</f>
        <v>Fixed</v>
      </c>
      <c r="AJ73" s="128">
        <f t="shared" ref="AJ73:AJ85" si="44">ROUND(IF(AI73="Fixed",AH73,(AH73*AI73)),2)</f>
        <v>-12.95</v>
      </c>
      <c r="AL73" s="132">
        <f>INDEX(Input!$C$62:$AM$74,MATCH($A73,Input!$A$62:$A$74,0),MATCH(AL$61,Input!$C$61:$AM$61,0))</f>
        <v>-12.945</v>
      </c>
      <c r="AM73" s="133" t="str">
        <f>IF(VLOOKUP($A73,Input!$A$62:$B$74,2,FALSE)="Percentage",AN$70,IF(VLOOKUP($A73,Input!$A$62:$B$74,2,FALSE)="Fixed","Fixed",(AM$70)))</f>
        <v>Fixed</v>
      </c>
      <c r="AN73" s="128">
        <f t="shared" ref="AN73:AN85" si="45">ROUND(IF(AM73="Fixed",AL73,(AL73*AM73)),2)</f>
        <v>-12.95</v>
      </c>
      <c r="AP73" s="132">
        <f>INDEX(Input!$C$62:$AM$74,MATCH($A73,Input!$A$62:$A$74,0),MATCH(AP$61,Input!$C$61:$AM$61,0))</f>
        <v>-12.945</v>
      </c>
      <c r="AQ73" s="133" t="str">
        <f>IF(VLOOKUP($A73,Input!$A$62:$B$74,2,FALSE)="Percentage",AR$70,IF(VLOOKUP($A73,Input!$A$62:$B$74,2,FALSE)="Fixed","Fixed",(AQ$70)))</f>
        <v>Fixed</v>
      </c>
      <c r="AR73" s="128">
        <f t="shared" ref="AR73:AR85" si="46">ROUND(IF(AQ73="Fixed",AP73,(AP73*AQ73)),2)</f>
        <v>-12.95</v>
      </c>
      <c r="AS73" s="7"/>
      <c r="AT73" s="132">
        <f>INDEX(Input!$C$62:$AM$74,MATCH($A73,Input!$A$62:$A$74,0),MATCH(AT$61,Input!$C$61:$AM$61,0))</f>
        <v>-12.945</v>
      </c>
      <c r="AU73" s="133" t="str">
        <f>IF(VLOOKUP($A73,Input!$A$62:$B$74,2,FALSE)="Percentage",AV$70,IF(VLOOKUP($A73,Input!$A$62:$B$74,2,FALSE)="Fixed","Fixed",(AU$70)))</f>
        <v>Fixed</v>
      </c>
      <c r="AV73" s="128">
        <f t="shared" ref="AV73:AV85" si="47">ROUND(IF(AU73="Fixed",AT73,(AT73*AU73)),2)</f>
        <v>-12.95</v>
      </c>
    </row>
    <row r="74" spans="1:48" x14ac:dyDescent="0.25">
      <c r="A74" s="14" t="str">
        <f>Input!A63</f>
        <v>RSF</v>
      </c>
      <c r="B74" s="132">
        <f>INDEX(Input!$C$62:$AM$74,MATCH($A74,Input!$A$62:$A$74,0),MATCH(B$61,Input!$C$61:$AM$61,0))</f>
        <v>0</v>
      </c>
      <c r="C74" s="133">
        <f>IF(VLOOKUP($A74,Input!$A$62:$B$74,2,FALSE)="Percentage",D$70,IF(VLOOKUP($A74,Input!$A$62:$B$74,2,FALSE)="Fixed","Fixed",(C$70)))</f>
        <v>48.14</v>
      </c>
      <c r="D74" s="128">
        <f t="shared" si="36"/>
        <v>0</v>
      </c>
      <c r="F74" s="132">
        <f>INDEX(Input!$C$62:$AM$74,MATCH($A74,Input!$A$62:$A$74,0),MATCH(F$61,Input!$C$61:$AM$61,0))</f>
        <v>0</v>
      </c>
      <c r="G74" s="133">
        <f>IF(VLOOKUP($A74,Input!$A$62:$B$74,2,FALSE)="Percentage",H$70,IF(VLOOKUP($A74,Input!$A$62:$B$74,2,FALSE)="Fixed","Fixed",(G$70)))</f>
        <v>48.14</v>
      </c>
      <c r="H74" s="128">
        <f t="shared" si="37"/>
        <v>0</v>
      </c>
      <c r="J74" s="132">
        <f>INDEX(Input!$C$62:$AM$74,MATCH($A74,Input!$A$62:$A$74,0),MATCH(J$61,Input!$C$61:$AM$61,0))</f>
        <v>0</v>
      </c>
      <c r="K74" s="133">
        <f>IF(VLOOKUP($A74,Input!$A$62:$B$74,2,FALSE)="Percentage",L$70,IF(VLOOKUP($A74,Input!$A$62:$B$74,2,FALSE)="Fixed","Fixed",(K$70)))</f>
        <v>48.14</v>
      </c>
      <c r="L74" s="128">
        <f t="shared" si="38"/>
        <v>0</v>
      </c>
      <c r="N74" s="132">
        <f>INDEX(Input!$C$62:$AM$74,MATCH($A74,Input!$A$62:$A$74,0),MATCH(N$61,Input!$C$61:$AM$61,0))</f>
        <v>0</v>
      </c>
      <c r="O74" s="133">
        <f>IF(VLOOKUP($A74,Input!$A$62:$B$74,2,FALSE)="Percentage",P$70,IF(VLOOKUP($A74,Input!$A$62:$B$74,2,FALSE)="Fixed","Fixed",(O$70)))</f>
        <v>48.14</v>
      </c>
      <c r="P74" s="128">
        <f t="shared" si="39"/>
        <v>0</v>
      </c>
      <c r="R74" s="132">
        <f>INDEX(Input!$C$62:$AM$74,MATCH($A74,Input!$A$62:$A$74,0),MATCH(R$61,Input!$C$61:$AM$61,0))</f>
        <v>0</v>
      </c>
      <c r="S74" s="133">
        <f>IF(VLOOKUP($A74,Input!$A$62:$B$74,2,FALSE)="Percentage",T$70,IF(VLOOKUP($A74,Input!$A$62:$B$74,2,FALSE)="Fixed","Fixed",(S$70)))</f>
        <v>48.14</v>
      </c>
      <c r="T74" s="128">
        <f t="shared" si="40"/>
        <v>0</v>
      </c>
      <c r="V74" s="132">
        <f>INDEX(Input!$C$62:$AM$74,MATCH($A74,Input!$A$62:$A$74,0),MATCH(V$61,Input!$C$61:$AM$61,0))</f>
        <v>0</v>
      </c>
      <c r="W74" s="133">
        <f>IF(VLOOKUP($A74,Input!$A$62:$B$74,2,FALSE)="Percentage",X$70,IF(VLOOKUP($A74,Input!$A$62:$B$74,2,FALSE)="Fixed","Fixed",(W$70)))</f>
        <v>48.14</v>
      </c>
      <c r="X74" s="128">
        <f t="shared" si="41"/>
        <v>0</v>
      </c>
      <c r="Z74" s="132">
        <f>INDEX(Input!$C$62:$AM$74,MATCH($A74,Input!$A$62:$A$74,0),MATCH(Z$61,Input!$C$61:$AM$61,0))</f>
        <v>0</v>
      </c>
      <c r="AA74" s="133">
        <f>IF(VLOOKUP($A74,Input!$A$62:$B$74,2,FALSE)="Percentage",AB$70,IF(VLOOKUP($A74,Input!$A$62:$B$74,2,FALSE)="Fixed","Fixed",(AA$70)))</f>
        <v>48.14</v>
      </c>
      <c r="AB74" s="128">
        <f t="shared" si="42"/>
        <v>0</v>
      </c>
      <c r="AD74" s="132">
        <f>INDEX(Input!$C$62:$AM$74,MATCH($A74,Input!$A$62:$A$74,0),MATCH(AD$61,Input!$C$61:$AM$61,0))</f>
        <v>0</v>
      </c>
      <c r="AE74" s="133">
        <f>IF(VLOOKUP($A74,Input!$A$62:$B$74,2,FALSE)="Percentage",AF$70,IF(VLOOKUP($A74,Input!$A$62:$B$74,2,FALSE)="Fixed","Fixed",(AE$70)))</f>
        <v>48.14</v>
      </c>
      <c r="AF74" s="128">
        <f t="shared" si="43"/>
        <v>0</v>
      </c>
      <c r="AH74" s="132">
        <f>INDEX(Input!$C$62:$AM$74,MATCH($A74,Input!$A$62:$A$74,0),MATCH(AH$61,Input!$C$61:$AM$61,0))</f>
        <v>0</v>
      </c>
      <c r="AI74" s="133">
        <f>IF(VLOOKUP($A74,Input!$A$62:$B$74,2,FALSE)="Percentage",AJ$70,IF(VLOOKUP($A74,Input!$A$62:$B$74,2,FALSE)="Fixed","Fixed",(AI$70)))</f>
        <v>48.14</v>
      </c>
      <c r="AJ74" s="128">
        <f t="shared" si="44"/>
        <v>0</v>
      </c>
      <c r="AL74" s="132">
        <f>INDEX(Input!$C$62:$AM$74,MATCH($A74,Input!$A$62:$A$74,0),MATCH(AL$61,Input!$C$61:$AM$61,0))</f>
        <v>0</v>
      </c>
      <c r="AM74" s="133">
        <f>IF(VLOOKUP($A74,Input!$A$62:$B$74,2,FALSE)="Percentage",AN$70,IF(VLOOKUP($A74,Input!$A$62:$B$74,2,FALSE)="Fixed","Fixed",(AM$70)))</f>
        <v>48.14</v>
      </c>
      <c r="AN74" s="128">
        <f t="shared" si="45"/>
        <v>0</v>
      </c>
      <c r="AP74" s="132">
        <f>INDEX(Input!$C$62:$AM$74,MATCH($A74,Input!$A$62:$A$74,0),MATCH(AP$61,Input!$C$61:$AM$61,0))</f>
        <v>0</v>
      </c>
      <c r="AQ74" s="133">
        <f>IF(VLOOKUP($A74,Input!$A$62:$B$74,2,FALSE)="Percentage",AR$70,IF(VLOOKUP($A74,Input!$A$62:$B$74,2,FALSE)="Fixed","Fixed",(AQ$70)))</f>
        <v>48.14</v>
      </c>
      <c r="AR74" s="128">
        <f t="shared" si="46"/>
        <v>0</v>
      </c>
      <c r="AS74" s="7"/>
      <c r="AT74" s="132">
        <f>INDEX(Input!$C$62:$AM$74,MATCH($A74,Input!$A$62:$A$74,0),MATCH(AT$61,Input!$C$61:$AM$61,0))</f>
        <v>0</v>
      </c>
      <c r="AU74" s="133">
        <f>IF(VLOOKUP($A74,Input!$A$62:$B$74,2,FALSE)="Percentage",AV$70,IF(VLOOKUP($A74,Input!$A$62:$B$74,2,FALSE)="Fixed","Fixed",(AU$70)))</f>
        <v>48.14</v>
      </c>
      <c r="AV74" s="128">
        <f t="shared" si="47"/>
        <v>0</v>
      </c>
    </row>
    <row r="75" spans="1:48" x14ac:dyDescent="0.25">
      <c r="A75" s="14" t="str">
        <f>Input!A64</f>
        <v>WRAM/MCBA</v>
      </c>
      <c r="B75" s="132">
        <f>INDEX(Input!$C$62:$AM$74,MATCH($A75,Input!$A$62:$A$74,0),MATCH(B$61,Input!$C$61:$AM$61,0))</f>
        <v>0</v>
      </c>
      <c r="C75" s="133">
        <f>IF(VLOOKUP($A75,Input!$A$62:$B$74,2,FALSE)="Percentage",D$70,IF(VLOOKUP($A75,Input!$A$62:$B$74,2,FALSE)="Fixed","Fixed",(C$70)))</f>
        <v>12</v>
      </c>
      <c r="D75" s="128">
        <f t="shared" si="36"/>
        <v>0</v>
      </c>
      <c r="F75" s="132">
        <f>INDEX(Input!$C$62:$AM$74,MATCH($A75,Input!$A$62:$A$74,0),MATCH(F$61,Input!$C$61:$AM$61,0))</f>
        <v>0</v>
      </c>
      <c r="G75" s="133">
        <f>IF(VLOOKUP($A75,Input!$A$62:$B$74,2,FALSE)="Percentage",H$70,IF(VLOOKUP($A75,Input!$A$62:$B$74,2,FALSE)="Fixed","Fixed",(G$70)))</f>
        <v>12</v>
      </c>
      <c r="H75" s="128">
        <f t="shared" si="37"/>
        <v>0</v>
      </c>
      <c r="J75" s="132">
        <f>INDEX(Input!$C$62:$AM$74,MATCH($A75,Input!$A$62:$A$74,0),MATCH(J$61,Input!$C$61:$AM$61,0))</f>
        <v>0</v>
      </c>
      <c r="K75" s="133">
        <f>IF(VLOOKUP($A75,Input!$A$62:$B$74,2,FALSE)="Percentage",L$70,IF(VLOOKUP($A75,Input!$A$62:$B$74,2,FALSE)="Fixed","Fixed",(K$70)))</f>
        <v>12</v>
      </c>
      <c r="L75" s="128">
        <f t="shared" si="38"/>
        <v>0</v>
      </c>
      <c r="N75" s="132">
        <f>INDEX(Input!$C$62:$AM$74,MATCH($A75,Input!$A$62:$A$74,0),MATCH(N$61,Input!$C$61:$AM$61,0))</f>
        <v>0</v>
      </c>
      <c r="O75" s="133">
        <f>IF(VLOOKUP($A75,Input!$A$62:$B$74,2,FALSE)="Percentage",P$70,IF(VLOOKUP($A75,Input!$A$62:$B$74,2,FALSE)="Fixed","Fixed",(O$70)))</f>
        <v>12</v>
      </c>
      <c r="P75" s="128">
        <f t="shared" si="39"/>
        <v>0</v>
      </c>
      <c r="R75" s="132">
        <f>INDEX(Input!$C$62:$AM$74,MATCH($A75,Input!$A$62:$A$74,0),MATCH(R$61,Input!$C$61:$AM$61,0))</f>
        <v>0</v>
      </c>
      <c r="S75" s="133">
        <f>IF(VLOOKUP($A75,Input!$A$62:$B$74,2,FALSE)="Percentage",T$70,IF(VLOOKUP($A75,Input!$A$62:$B$74,2,FALSE)="Fixed","Fixed",(S$70)))</f>
        <v>12</v>
      </c>
      <c r="T75" s="128">
        <f t="shared" si="40"/>
        <v>0</v>
      </c>
      <c r="V75" s="132">
        <f>INDEX(Input!$C$62:$AM$74,MATCH($A75,Input!$A$62:$A$74,0),MATCH(V$61,Input!$C$61:$AM$61,0))</f>
        <v>0</v>
      </c>
      <c r="W75" s="133">
        <f>IF(VLOOKUP($A75,Input!$A$62:$B$74,2,FALSE)="Percentage",X$70,IF(VLOOKUP($A75,Input!$A$62:$B$74,2,FALSE)="Fixed","Fixed",(W$70)))</f>
        <v>12</v>
      </c>
      <c r="X75" s="128">
        <f t="shared" si="41"/>
        <v>0</v>
      </c>
      <c r="Z75" s="132">
        <f>INDEX(Input!$C$62:$AM$74,MATCH($A75,Input!$A$62:$A$74,0),MATCH(Z$61,Input!$C$61:$AM$61,0))</f>
        <v>0</v>
      </c>
      <c r="AA75" s="133">
        <f>IF(VLOOKUP($A75,Input!$A$62:$B$74,2,FALSE)="Percentage",AB$70,IF(VLOOKUP($A75,Input!$A$62:$B$74,2,FALSE)="Fixed","Fixed",(AA$70)))</f>
        <v>12</v>
      </c>
      <c r="AB75" s="128">
        <f t="shared" si="42"/>
        <v>0</v>
      </c>
      <c r="AD75" s="132">
        <f>INDEX(Input!$C$62:$AM$74,MATCH($A75,Input!$A$62:$A$74,0),MATCH(AD$61,Input!$C$61:$AM$61,0))</f>
        <v>0</v>
      </c>
      <c r="AE75" s="133">
        <f>IF(VLOOKUP($A75,Input!$A$62:$B$74,2,FALSE)="Percentage",AF$70,IF(VLOOKUP($A75,Input!$A$62:$B$74,2,FALSE)="Fixed","Fixed",(AE$70)))</f>
        <v>12</v>
      </c>
      <c r="AF75" s="128">
        <f t="shared" si="43"/>
        <v>0</v>
      </c>
      <c r="AH75" s="132">
        <f>INDEX(Input!$C$62:$AM$74,MATCH($A75,Input!$A$62:$A$74,0),MATCH(AH$61,Input!$C$61:$AM$61,0))</f>
        <v>0</v>
      </c>
      <c r="AI75" s="133">
        <f>IF(VLOOKUP($A75,Input!$A$62:$B$74,2,FALSE)="Percentage",AJ$70,IF(VLOOKUP($A75,Input!$A$62:$B$74,2,FALSE)="Fixed","Fixed",(AI$70)))</f>
        <v>12</v>
      </c>
      <c r="AJ75" s="128">
        <f t="shared" si="44"/>
        <v>0</v>
      </c>
      <c r="AL75" s="132">
        <f>INDEX(Input!$C$62:$AM$74,MATCH($A75,Input!$A$62:$A$74,0),MATCH(AL$61,Input!$C$61:$AM$61,0))</f>
        <v>0</v>
      </c>
      <c r="AM75" s="133">
        <f>IF(VLOOKUP($A75,Input!$A$62:$B$74,2,FALSE)="Percentage",AN$70,IF(VLOOKUP($A75,Input!$A$62:$B$74,2,FALSE)="Fixed","Fixed",(AM$70)))</f>
        <v>12</v>
      </c>
      <c r="AN75" s="128">
        <f t="shared" si="45"/>
        <v>0</v>
      </c>
      <c r="AP75" s="132">
        <f>INDEX(Input!$C$62:$AM$74,MATCH($A75,Input!$A$62:$A$74,0),MATCH(AP$61,Input!$C$61:$AM$61,0))</f>
        <v>0</v>
      </c>
      <c r="AQ75" s="133">
        <f>IF(VLOOKUP($A75,Input!$A$62:$B$74,2,FALSE)="Percentage",AR$70,IF(VLOOKUP($A75,Input!$A$62:$B$74,2,FALSE)="Fixed","Fixed",(AQ$70)))</f>
        <v>12</v>
      </c>
      <c r="AR75" s="128">
        <f t="shared" si="46"/>
        <v>0</v>
      </c>
      <c r="AS75" s="7"/>
      <c r="AT75" s="132">
        <f>INDEX(Input!$C$62:$AM$74,MATCH($A75,Input!$A$62:$A$74,0),MATCH(AT$61,Input!$C$61:$AM$61,0))</f>
        <v>0</v>
      </c>
      <c r="AU75" s="133">
        <f>IF(VLOOKUP($A75,Input!$A$62:$B$74,2,FALSE)="Percentage",AV$70,IF(VLOOKUP($A75,Input!$A$62:$B$74,2,FALSE)="Fixed","Fixed",(AU$70)))</f>
        <v>12</v>
      </c>
      <c r="AV75" s="128">
        <f t="shared" si="47"/>
        <v>0</v>
      </c>
    </row>
    <row r="76" spans="1:48" x14ac:dyDescent="0.25">
      <c r="A76" s="14" t="str">
        <f>Input!A65</f>
        <v>PCBA</v>
      </c>
      <c r="B76" s="132">
        <f>INDEX(Input!$C$62:$AM$74,MATCH($A76,Input!$A$62:$A$74,0),MATCH(B$61,Input!$C$61:$AM$61,0))</f>
        <v>0</v>
      </c>
      <c r="C76" s="133">
        <f>IF(VLOOKUP($A76,Input!$A$62:$B$74,2,FALSE)="Percentage",D$70,IF(VLOOKUP($A76,Input!$A$62:$B$74,2,FALSE)="Fixed","Fixed",(C$70)))</f>
        <v>12</v>
      </c>
      <c r="D76" s="128">
        <f t="shared" si="36"/>
        <v>0</v>
      </c>
      <c r="F76" s="132">
        <f>INDEX(Input!$C$62:$AM$74,MATCH($A76,Input!$A$62:$A$74,0),MATCH(F$61,Input!$C$61:$AM$61,0))</f>
        <v>0</v>
      </c>
      <c r="G76" s="133">
        <f>IF(VLOOKUP($A76,Input!$A$62:$B$74,2,FALSE)="Percentage",H$70,IF(VLOOKUP($A76,Input!$A$62:$B$74,2,FALSE)="Fixed","Fixed",(G$70)))</f>
        <v>12</v>
      </c>
      <c r="H76" s="128">
        <f t="shared" si="37"/>
        <v>0</v>
      </c>
      <c r="J76" s="132">
        <f>INDEX(Input!$C$62:$AM$74,MATCH($A76,Input!$A$62:$A$74,0),MATCH(J$61,Input!$C$61:$AM$61,0))</f>
        <v>0</v>
      </c>
      <c r="K76" s="133">
        <f>IF(VLOOKUP($A76,Input!$A$62:$B$74,2,FALSE)="Percentage",L$70,IF(VLOOKUP($A76,Input!$A$62:$B$74,2,FALSE)="Fixed","Fixed",(K$70)))</f>
        <v>12</v>
      </c>
      <c r="L76" s="128">
        <f t="shared" si="38"/>
        <v>0</v>
      </c>
      <c r="N76" s="132">
        <f>INDEX(Input!$C$62:$AM$74,MATCH($A76,Input!$A$62:$A$74,0),MATCH(N$61,Input!$C$61:$AM$61,0))</f>
        <v>0</v>
      </c>
      <c r="O76" s="133">
        <f>IF(VLOOKUP($A76,Input!$A$62:$B$74,2,FALSE)="Percentage",P$70,IF(VLOOKUP($A76,Input!$A$62:$B$74,2,FALSE)="Fixed","Fixed",(O$70)))</f>
        <v>12</v>
      </c>
      <c r="P76" s="128">
        <f t="shared" si="39"/>
        <v>0</v>
      </c>
      <c r="R76" s="132">
        <f>INDEX(Input!$C$62:$AM$74,MATCH($A76,Input!$A$62:$A$74,0),MATCH(R$61,Input!$C$61:$AM$61,0))</f>
        <v>0</v>
      </c>
      <c r="S76" s="133">
        <f>IF(VLOOKUP($A76,Input!$A$62:$B$74,2,FALSE)="Percentage",T$70,IF(VLOOKUP($A76,Input!$A$62:$B$74,2,FALSE)="Fixed","Fixed",(S$70)))</f>
        <v>12</v>
      </c>
      <c r="T76" s="128">
        <f t="shared" si="40"/>
        <v>0</v>
      </c>
      <c r="V76" s="132">
        <f>INDEX(Input!$C$62:$AM$74,MATCH($A76,Input!$A$62:$A$74,0),MATCH(V$61,Input!$C$61:$AM$61,0))</f>
        <v>0</v>
      </c>
      <c r="W76" s="133">
        <f>IF(VLOOKUP($A76,Input!$A$62:$B$74,2,FALSE)="Percentage",X$70,IF(VLOOKUP($A76,Input!$A$62:$B$74,2,FALSE)="Fixed","Fixed",(W$70)))</f>
        <v>12</v>
      </c>
      <c r="X76" s="128">
        <f t="shared" si="41"/>
        <v>0</v>
      </c>
      <c r="Z76" s="132">
        <f>INDEX(Input!$C$62:$AM$74,MATCH($A76,Input!$A$62:$A$74,0),MATCH(Z$61,Input!$C$61:$AM$61,0))</f>
        <v>0</v>
      </c>
      <c r="AA76" s="133">
        <f>IF(VLOOKUP($A76,Input!$A$62:$B$74,2,FALSE)="Percentage",AB$70,IF(VLOOKUP($A76,Input!$A$62:$B$74,2,FALSE)="Fixed","Fixed",(AA$70)))</f>
        <v>12</v>
      </c>
      <c r="AB76" s="128">
        <f t="shared" si="42"/>
        <v>0</v>
      </c>
      <c r="AD76" s="132">
        <f>INDEX(Input!$C$62:$AM$74,MATCH($A76,Input!$A$62:$A$74,0),MATCH(AD$61,Input!$C$61:$AM$61,0))</f>
        <v>0</v>
      </c>
      <c r="AE76" s="133">
        <f>IF(VLOOKUP($A76,Input!$A$62:$B$74,2,FALSE)="Percentage",AF$70,IF(VLOOKUP($A76,Input!$A$62:$B$74,2,FALSE)="Fixed","Fixed",(AE$70)))</f>
        <v>12</v>
      </c>
      <c r="AF76" s="128">
        <f t="shared" si="43"/>
        <v>0</v>
      </c>
      <c r="AH76" s="132">
        <f>INDEX(Input!$C$62:$AM$74,MATCH($A76,Input!$A$62:$A$74,0),MATCH(AH$61,Input!$C$61:$AM$61,0))</f>
        <v>0</v>
      </c>
      <c r="AI76" s="133">
        <f>IF(VLOOKUP($A76,Input!$A$62:$B$74,2,FALSE)="Percentage",AJ$70,IF(VLOOKUP($A76,Input!$A$62:$B$74,2,FALSE)="Fixed","Fixed",(AI$70)))</f>
        <v>12</v>
      </c>
      <c r="AJ76" s="128">
        <f t="shared" si="44"/>
        <v>0</v>
      </c>
      <c r="AL76" s="132">
        <f>INDEX(Input!$C$62:$AM$74,MATCH($A76,Input!$A$62:$A$74,0),MATCH(AL$61,Input!$C$61:$AM$61,0))</f>
        <v>0</v>
      </c>
      <c r="AM76" s="133">
        <f>IF(VLOOKUP($A76,Input!$A$62:$B$74,2,FALSE)="Percentage",AN$70,IF(VLOOKUP($A76,Input!$A$62:$B$74,2,FALSE)="Fixed","Fixed",(AM$70)))</f>
        <v>12</v>
      </c>
      <c r="AN76" s="128">
        <f t="shared" si="45"/>
        <v>0</v>
      </c>
      <c r="AP76" s="132">
        <f>INDEX(Input!$C$62:$AM$74,MATCH($A76,Input!$A$62:$A$74,0),MATCH(AP$61,Input!$C$61:$AM$61,0))</f>
        <v>0</v>
      </c>
      <c r="AQ76" s="133">
        <f>IF(VLOOKUP($A76,Input!$A$62:$B$74,2,FALSE)="Percentage",AR$70,IF(VLOOKUP($A76,Input!$A$62:$B$74,2,FALSE)="Fixed","Fixed",(AQ$70)))</f>
        <v>12</v>
      </c>
      <c r="AR76" s="128">
        <f t="shared" si="46"/>
        <v>0</v>
      </c>
      <c r="AS76" s="7"/>
      <c r="AT76" s="132">
        <f>INDEX(Input!$C$62:$AM$74,MATCH($A76,Input!$A$62:$A$74,0),MATCH(AT$61,Input!$C$61:$AM$61,0))</f>
        <v>0</v>
      </c>
      <c r="AU76" s="133">
        <f>IF(VLOOKUP($A76,Input!$A$62:$B$74,2,FALSE)="Percentage",AV$70,IF(VLOOKUP($A76,Input!$A$62:$B$74,2,FALSE)="Fixed","Fixed",(AU$70)))</f>
        <v>12</v>
      </c>
      <c r="AV76" s="128">
        <f t="shared" si="47"/>
        <v>0</v>
      </c>
    </row>
    <row r="77" spans="1:48" x14ac:dyDescent="0.25">
      <c r="A77" s="14" t="str">
        <f>Input!A66</f>
        <v>HCBA</v>
      </c>
      <c r="B77" s="132">
        <f>INDEX(Input!$C$62:$AM$74,MATCH($A77,Input!$A$62:$A$74,0),MATCH(B$61,Input!$C$61:$AM$61,0))</f>
        <v>0</v>
      </c>
      <c r="C77" s="133" t="str">
        <f>IF(VLOOKUP($A77,Input!$A$62:$B$74,2,FALSE)="Percentage",D$70,IF(VLOOKUP($A77,Input!$A$62:$B$74,2,FALSE)="Fixed","Fixed",(C$70)))</f>
        <v>Fixed</v>
      </c>
      <c r="D77" s="128">
        <f t="shared" si="36"/>
        <v>0</v>
      </c>
      <c r="F77" s="132">
        <f>INDEX(Input!$C$62:$AM$74,MATCH($A77,Input!$A$62:$A$74,0),MATCH(F$61,Input!$C$61:$AM$61,0))</f>
        <v>0</v>
      </c>
      <c r="G77" s="133" t="str">
        <f>IF(VLOOKUP($A77,Input!$A$62:$B$74,2,FALSE)="Percentage",H$70,IF(VLOOKUP($A77,Input!$A$62:$B$74,2,FALSE)="Fixed","Fixed",(G$70)))</f>
        <v>Fixed</v>
      </c>
      <c r="H77" s="128">
        <f t="shared" si="37"/>
        <v>0</v>
      </c>
      <c r="J77" s="132">
        <f>INDEX(Input!$C$62:$AM$74,MATCH($A77,Input!$A$62:$A$74,0),MATCH(J$61,Input!$C$61:$AM$61,0))</f>
        <v>0</v>
      </c>
      <c r="K77" s="133" t="str">
        <f>IF(VLOOKUP($A77,Input!$A$62:$B$74,2,FALSE)="Percentage",L$70,IF(VLOOKUP($A77,Input!$A$62:$B$74,2,FALSE)="Fixed","Fixed",(K$70)))</f>
        <v>Fixed</v>
      </c>
      <c r="L77" s="128">
        <f t="shared" si="38"/>
        <v>0</v>
      </c>
      <c r="N77" s="132">
        <f>INDEX(Input!$C$62:$AM$74,MATCH($A77,Input!$A$62:$A$74,0),MATCH(N$61,Input!$C$61:$AM$61,0))</f>
        <v>0</v>
      </c>
      <c r="O77" s="133" t="str">
        <f>IF(VLOOKUP($A77,Input!$A$62:$B$74,2,FALSE)="Percentage",P$70,IF(VLOOKUP($A77,Input!$A$62:$B$74,2,FALSE)="Fixed","Fixed",(O$70)))</f>
        <v>Fixed</v>
      </c>
      <c r="P77" s="128">
        <f t="shared" si="39"/>
        <v>0</v>
      </c>
      <c r="R77" s="132">
        <f>INDEX(Input!$C$62:$AM$74,MATCH($A77,Input!$A$62:$A$74,0),MATCH(R$61,Input!$C$61:$AM$61,0))</f>
        <v>0</v>
      </c>
      <c r="S77" s="133" t="str">
        <f>IF(VLOOKUP($A77,Input!$A$62:$B$74,2,FALSE)="Percentage",T$70,IF(VLOOKUP($A77,Input!$A$62:$B$74,2,FALSE)="Fixed","Fixed",(S$70)))</f>
        <v>Fixed</v>
      </c>
      <c r="T77" s="128">
        <f t="shared" si="40"/>
        <v>0</v>
      </c>
      <c r="V77" s="132">
        <f>INDEX(Input!$C$62:$AM$74,MATCH($A77,Input!$A$62:$A$74,0),MATCH(V$61,Input!$C$61:$AM$61,0))</f>
        <v>0</v>
      </c>
      <c r="W77" s="133" t="str">
        <f>IF(VLOOKUP($A77,Input!$A$62:$B$74,2,FALSE)="Percentage",X$70,IF(VLOOKUP($A77,Input!$A$62:$B$74,2,FALSE)="Fixed","Fixed",(W$70)))</f>
        <v>Fixed</v>
      </c>
      <c r="X77" s="128">
        <f t="shared" si="41"/>
        <v>0</v>
      </c>
      <c r="Z77" s="132">
        <f>INDEX(Input!$C$62:$AM$74,MATCH($A77,Input!$A$62:$A$74,0),MATCH(Z$61,Input!$C$61:$AM$61,0))</f>
        <v>0</v>
      </c>
      <c r="AA77" s="133" t="str">
        <f>IF(VLOOKUP($A77,Input!$A$62:$B$74,2,FALSE)="Percentage",AB$70,IF(VLOOKUP($A77,Input!$A$62:$B$74,2,FALSE)="Fixed","Fixed",(AA$70)))</f>
        <v>Fixed</v>
      </c>
      <c r="AB77" s="128">
        <f t="shared" si="42"/>
        <v>0</v>
      </c>
      <c r="AD77" s="132">
        <f>INDEX(Input!$C$62:$AM$74,MATCH($A77,Input!$A$62:$A$74,0),MATCH(AD$61,Input!$C$61:$AM$61,0))</f>
        <v>0</v>
      </c>
      <c r="AE77" s="133" t="str">
        <f>IF(VLOOKUP($A77,Input!$A$62:$B$74,2,FALSE)="Percentage",AF$70,IF(VLOOKUP($A77,Input!$A$62:$B$74,2,FALSE)="Fixed","Fixed",(AE$70)))</f>
        <v>Fixed</v>
      </c>
      <c r="AF77" s="128">
        <f t="shared" si="43"/>
        <v>0</v>
      </c>
      <c r="AH77" s="132">
        <f>INDEX(Input!$C$62:$AM$74,MATCH($A77,Input!$A$62:$A$74,0),MATCH(AH$61,Input!$C$61:$AM$61,0))</f>
        <v>0</v>
      </c>
      <c r="AI77" s="133" t="str">
        <f>IF(VLOOKUP($A77,Input!$A$62:$B$74,2,FALSE)="Percentage",AJ$70,IF(VLOOKUP($A77,Input!$A$62:$B$74,2,FALSE)="Fixed","Fixed",(AI$70)))</f>
        <v>Fixed</v>
      </c>
      <c r="AJ77" s="128">
        <f t="shared" si="44"/>
        <v>0</v>
      </c>
      <c r="AL77" s="132">
        <f>INDEX(Input!$C$62:$AM$74,MATCH($A77,Input!$A$62:$A$74,0),MATCH(AL$61,Input!$C$61:$AM$61,0))</f>
        <v>0</v>
      </c>
      <c r="AM77" s="133" t="str">
        <f>IF(VLOOKUP($A77,Input!$A$62:$B$74,2,FALSE)="Percentage",AN$70,IF(VLOOKUP($A77,Input!$A$62:$B$74,2,FALSE)="Fixed","Fixed",(AM$70)))</f>
        <v>Fixed</v>
      </c>
      <c r="AN77" s="128">
        <f t="shared" si="45"/>
        <v>0</v>
      </c>
      <c r="AP77" s="132">
        <f>INDEX(Input!$C$62:$AM$74,MATCH($A77,Input!$A$62:$A$74,0),MATCH(AP$61,Input!$C$61:$AM$61,0))</f>
        <v>0</v>
      </c>
      <c r="AQ77" s="133" t="str">
        <f>IF(VLOOKUP($A77,Input!$A$62:$B$74,2,FALSE)="Percentage",AR$70,IF(VLOOKUP($A77,Input!$A$62:$B$74,2,FALSE)="Fixed","Fixed",(AQ$70)))</f>
        <v>Fixed</v>
      </c>
      <c r="AR77" s="128">
        <f t="shared" si="46"/>
        <v>0</v>
      </c>
      <c r="AS77" s="7"/>
      <c r="AT77" s="132">
        <f>INDEX(Input!$C$62:$AM$74,MATCH($A77,Input!$A$62:$A$74,0),MATCH(AT$61,Input!$C$61:$AM$61,0))</f>
        <v>0</v>
      </c>
      <c r="AU77" s="133" t="str">
        <f>IF(VLOOKUP($A77,Input!$A$62:$B$74,2,FALSE)="Percentage",AV$70,IF(VLOOKUP($A77,Input!$A$62:$B$74,2,FALSE)="Fixed","Fixed",(AU$70)))</f>
        <v>Fixed</v>
      </c>
      <c r="AV77" s="128">
        <f t="shared" si="47"/>
        <v>0</v>
      </c>
    </row>
    <row r="78" spans="1:48" x14ac:dyDescent="0.25">
      <c r="A78" s="14" t="str">
        <f>Input!A67</f>
        <v>DRMA</v>
      </c>
      <c r="B78" s="132">
        <f>INDEX(Input!$C$62:$AM$74,MATCH($A78,Input!$A$62:$A$74,0),MATCH(B$61,Input!$C$61:$AM$61,0))</f>
        <v>0</v>
      </c>
      <c r="C78" s="133">
        <f>IF(VLOOKUP($A78,Input!$A$62:$B$74,2,FALSE)="Percentage",D$70,IF(VLOOKUP($A78,Input!$A$62:$B$74,2,FALSE)="Fixed","Fixed",(C$70)))</f>
        <v>12</v>
      </c>
      <c r="D78" s="128">
        <f t="shared" si="36"/>
        <v>0</v>
      </c>
      <c r="F78" s="132">
        <f>INDEX(Input!$C$62:$AM$74,MATCH($A78,Input!$A$62:$A$74,0),MATCH(F$61,Input!$C$61:$AM$61,0))</f>
        <v>0</v>
      </c>
      <c r="G78" s="133">
        <f>IF(VLOOKUP($A78,Input!$A$62:$B$74,2,FALSE)="Percentage",H$70,IF(VLOOKUP($A78,Input!$A$62:$B$74,2,FALSE)="Fixed","Fixed",(G$70)))</f>
        <v>12</v>
      </c>
      <c r="H78" s="128">
        <f t="shared" si="37"/>
        <v>0</v>
      </c>
      <c r="J78" s="132">
        <f>INDEX(Input!$C$62:$AM$74,MATCH($A78,Input!$A$62:$A$74,0),MATCH(J$61,Input!$C$61:$AM$61,0))</f>
        <v>0</v>
      </c>
      <c r="K78" s="133">
        <f>IF(VLOOKUP($A78,Input!$A$62:$B$74,2,FALSE)="Percentage",L$70,IF(VLOOKUP($A78,Input!$A$62:$B$74,2,FALSE)="Fixed","Fixed",(K$70)))</f>
        <v>12</v>
      </c>
      <c r="L78" s="128">
        <f t="shared" si="38"/>
        <v>0</v>
      </c>
      <c r="N78" s="132">
        <f>INDEX(Input!$C$62:$AM$74,MATCH($A78,Input!$A$62:$A$74,0),MATCH(N$61,Input!$C$61:$AM$61,0))</f>
        <v>0</v>
      </c>
      <c r="O78" s="133">
        <f>IF(VLOOKUP($A78,Input!$A$62:$B$74,2,FALSE)="Percentage",P$70,IF(VLOOKUP($A78,Input!$A$62:$B$74,2,FALSE)="Fixed","Fixed",(O$70)))</f>
        <v>12</v>
      </c>
      <c r="P78" s="128">
        <f t="shared" si="39"/>
        <v>0</v>
      </c>
      <c r="R78" s="132">
        <f>INDEX(Input!$C$62:$AM$74,MATCH($A78,Input!$A$62:$A$74,0),MATCH(R$61,Input!$C$61:$AM$61,0))</f>
        <v>0</v>
      </c>
      <c r="S78" s="133">
        <f>IF(VLOOKUP($A78,Input!$A$62:$B$74,2,FALSE)="Percentage",T$70,IF(VLOOKUP($A78,Input!$A$62:$B$74,2,FALSE)="Fixed","Fixed",(S$70)))</f>
        <v>12</v>
      </c>
      <c r="T78" s="128">
        <f t="shared" si="40"/>
        <v>0</v>
      </c>
      <c r="V78" s="132">
        <f>INDEX(Input!$C$62:$AM$74,MATCH($A78,Input!$A$62:$A$74,0),MATCH(V$61,Input!$C$61:$AM$61,0))</f>
        <v>0</v>
      </c>
      <c r="W78" s="133">
        <f>IF(VLOOKUP($A78,Input!$A$62:$B$74,2,FALSE)="Percentage",X$70,IF(VLOOKUP($A78,Input!$A$62:$B$74,2,FALSE)="Fixed","Fixed",(W$70)))</f>
        <v>12</v>
      </c>
      <c r="X78" s="128">
        <f t="shared" si="41"/>
        <v>0</v>
      </c>
      <c r="Z78" s="132">
        <f>INDEX(Input!$C$62:$AM$74,MATCH($A78,Input!$A$62:$A$74,0),MATCH(Z$61,Input!$C$61:$AM$61,0))</f>
        <v>0</v>
      </c>
      <c r="AA78" s="133">
        <f>IF(VLOOKUP($A78,Input!$A$62:$B$74,2,FALSE)="Percentage",AB$70,IF(VLOOKUP($A78,Input!$A$62:$B$74,2,FALSE)="Fixed","Fixed",(AA$70)))</f>
        <v>12</v>
      </c>
      <c r="AB78" s="128">
        <f t="shared" si="42"/>
        <v>0</v>
      </c>
      <c r="AD78" s="132">
        <f>INDEX(Input!$C$62:$AM$74,MATCH($A78,Input!$A$62:$A$74,0),MATCH(AD$61,Input!$C$61:$AM$61,0))</f>
        <v>0</v>
      </c>
      <c r="AE78" s="133">
        <f>IF(VLOOKUP($A78,Input!$A$62:$B$74,2,FALSE)="Percentage",AF$70,IF(VLOOKUP($A78,Input!$A$62:$B$74,2,FALSE)="Fixed","Fixed",(AE$70)))</f>
        <v>12</v>
      </c>
      <c r="AF78" s="128">
        <f t="shared" si="43"/>
        <v>0</v>
      </c>
      <c r="AH78" s="132">
        <f>INDEX(Input!$C$62:$AM$74,MATCH($A78,Input!$A$62:$A$74,0),MATCH(AH$61,Input!$C$61:$AM$61,0))</f>
        <v>0</v>
      </c>
      <c r="AI78" s="133">
        <f>IF(VLOOKUP($A78,Input!$A$62:$B$74,2,FALSE)="Percentage",AJ$70,IF(VLOOKUP($A78,Input!$A$62:$B$74,2,FALSE)="Fixed","Fixed",(AI$70)))</f>
        <v>12</v>
      </c>
      <c r="AJ78" s="128">
        <f t="shared" si="44"/>
        <v>0</v>
      </c>
      <c r="AL78" s="132">
        <f>INDEX(Input!$C$62:$AM$74,MATCH($A78,Input!$A$62:$A$74,0),MATCH(AL$61,Input!$C$61:$AM$61,0))</f>
        <v>0</v>
      </c>
      <c r="AM78" s="133">
        <f>IF(VLOOKUP($A78,Input!$A$62:$B$74,2,FALSE)="Percentage",AN$70,IF(VLOOKUP($A78,Input!$A$62:$B$74,2,FALSE)="Fixed","Fixed",(AM$70)))</f>
        <v>12</v>
      </c>
      <c r="AN78" s="128">
        <f t="shared" si="45"/>
        <v>0</v>
      </c>
      <c r="AP78" s="132">
        <f>INDEX(Input!$C$62:$AM$74,MATCH($A78,Input!$A$62:$A$74,0),MATCH(AP$61,Input!$C$61:$AM$61,0))</f>
        <v>0</v>
      </c>
      <c r="AQ78" s="133">
        <f>IF(VLOOKUP($A78,Input!$A$62:$B$74,2,FALSE)="Percentage",AR$70,IF(VLOOKUP($A78,Input!$A$62:$B$74,2,FALSE)="Fixed","Fixed",(AQ$70)))</f>
        <v>12</v>
      </c>
      <c r="AR78" s="128">
        <f t="shared" si="46"/>
        <v>0</v>
      </c>
      <c r="AS78" s="7"/>
      <c r="AT78" s="132">
        <f>INDEX(Input!$C$62:$AM$74,MATCH($A78,Input!$A$62:$A$74,0),MATCH(AT$61,Input!$C$61:$AM$61,0))</f>
        <v>0</v>
      </c>
      <c r="AU78" s="133">
        <f>IF(VLOOKUP($A78,Input!$A$62:$B$74,2,FALSE)="Percentage",AV$70,IF(VLOOKUP($A78,Input!$A$62:$B$74,2,FALSE)="Fixed","Fixed",(AU$70)))</f>
        <v>12</v>
      </c>
      <c r="AV78" s="128">
        <f t="shared" si="47"/>
        <v>0</v>
      </c>
    </row>
    <row r="79" spans="1:48" x14ac:dyDescent="0.25">
      <c r="A79" s="14" t="str">
        <f>Input!A68</f>
        <v>General Balancing Account</v>
      </c>
      <c r="B79" s="132">
        <f>INDEX(Input!$C$62:$AM$74,MATCH($A79,Input!$A$62:$A$74,0),MATCH(B$61,Input!$C$61:$AM$61,0))</f>
        <v>0</v>
      </c>
      <c r="C79" s="133" t="str">
        <f>IF(VLOOKUP($A79,Input!$A$62:$B$74,2,FALSE)="Percentage",D$70,IF(VLOOKUP($A79,Input!$A$62:$B$74,2,FALSE)="Fixed","Fixed",(C$70)))</f>
        <v>Fixed</v>
      </c>
      <c r="D79" s="128">
        <f t="shared" si="36"/>
        <v>0</v>
      </c>
      <c r="F79" s="132">
        <f>INDEX(Input!$C$62:$AM$74,MATCH($A79,Input!$A$62:$A$74,0),MATCH(F$61,Input!$C$61:$AM$61,0))</f>
        <v>0</v>
      </c>
      <c r="G79" s="133" t="str">
        <f>IF(VLOOKUP($A79,Input!$A$62:$B$74,2,FALSE)="Percentage",H$70,IF(VLOOKUP($A79,Input!$A$62:$B$74,2,FALSE)="Fixed","Fixed",(G$70)))</f>
        <v>Fixed</v>
      </c>
      <c r="H79" s="128">
        <f t="shared" si="37"/>
        <v>0</v>
      </c>
      <c r="J79" s="132">
        <f>INDEX(Input!$C$62:$AM$74,MATCH($A79,Input!$A$62:$A$74,0),MATCH(J$61,Input!$C$61:$AM$61,0))</f>
        <v>0</v>
      </c>
      <c r="K79" s="133" t="str">
        <f>IF(VLOOKUP($A79,Input!$A$62:$B$74,2,FALSE)="Percentage",L$70,IF(VLOOKUP($A79,Input!$A$62:$B$74,2,FALSE)="Fixed","Fixed",(K$70)))</f>
        <v>Fixed</v>
      </c>
      <c r="L79" s="128">
        <f t="shared" si="38"/>
        <v>0</v>
      </c>
      <c r="N79" s="132">
        <f>INDEX(Input!$C$62:$AM$74,MATCH($A79,Input!$A$62:$A$74,0),MATCH(N$61,Input!$C$61:$AM$61,0))</f>
        <v>0</v>
      </c>
      <c r="O79" s="133" t="str">
        <f>IF(VLOOKUP($A79,Input!$A$62:$B$74,2,FALSE)="Percentage",P$70,IF(VLOOKUP($A79,Input!$A$62:$B$74,2,FALSE)="Fixed","Fixed",(O$70)))</f>
        <v>Fixed</v>
      </c>
      <c r="P79" s="128">
        <f t="shared" si="39"/>
        <v>0</v>
      </c>
      <c r="R79" s="132">
        <f>INDEX(Input!$C$62:$AM$74,MATCH($A79,Input!$A$62:$A$74,0),MATCH(R$61,Input!$C$61:$AM$61,0))</f>
        <v>0</v>
      </c>
      <c r="S79" s="133" t="str">
        <f>IF(VLOOKUP($A79,Input!$A$62:$B$74,2,FALSE)="Percentage",T$70,IF(VLOOKUP($A79,Input!$A$62:$B$74,2,FALSE)="Fixed","Fixed",(S$70)))</f>
        <v>Fixed</v>
      </c>
      <c r="T79" s="128">
        <f t="shared" si="40"/>
        <v>0</v>
      </c>
      <c r="V79" s="132">
        <f>INDEX(Input!$C$62:$AM$74,MATCH($A79,Input!$A$62:$A$74,0),MATCH(V$61,Input!$C$61:$AM$61,0))</f>
        <v>0</v>
      </c>
      <c r="W79" s="133" t="str">
        <f>IF(VLOOKUP($A79,Input!$A$62:$B$74,2,FALSE)="Percentage",X$70,IF(VLOOKUP($A79,Input!$A$62:$B$74,2,FALSE)="Fixed","Fixed",(W$70)))</f>
        <v>Fixed</v>
      </c>
      <c r="X79" s="128">
        <f t="shared" si="41"/>
        <v>0</v>
      </c>
      <c r="Z79" s="132">
        <f>INDEX(Input!$C$62:$AM$74,MATCH($A79,Input!$A$62:$A$74,0),MATCH(Z$61,Input!$C$61:$AM$61,0))</f>
        <v>0</v>
      </c>
      <c r="AA79" s="133" t="str">
        <f>IF(VLOOKUP($A79,Input!$A$62:$B$74,2,FALSE)="Percentage",AB$70,IF(VLOOKUP($A79,Input!$A$62:$B$74,2,FALSE)="Fixed","Fixed",(AA$70)))</f>
        <v>Fixed</v>
      </c>
      <c r="AB79" s="128">
        <f t="shared" si="42"/>
        <v>0</v>
      </c>
      <c r="AD79" s="132">
        <f>INDEX(Input!$C$62:$AM$74,MATCH($A79,Input!$A$62:$A$74,0),MATCH(AD$61,Input!$C$61:$AM$61,0))</f>
        <v>0</v>
      </c>
      <c r="AE79" s="133" t="str">
        <f>IF(VLOOKUP($A79,Input!$A$62:$B$74,2,FALSE)="Percentage",AF$70,IF(VLOOKUP($A79,Input!$A$62:$B$74,2,FALSE)="Fixed","Fixed",(AE$70)))</f>
        <v>Fixed</v>
      </c>
      <c r="AF79" s="128">
        <f t="shared" si="43"/>
        <v>0</v>
      </c>
      <c r="AH79" s="132">
        <f>INDEX(Input!$C$62:$AM$74,MATCH($A79,Input!$A$62:$A$74,0),MATCH(AH$61,Input!$C$61:$AM$61,0))</f>
        <v>0</v>
      </c>
      <c r="AI79" s="133" t="str">
        <f>IF(VLOOKUP($A79,Input!$A$62:$B$74,2,FALSE)="Percentage",AJ$70,IF(VLOOKUP($A79,Input!$A$62:$B$74,2,FALSE)="Fixed","Fixed",(AI$70)))</f>
        <v>Fixed</v>
      </c>
      <c r="AJ79" s="128">
        <f t="shared" si="44"/>
        <v>0</v>
      </c>
      <c r="AL79" s="132">
        <f>INDEX(Input!$C$62:$AM$74,MATCH($A79,Input!$A$62:$A$74,0),MATCH(AL$61,Input!$C$61:$AM$61,0))</f>
        <v>0</v>
      </c>
      <c r="AM79" s="133" t="str">
        <f>IF(VLOOKUP($A79,Input!$A$62:$B$74,2,FALSE)="Percentage",AN$70,IF(VLOOKUP($A79,Input!$A$62:$B$74,2,FALSE)="Fixed","Fixed",(AM$70)))</f>
        <v>Fixed</v>
      </c>
      <c r="AN79" s="128">
        <f t="shared" si="45"/>
        <v>0</v>
      </c>
      <c r="AP79" s="132">
        <f>INDEX(Input!$C$62:$AM$74,MATCH($A79,Input!$A$62:$A$74,0),MATCH(AP$61,Input!$C$61:$AM$61,0))</f>
        <v>0</v>
      </c>
      <c r="AQ79" s="133" t="str">
        <f>IF(VLOOKUP($A79,Input!$A$62:$B$74,2,FALSE)="Percentage",AR$70,IF(VLOOKUP($A79,Input!$A$62:$B$74,2,FALSE)="Fixed","Fixed",(AQ$70)))</f>
        <v>Fixed</v>
      </c>
      <c r="AR79" s="128">
        <f t="shared" si="46"/>
        <v>0</v>
      </c>
      <c r="AS79" s="7"/>
      <c r="AT79" s="132">
        <f>INDEX(Input!$C$62:$AM$74,MATCH($A79,Input!$A$62:$A$74,0),MATCH(AT$61,Input!$C$61:$AM$61,0))</f>
        <v>0</v>
      </c>
      <c r="AU79" s="133" t="str">
        <f>IF(VLOOKUP($A79,Input!$A$62:$B$74,2,FALSE)="Percentage",AV$70,IF(VLOOKUP($A79,Input!$A$62:$B$74,2,FALSE)="Fixed","Fixed",(AU$70)))</f>
        <v>Fixed</v>
      </c>
      <c r="AV79" s="128">
        <f t="shared" si="47"/>
        <v>0</v>
      </c>
    </row>
    <row r="80" spans="1:48" x14ac:dyDescent="0.25">
      <c r="A80" s="14" t="str">
        <f>Input!A69</f>
        <v>Lead Service Line</v>
      </c>
      <c r="B80" s="132">
        <f>INDEX(Input!$C$62:$AM$74,MATCH($A80,Input!$A$62:$A$74,0),MATCH(B$61,Input!$C$61:$AM$61,0))</f>
        <v>2.5000000000000001E-3</v>
      </c>
      <c r="C80" s="133">
        <f>IF(VLOOKUP($A80,Input!$A$62:$B$74,2,FALSE)="Percentage",D$70,IF(VLOOKUP($A80,Input!$A$62:$B$74,2,FALSE)="Fixed","Fixed",(C$70)))</f>
        <v>12</v>
      </c>
      <c r="D80" s="128">
        <f t="shared" si="36"/>
        <v>0.03</v>
      </c>
      <c r="F80" s="132">
        <f>INDEX(Input!$C$62:$AM$74,MATCH($A80,Input!$A$62:$A$74,0),MATCH(F$61,Input!$C$61:$AM$61,0))</f>
        <v>2.5000000000000001E-3</v>
      </c>
      <c r="G80" s="133">
        <f>IF(VLOOKUP($A80,Input!$A$62:$B$74,2,FALSE)="Percentage",H$70,IF(VLOOKUP($A80,Input!$A$62:$B$74,2,FALSE)="Fixed","Fixed",(G$70)))</f>
        <v>12</v>
      </c>
      <c r="H80" s="128">
        <f t="shared" si="37"/>
        <v>0.03</v>
      </c>
      <c r="J80" s="132">
        <f>INDEX(Input!$C$62:$AM$74,MATCH($A80,Input!$A$62:$A$74,0),MATCH(J$61,Input!$C$61:$AM$61,0))</f>
        <v>2.5000000000000001E-3</v>
      </c>
      <c r="K80" s="133">
        <f>IF(VLOOKUP($A80,Input!$A$62:$B$74,2,FALSE)="Percentage",L$70,IF(VLOOKUP($A80,Input!$A$62:$B$74,2,FALSE)="Fixed","Fixed",(K$70)))</f>
        <v>12</v>
      </c>
      <c r="L80" s="128">
        <f t="shared" si="38"/>
        <v>0.03</v>
      </c>
      <c r="N80" s="132">
        <f>INDEX(Input!$C$62:$AM$74,MATCH($A80,Input!$A$62:$A$74,0),MATCH(N$61,Input!$C$61:$AM$61,0))</f>
        <v>2.5000000000000001E-3</v>
      </c>
      <c r="O80" s="133">
        <f>IF(VLOOKUP($A80,Input!$A$62:$B$74,2,FALSE)="Percentage",P$70,IF(VLOOKUP($A80,Input!$A$62:$B$74,2,FALSE)="Fixed","Fixed",(O$70)))</f>
        <v>12</v>
      </c>
      <c r="P80" s="128">
        <f t="shared" si="39"/>
        <v>0.03</v>
      </c>
      <c r="R80" s="132">
        <f>INDEX(Input!$C$62:$AM$74,MATCH($A80,Input!$A$62:$A$74,0),MATCH(R$61,Input!$C$61:$AM$61,0))</f>
        <v>2.5000000000000001E-3</v>
      </c>
      <c r="S80" s="133">
        <f>IF(VLOOKUP($A80,Input!$A$62:$B$74,2,FALSE)="Percentage",T$70,IF(VLOOKUP($A80,Input!$A$62:$B$74,2,FALSE)="Fixed","Fixed",(S$70)))</f>
        <v>12</v>
      </c>
      <c r="T80" s="128">
        <f t="shared" si="40"/>
        <v>0.03</v>
      </c>
      <c r="V80" s="132">
        <f>INDEX(Input!$C$62:$AM$74,MATCH($A80,Input!$A$62:$A$74,0),MATCH(V$61,Input!$C$61:$AM$61,0))</f>
        <v>2.5000000000000001E-3</v>
      </c>
      <c r="W80" s="133">
        <f>IF(VLOOKUP($A80,Input!$A$62:$B$74,2,FALSE)="Percentage",X$70,IF(VLOOKUP($A80,Input!$A$62:$B$74,2,FALSE)="Fixed","Fixed",(W$70)))</f>
        <v>12</v>
      </c>
      <c r="X80" s="128">
        <f t="shared" si="41"/>
        <v>0.03</v>
      </c>
      <c r="Z80" s="132">
        <f>INDEX(Input!$C$62:$AM$74,MATCH($A80,Input!$A$62:$A$74,0),MATCH(Z$61,Input!$C$61:$AM$61,0))</f>
        <v>2.5000000000000001E-3</v>
      </c>
      <c r="AA80" s="133">
        <f>IF(VLOOKUP($A80,Input!$A$62:$B$74,2,FALSE)="Percentage",AB$70,IF(VLOOKUP($A80,Input!$A$62:$B$74,2,FALSE)="Fixed","Fixed",(AA$70)))</f>
        <v>12</v>
      </c>
      <c r="AB80" s="128">
        <f t="shared" si="42"/>
        <v>0.03</v>
      </c>
      <c r="AD80" s="132">
        <f>INDEX(Input!$C$62:$AM$74,MATCH($A80,Input!$A$62:$A$74,0),MATCH(AD$61,Input!$C$61:$AM$61,0))</f>
        <v>2.5000000000000001E-3</v>
      </c>
      <c r="AE80" s="133">
        <f>IF(VLOOKUP($A80,Input!$A$62:$B$74,2,FALSE)="Percentage",AF$70,IF(VLOOKUP($A80,Input!$A$62:$B$74,2,FALSE)="Fixed","Fixed",(AE$70)))</f>
        <v>12</v>
      </c>
      <c r="AF80" s="128">
        <f t="shared" si="43"/>
        <v>0.03</v>
      </c>
      <c r="AH80" s="132">
        <f>INDEX(Input!$C$62:$AM$74,MATCH($A80,Input!$A$62:$A$74,0),MATCH(AH$61,Input!$C$61:$AM$61,0))</f>
        <v>2.5000000000000001E-3</v>
      </c>
      <c r="AI80" s="133">
        <f>IF(VLOOKUP($A80,Input!$A$62:$B$74,2,FALSE)="Percentage",AJ$70,IF(VLOOKUP($A80,Input!$A$62:$B$74,2,FALSE)="Fixed","Fixed",(AI$70)))</f>
        <v>12</v>
      </c>
      <c r="AJ80" s="128">
        <f t="shared" si="44"/>
        <v>0.03</v>
      </c>
      <c r="AL80" s="132">
        <f>INDEX(Input!$C$62:$AM$74,MATCH($A80,Input!$A$62:$A$74,0),MATCH(AL$61,Input!$C$61:$AM$61,0))</f>
        <v>0</v>
      </c>
      <c r="AM80" s="133">
        <f>IF(VLOOKUP($A80,Input!$A$62:$B$74,2,FALSE)="Percentage",AN$70,IF(VLOOKUP($A80,Input!$A$62:$B$74,2,FALSE)="Fixed","Fixed",(AM$70)))</f>
        <v>12</v>
      </c>
      <c r="AN80" s="128">
        <f t="shared" si="45"/>
        <v>0</v>
      </c>
      <c r="AP80" s="132">
        <f>INDEX(Input!$C$62:$AM$74,MATCH($A80,Input!$A$62:$A$74,0),MATCH(AP$61,Input!$C$61:$AM$61,0))</f>
        <v>0</v>
      </c>
      <c r="AQ80" s="133">
        <f>IF(VLOOKUP($A80,Input!$A$62:$B$74,2,FALSE)="Percentage",AR$70,IF(VLOOKUP($A80,Input!$A$62:$B$74,2,FALSE)="Fixed","Fixed",(AQ$70)))</f>
        <v>12</v>
      </c>
      <c r="AR80" s="128">
        <f t="shared" si="46"/>
        <v>0</v>
      </c>
      <c r="AS80" s="7"/>
      <c r="AT80" s="132">
        <f>INDEX(Input!$C$62:$AM$74,MATCH($A80,Input!$A$62:$A$74,0),MATCH(AT$61,Input!$C$61:$AM$61,0))</f>
        <v>0</v>
      </c>
      <c r="AU80" s="133">
        <f>IF(VLOOKUP($A80,Input!$A$62:$B$74,2,FALSE)="Percentage",AV$70,IF(VLOOKUP($A80,Input!$A$62:$B$74,2,FALSE)="Fixed","Fixed",(AU$70)))</f>
        <v>12</v>
      </c>
      <c r="AV80" s="128">
        <f t="shared" si="47"/>
        <v>0</v>
      </c>
    </row>
    <row r="81" spans="1:48" x14ac:dyDescent="0.25">
      <c r="A81" s="14" t="str">
        <f>Input!A70</f>
        <v>IRMA</v>
      </c>
      <c r="B81" s="132">
        <f>INDEX(Input!$C$62:$AM$74,MATCH($A81,Input!$A$62:$A$74,0),MATCH(B$61,Input!$C$61:$AM$61,0))</f>
        <v>0.29449999999999998</v>
      </c>
      <c r="C81" s="133">
        <f>IF(VLOOKUP($A81,Input!$A$62:$B$74,2,FALSE)="Percentage",D$70,IF(VLOOKUP($A81,Input!$A$62:$B$74,2,FALSE)="Fixed","Fixed",(C$70)))</f>
        <v>12</v>
      </c>
      <c r="D81" s="128">
        <f t="shared" si="36"/>
        <v>3.53</v>
      </c>
      <c r="F81" s="132">
        <f>INDEX(Input!$C$62:$AM$74,MATCH($A81,Input!$A$62:$A$74,0),MATCH(F$61,Input!$C$61:$AM$61,0))</f>
        <v>0.29449999999999998</v>
      </c>
      <c r="G81" s="133">
        <f>IF(VLOOKUP($A81,Input!$A$62:$B$74,2,FALSE)="Percentage",H$70,IF(VLOOKUP($A81,Input!$A$62:$B$74,2,FALSE)="Fixed","Fixed",(G$70)))</f>
        <v>12</v>
      </c>
      <c r="H81" s="128">
        <f t="shared" si="37"/>
        <v>3.53</v>
      </c>
      <c r="J81" s="132">
        <f>INDEX(Input!$C$62:$AM$74,MATCH($A81,Input!$A$62:$A$74,0),MATCH(J$61,Input!$C$61:$AM$61,0))</f>
        <v>0.29449999999999998</v>
      </c>
      <c r="K81" s="133">
        <f>IF(VLOOKUP($A81,Input!$A$62:$B$74,2,FALSE)="Percentage",L$70,IF(VLOOKUP($A81,Input!$A$62:$B$74,2,FALSE)="Fixed","Fixed",(K$70)))</f>
        <v>12</v>
      </c>
      <c r="L81" s="128">
        <f t="shared" si="38"/>
        <v>3.53</v>
      </c>
      <c r="N81" s="132">
        <f>INDEX(Input!$C$62:$AM$74,MATCH($A81,Input!$A$62:$A$74,0),MATCH(N$61,Input!$C$61:$AM$61,0))</f>
        <v>0.29449999999999998</v>
      </c>
      <c r="O81" s="133">
        <f>IF(VLOOKUP($A81,Input!$A$62:$B$74,2,FALSE)="Percentage",P$70,IF(VLOOKUP($A81,Input!$A$62:$B$74,2,FALSE)="Fixed","Fixed",(O$70)))</f>
        <v>12</v>
      </c>
      <c r="P81" s="128">
        <f t="shared" si="39"/>
        <v>3.53</v>
      </c>
      <c r="R81" s="132">
        <f>INDEX(Input!$C$62:$AM$74,MATCH($A81,Input!$A$62:$A$74,0),MATCH(R$61,Input!$C$61:$AM$61,0))</f>
        <v>0.29449999999999998</v>
      </c>
      <c r="S81" s="133">
        <f>IF(VLOOKUP($A81,Input!$A$62:$B$74,2,FALSE)="Percentage",T$70,IF(VLOOKUP($A81,Input!$A$62:$B$74,2,FALSE)="Fixed","Fixed",(S$70)))</f>
        <v>12</v>
      </c>
      <c r="T81" s="128">
        <f t="shared" si="40"/>
        <v>3.53</v>
      </c>
      <c r="V81" s="132">
        <f>INDEX(Input!$C$62:$AM$74,MATCH($A81,Input!$A$62:$A$74,0),MATCH(V$61,Input!$C$61:$AM$61,0))</f>
        <v>0.29449999999999998</v>
      </c>
      <c r="W81" s="133">
        <f>IF(VLOOKUP($A81,Input!$A$62:$B$74,2,FALSE)="Percentage",X$70,IF(VLOOKUP($A81,Input!$A$62:$B$74,2,FALSE)="Fixed","Fixed",(W$70)))</f>
        <v>12</v>
      </c>
      <c r="X81" s="128">
        <f t="shared" si="41"/>
        <v>3.53</v>
      </c>
      <c r="Z81" s="132">
        <f>INDEX(Input!$C$62:$AM$74,MATCH($A81,Input!$A$62:$A$74,0),MATCH(Z$61,Input!$C$61:$AM$61,0))</f>
        <v>0.29449999999999998</v>
      </c>
      <c r="AA81" s="133">
        <f>IF(VLOOKUP($A81,Input!$A$62:$B$74,2,FALSE)="Percentage",AB$70,IF(VLOOKUP($A81,Input!$A$62:$B$74,2,FALSE)="Fixed","Fixed",(AA$70)))</f>
        <v>12</v>
      </c>
      <c r="AB81" s="128">
        <f t="shared" si="42"/>
        <v>3.53</v>
      </c>
      <c r="AD81" s="132">
        <f>INDEX(Input!$C$62:$AM$74,MATCH($A81,Input!$A$62:$A$74,0),MATCH(AD$61,Input!$C$61:$AM$61,0))</f>
        <v>0.29449999999999998</v>
      </c>
      <c r="AE81" s="133">
        <f>IF(VLOOKUP($A81,Input!$A$62:$B$74,2,FALSE)="Percentage",AF$70,IF(VLOOKUP($A81,Input!$A$62:$B$74,2,FALSE)="Fixed","Fixed",(AE$70)))</f>
        <v>12</v>
      </c>
      <c r="AF81" s="128">
        <f t="shared" si="43"/>
        <v>3.53</v>
      </c>
      <c r="AH81" s="132">
        <f>INDEX(Input!$C$62:$AM$74,MATCH($A81,Input!$A$62:$A$74,0),MATCH(AH$61,Input!$C$61:$AM$61,0))</f>
        <v>0.29449999999999998</v>
      </c>
      <c r="AI81" s="133">
        <f>IF(VLOOKUP($A81,Input!$A$62:$B$74,2,FALSE)="Percentage",AJ$70,IF(VLOOKUP($A81,Input!$A$62:$B$74,2,FALSE)="Fixed","Fixed",(AI$70)))</f>
        <v>12</v>
      </c>
      <c r="AJ81" s="128">
        <f t="shared" si="44"/>
        <v>3.53</v>
      </c>
      <c r="AL81" s="132">
        <f>INDEX(Input!$C$62:$AM$74,MATCH($A81,Input!$A$62:$A$74,0),MATCH(AL$61,Input!$C$61:$AM$61,0))</f>
        <v>0.29449999999999998</v>
      </c>
      <c r="AM81" s="133">
        <f>IF(VLOOKUP($A81,Input!$A$62:$B$74,2,FALSE)="Percentage",AN$70,IF(VLOOKUP($A81,Input!$A$62:$B$74,2,FALSE)="Fixed","Fixed",(AM$70)))</f>
        <v>12</v>
      </c>
      <c r="AN81" s="128">
        <f t="shared" si="45"/>
        <v>3.53</v>
      </c>
      <c r="AP81" s="132">
        <f>INDEX(Input!$C$62:$AM$74,MATCH($A81,Input!$A$62:$A$74,0),MATCH(AP$61,Input!$C$61:$AM$61,0))</f>
        <v>0.29449999999999998</v>
      </c>
      <c r="AQ81" s="133">
        <f>IF(VLOOKUP($A81,Input!$A$62:$B$74,2,FALSE)="Percentage",AR$70,IF(VLOOKUP($A81,Input!$A$62:$B$74,2,FALSE)="Fixed","Fixed",(AQ$70)))</f>
        <v>12</v>
      </c>
      <c r="AR81" s="128">
        <f t="shared" si="46"/>
        <v>3.53</v>
      </c>
      <c r="AS81" s="7"/>
      <c r="AT81" s="132">
        <f>INDEX(Input!$C$62:$AM$74,MATCH($A81,Input!$A$62:$A$74,0),MATCH(AT$61,Input!$C$61:$AM$61,0))</f>
        <v>0.29449999999999998</v>
      </c>
      <c r="AU81" s="133">
        <f>IF(VLOOKUP($A81,Input!$A$62:$B$74,2,FALSE)="Percentage",AV$70,IF(VLOOKUP($A81,Input!$A$62:$B$74,2,FALSE)="Fixed","Fixed",(AU$70)))</f>
        <v>12</v>
      </c>
      <c r="AV81" s="128">
        <f t="shared" si="47"/>
        <v>3.53</v>
      </c>
    </row>
    <row r="82" spans="1:48" x14ac:dyDescent="0.25">
      <c r="A82" s="14" t="str">
        <f>Input!A71</f>
        <v>M-WRAM</v>
      </c>
      <c r="B82" s="132">
        <f>INDEX(Input!$C$62:$AM$74,MATCH($A82,Input!$A$62:$A$74,0),MATCH(B$61,Input!$C$61:$AM$61,0))</f>
        <v>4.8399999999999999E-2</v>
      </c>
      <c r="C82" s="133">
        <f>IF(VLOOKUP($A82,Input!$A$62:$B$74,2,FALSE)="Percentage",D$70,IF(VLOOKUP($A82,Input!$A$62:$B$74,2,FALSE)="Fixed","Fixed",(C$70)))</f>
        <v>12</v>
      </c>
      <c r="D82" s="128">
        <f t="shared" si="36"/>
        <v>0.57999999999999996</v>
      </c>
      <c r="F82" s="132">
        <f>INDEX(Input!$C$62:$AM$74,MATCH($A82,Input!$A$62:$A$74,0),MATCH(F$61,Input!$C$61:$AM$61,0))</f>
        <v>4.8399999999999999E-2</v>
      </c>
      <c r="G82" s="133">
        <f>IF(VLOOKUP($A82,Input!$A$62:$B$74,2,FALSE)="Percentage",H$70,IF(VLOOKUP($A82,Input!$A$62:$B$74,2,FALSE)="Fixed","Fixed",(G$70)))</f>
        <v>12</v>
      </c>
      <c r="H82" s="128">
        <f t="shared" si="37"/>
        <v>0.57999999999999996</v>
      </c>
      <c r="J82" s="132">
        <f>INDEX(Input!$C$62:$AM$74,MATCH($A82,Input!$A$62:$A$74,0),MATCH(J$61,Input!$C$61:$AM$61,0))</f>
        <v>4.8399999999999999E-2</v>
      </c>
      <c r="K82" s="133">
        <f>IF(VLOOKUP($A82,Input!$A$62:$B$74,2,FALSE)="Percentage",L$70,IF(VLOOKUP($A82,Input!$A$62:$B$74,2,FALSE)="Fixed","Fixed",(K$70)))</f>
        <v>12</v>
      </c>
      <c r="L82" s="128">
        <f t="shared" si="38"/>
        <v>0.57999999999999996</v>
      </c>
      <c r="N82" s="132">
        <f>INDEX(Input!$C$62:$AM$74,MATCH($A82,Input!$A$62:$A$74,0),MATCH(N$61,Input!$C$61:$AM$61,0))</f>
        <v>4.8399999999999999E-2</v>
      </c>
      <c r="O82" s="133">
        <f>IF(VLOOKUP($A82,Input!$A$62:$B$74,2,FALSE)="Percentage",P$70,IF(VLOOKUP($A82,Input!$A$62:$B$74,2,FALSE)="Fixed","Fixed",(O$70)))</f>
        <v>12</v>
      </c>
      <c r="P82" s="128">
        <f t="shared" si="39"/>
        <v>0.57999999999999996</v>
      </c>
      <c r="R82" s="132">
        <f>INDEX(Input!$C$62:$AM$74,MATCH($A82,Input!$A$62:$A$74,0),MATCH(R$61,Input!$C$61:$AM$61,0))</f>
        <v>4.8399999999999999E-2</v>
      </c>
      <c r="S82" s="133">
        <f>IF(VLOOKUP($A82,Input!$A$62:$B$74,2,FALSE)="Percentage",T$70,IF(VLOOKUP($A82,Input!$A$62:$B$74,2,FALSE)="Fixed","Fixed",(S$70)))</f>
        <v>12</v>
      </c>
      <c r="T82" s="128">
        <f t="shared" si="40"/>
        <v>0.57999999999999996</v>
      </c>
      <c r="V82" s="132">
        <f>INDEX(Input!$C$62:$AM$74,MATCH($A82,Input!$A$62:$A$74,0),MATCH(V$61,Input!$C$61:$AM$61,0))</f>
        <v>4.8399999999999999E-2</v>
      </c>
      <c r="W82" s="133">
        <f>IF(VLOOKUP($A82,Input!$A$62:$B$74,2,FALSE)="Percentage",X$70,IF(VLOOKUP($A82,Input!$A$62:$B$74,2,FALSE)="Fixed","Fixed",(W$70)))</f>
        <v>12</v>
      </c>
      <c r="X82" s="128">
        <f t="shared" si="41"/>
        <v>0.57999999999999996</v>
      </c>
      <c r="Z82" s="132">
        <f>INDEX(Input!$C$62:$AM$74,MATCH($A82,Input!$A$62:$A$74,0),MATCH(Z$61,Input!$C$61:$AM$61,0))</f>
        <v>4.8399999999999999E-2</v>
      </c>
      <c r="AA82" s="133">
        <f>IF(VLOOKUP($A82,Input!$A$62:$B$74,2,FALSE)="Percentage",AB$70,IF(VLOOKUP($A82,Input!$A$62:$B$74,2,FALSE)="Fixed","Fixed",(AA$70)))</f>
        <v>12</v>
      </c>
      <c r="AB82" s="128">
        <f t="shared" si="42"/>
        <v>0.57999999999999996</v>
      </c>
      <c r="AD82" s="132">
        <f>INDEX(Input!$C$62:$AM$74,MATCH($A82,Input!$A$62:$A$74,0),MATCH(AD$61,Input!$C$61:$AM$61,0))</f>
        <v>4.8399999999999999E-2</v>
      </c>
      <c r="AE82" s="133">
        <f>IF(VLOOKUP($A82,Input!$A$62:$B$74,2,FALSE)="Percentage",AF$70,IF(VLOOKUP($A82,Input!$A$62:$B$74,2,FALSE)="Fixed","Fixed",(AE$70)))</f>
        <v>12</v>
      </c>
      <c r="AF82" s="128">
        <f t="shared" si="43"/>
        <v>0.57999999999999996</v>
      </c>
      <c r="AH82" s="132">
        <f>INDEX(Input!$C$62:$AM$74,MATCH($A82,Input!$A$62:$A$74,0),MATCH(AH$61,Input!$C$61:$AM$61,0))</f>
        <v>4.8399999999999999E-2</v>
      </c>
      <c r="AI82" s="133">
        <f>IF(VLOOKUP($A82,Input!$A$62:$B$74,2,FALSE)="Percentage",AJ$70,IF(VLOOKUP($A82,Input!$A$62:$B$74,2,FALSE)="Fixed","Fixed",(AI$70)))</f>
        <v>12</v>
      </c>
      <c r="AJ82" s="128">
        <f t="shared" si="44"/>
        <v>0.57999999999999996</v>
      </c>
      <c r="AL82" s="132">
        <f>INDEX(Input!$C$62:$AM$74,MATCH($A82,Input!$A$62:$A$74,0),MATCH(AL$61,Input!$C$61:$AM$61,0))</f>
        <v>4.8399999999999999E-2</v>
      </c>
      <c r="AM82" s="133">
        <f>IF(VLOOKUP($A82,Input!$A$62:$B$74,2,FALSE)="Percentage",AN$70,IF(VLOOKUP($A82,Input!$A$62:$B$74,2,FALSE)="Fixed","Fixed",(AM$70)))</f>
        <v>12</v>
      </c>
      <c r="AN82" s="128">
        <f t="shared" si="45"/>
        <v>0.57999999999999996</v>
      </c>
      <c r="AP82" s="132">
        <f>INDEX(Input!$C$62:$AM$74,MATCH($A82,Input!$A$62:$A$74,0),MATCH(AP$61,Input!$C$61:$AM$61,0))</f>
        <v>4.8399999999999999E-2</v>
      </c>
      <c r="AQ82" s="133">
        <f>IF(VLOOKUP($A82,Input!$A$62:$B$74,2,FALSE)="Percentage",AR$70,IF(VLOOKUP($A82,Input!$A$62:$B$74,2,FALSE)="Fixed","Fixed",(AQ$70)))</f>
        <v>12</v>
      </c>
      <c r="AR82" s="128">
        <f t="shared" si="46"/>
        <v>0.57999999999999996</v>
      </c>
      <c r="AS82" s="7"/>
      <c r="AT82" s="132">
        <f>INDEX(Input!$C$62:$AM$74,MATCH($A82,Input!$A$62:$A$74,0),MATCH(AT$61,Input!$C$61:$AM$61,0))</f>
        <v>4.8399999999999999E-2</v>
      </c>
      <c r="AU82" s="133">
        <f>IF(VLOOKUP($A82,Input!$A$62:$B$74,2,FALSE)="Percentage",AV$70,IF(VLOOKUP($A82,Input!$A$62:$B$74,2,FALSE)="Fixed","Fixed",(AU$70)))</f>
        <v>12</v>
      </c>
      <c r="AV82" s="128">
        <f t="shared" si="47"/>
        <v>0.57999999999999996</v>
      </c>
    </row>
    <row r="83" spans="1:48" x14ac:dyDescent="0.25">
      <c r="A83" s="14" t="str">
        <f>Input!A72</f>
        <v>ICBA</v>
      </c>
      <c r="B83" s="132">
        <f>INDEX(Input!$C$62:$AM$74,MATCH($A83,Input!$A$62:$A$74,0),MATCH(B$61,Input!$C$61:$AM$61,0))</f>
        <v>1.2800000000000001E-2</v>
      </c>
      <c r="C83" s="133">
        <f>IF(VLOOKUP($A83,Input!$A$62:$B$74,2,FALSE)="Percentage",D$70,IF(VLOOKUP($A83,Input!$A$62:$B$74,2,FALSE)="Fixed","Fixed",(C$70)))</f>
        <v>12</v>
      </c>
      <c r="D83" s="128">
        <f t="shared" si="36"/>
        <v>0.15</v>
      </c>
      <c r="F83" s="132">
        <f>INDEX(Input!$C$62:$AM$74,MATCH($A83,Input!$A$62:$A$74,0),MATCH(F$61,Input!$C$61:$AM$61,0))</f>
        <v>1.2800000000000001E-2</v>
      </c>
      <c r="G83" s="133">
        <f>IF(VLOOKUP($A83,Input!$A$62:$B$74,2,FALSE)="Percentage",H$70,IF(VLOOKUP($A83,Input!$A$62:$B$74,2,FALSE)="Fixed","Fixed",(G$70)))</f>
        <v>12</v>
      </c>
      <c r="H83" s="128">
        <f t="shared" si="37"/>
        <v>0.15</v>
      </c>
      <c r="J83" s="132">
        <f>INDEX(Input!$C$62:$AM$74,MATCH($A83,Input!$A$62:$A$74,0),MATCH(J$61,Input!$C$61:$AM$61,0))</f>
        <v>1.2800000000000001E-2</v>
      </c>
      <c r="K83" s="133">
        <f>IF(VLOOKUP($A83,Input!$A$62:$B$74,2,FALSE)="Percentage",L$70,IF(VLOOKUP($A83,Input!$A$62:$B$74,2,FALSE)="Fixed","Fixed",(K$70)))</f>
        <v>12</v>
      </c>
      <c r="L83" s="128">
        <f t="shared" si="38"/>
        <v>0.15</v>
      </c>
      <c r="N83" s="132">
        <f>INDEX(Input!$C$62:$AM$74,MATCH($A83,Input!$A$62:$A$74,0),MATCH(N$61,Input!$C$61:$AM$61,0))</f>
        <v>1.2800000000000001E-2</v>
      </c>
      <c r="O83" s="133">
        <f>IF(VLOOKUP($A83,Input!$A$62:$B$74,2,FALSE)="Percentage",P$70,IF(VLOOKUP($A83,Input!$A$62:$B$74,2,FALSE)="Fixed","Fixed",(O$70)))</f>
        <v>12</v>
      </c>
      <c r="P83" s="128">
        <f t="shared" si="39"/>
        <v>0.15</v>
      </c>
      <c r="R83" s="132">
        <f>INDEX(Input!$C$62:$AM$74,MATCH($A83,Input!$A$62:$A$74,0),MATCH(R$61,Input!$C$61:$AM$61,0))</f>
        <v>1.2800000000000001E-2</v>
      </c>
      <c r="S83" s="133">
        <f>IF(VLOOKUP($A83,Input!$A$62:$B$74,2,FALSE)="Percentage",T$70,IF(VLOOKUP($A83,Input!$A$62:$B$74,2,FALSE)="Fixed","Fixed",(S$70)))</f>
        <v>12</v>
      </c>
      <c r="T83" s="128">
        <f t="shared" si="40"/>
        <v>0.15</v>
      </c>
      <c r="V83" s="132">
        <f>INDEX(Input!$C$62:$AM$74,MATCH($A83,Input!$A$62:$A$74,0),MATCH(V$61,Input!$C$61:$AM$61,0))</f>
        <v>1.2800000000000001E-2</v>
      </c>
      <c r="W83" s="133">
        <f>IF(VLOOKUP($A83,Input!$A$62:$B$74,2,FALSE)="Percentage",X$70,IF(VLOOKUP($A83,Input!$A$62:$B$74,2,FALSE)="Fixed","Fixed",(W$70)))</f>
        <v>12</v>
      </c>
      <c r="X83" s="128">
        <f t="shared" si="41"/>
        <v>0.15</v>
      </c>
      <c r="Z83" s="132">
        <f>INDEX(Input!$C$62:$AM$74,MATCH($A83,Input!$A$62:$A$74,0),MATCH(Z$61,Input!$C$61:$AM$61,0))</f>
        <v>1.2800000000000001E-2</v>
      </c>
      <c r="AA83" s="133">
        <f>IF(VLOOKUP($A83,Input!$A$62:$B$74,2,FALSE)="Percentage",AB$70,IF(VLOOKUP($A83,Input!$A$62:$B$74,2,FALSE)="Fixed","Fixed",(AA$70)))</f>
        <v>12</v>
      </c>
      <c r="AB83" s="128">
        <f t="shared" si="42"/>
        <v>0.15</v>
      </c>
      <c r="AD83" s="132">
        <f>INDEX(Input!$C$62:$AM$74,MATCH($A83,Input!$A$62:$A$74,0),MATCH(AD$61,Input!$C$61:$AM$61,0))</f>
        <v>1.2800000000000001E-2</v>
      </c>
      <c r="AE83" s="133">
        <f>IF(VLOOKUP($A83,Input!$A$62:$B$74,2,FALSE)="Percentage",AF$70,IF(VLOOKUP($A83,Input!$A$62:$B$74,2,FALSE)="Fixed","Fixed",(AE$70)))</f>
        <v>12</v>
      </c>
      <c r="AF83" s="128">
        <f t="shared" si="43"/>
        <v>0.15</v>
      </c>
      <c r="AH83" s="132">
        <f>INDEX(Input!$C$62:$AM$74,MATCH($A83,Input!$A$62:$A$74,0),MATCH(AH$61,Input!$C$61:$AM$61,0))</f>
        <v>1.2800000000000001E-2</v>
      </c>
      <c r="AI83" s="133">
        <f>IF(VLOOKUP($A83,Input!$A$62:$B$74,2,FALSE)="Percentage",AJ$70,IF(VLOOKUP($A83,Input!$A$62:$B$74,2,FALSE)="Fixed","Fixed",(AI$70)))</f>
        <v>12</v>
      </c>
      <c r="AJ83" s="128">
        <f t="shared" si="44"/>
        <v>0.15</v>
      </c>
      <c r="AL83" s="132">
        <f>INDEX(Input!$C$62:$AM$74,MATCH($A83,Input!$A$62:$A$74,0),MATCH(AL$61,Input!$C$61:$AM$61,0))</f>
        <v>0</v>
      </c>
      <c r="AM83" s="133">
        <f>IF(VLOOKUP($A83,Input!$A$62:$B$74,2,FALSE)="Percentage",AN$70,IF(VLOOKUP($A83,Input!$A$62:$B$74,2,FALSE)="Fixed","Fixed",(AM$70)))</f>
        <v>12</v>
      </c>
      <c r="AN83" s="128">
        <f t="shared" si="45"/>
        <v>0</v>
      </c>
      <c r="AP83" s="132">
        <f>INDEX(Input!$C$62:$AM$74,MATCH($A83,Input!$A$62:$A$74,0),MATCH(AP$61,Input!$C$61:$AM$61,0))</f>
        <v>0</v>
      </c>
      <c r="AQ83" s="133">
        <f>IF(VLOOKUP($A83,Input!$A$62:$B$74,2,FALSE)="Percentage",AR$70,IF(VLOOKUP($A83,Input!$A$62:$B$74,2,FALSE)="Fixed","Fixed",(AQ$70)))</f>
        <v>12</v>
      </c>
      <c r="AR83" s="128">
        <f t="shared" si="46"/>
        <v>0</v>
      </c>
      <c r="AS83" s="7"/>
      <c r="AT83" s="132">
        <f>INDEX(Input!$C$62:$AM$74,MATCH($A83,Input!$A$62:$A$74,0),MATCH(AT$61,Input!$C$61:$AM$61,0))</f>
        <v>0</v>
      </c>
      <c r="AU83" s="133">
        <f>IF(VLOOKUP($A83,Input!$A$62:$B$74,2,FALSE)="Percentage",AV$70,IF(VLOOKUP($A83,Input!$A$62:$B$74,2,FALSE)="Fixed","Fixed",(AU$70)))</f>
        <v>12</v>
      </c>
      <c r="AV83" s="128">
        <f t="shared" si="47"/>
        <v>0</v>
      </c>
    </row>
    <row r="84" spans="1:48" x14ac:dyDescent="0.25">
      <c r="A84" s="14" t="str">
        <f>Input!A73</f>
        <v>IRMA Cap</v>
      </c>
      <c r="B84" s="132">
        <f>INDEX(Input!$C$62:$AM$74,MATCH($A84,Input!$A$62:$A$74,0),MATCH(B$61,Input!$C$61:$AM$61,0))</f>
        <v>-3.04</v>
      </c>
      <c r="C84" s="133" t="str">
        <f>IF(VLOOKUP($A84,Input!$A$62:$B$74,2,FALSE)="Percentage",D$70,IF(VLOOKUP($A84,Input!$A$62:$B$74,2,FALSE)="Fixed","Fixed",(C$70)))</f>
        <v>Fixed</v>
      </c>
      <c r="D84" s="128">
        <f t="shared" si="36"/>
        <v>-3.04</v>
      </c>
      <c r="F84" s="132">
        <f>INDEX(Input!$C$62:$AM$74,MATCH($A84,Input!$A$62:$A$74,0),MATCH(F$61,Input!$C$61:$AM$61,0))</f>
        <v>-3.04</v>
      </c>
      <c r="G84" s="133" t="str">
        <f>IF(VLOOKUP($A84,Input!$A$62:$B$74,2,FALSE)="Percentage",H$70,IF(VLOOKUP($A84,Input!$A$62:$B$74,2,FALSE)="Fixed","Fixed",(G$70)))</f>
        <v>Fixed</v>
      </c>
      <c r="H84" s="128">
        <f t="shared" si="37"/>
        <v>-3.04</v>
      </c>
      <c r="J84" s="132">
        <f>INDEX(Input!$C$62:$AM$74,MATCH($A84,Input!$A$62:$A$74,0),MATCH(J$61,Input!$C$61:$AM$61,0))</f>
        <v>-3.04</v>
      </c>
      <c r="K84" s="133" t="str">
        <f>IF(VLOOKUP($A84,Input!$A$62:$B$74,2,FALSE)="Percentage",L$70,IF(VLOOKUP($A84,Input!$A$62:$B$74,2,FALSE)="Fixed","Fixed",(K$70)))</f>
        <v>Fixed</v>
      </c>
      <c r="L84" s="128">
        <f t="shared" si="38"/>
        <v>-3.04</v>
      </c>
      <c r="N84" s="132">
        <f>INDEX(Input!$C$62:$AM$74,MATCH($A84,Input!$A$62:$A$74,0),MATCH(N$61,Input!$C$61:$AM$61,0))</f>
        <v>-3.04</v>
      </c>
      <c r="O84" s="133" t="str">
        <f>IF(VLOOKUP($A84,Input!$A$62:$B$74,2,FALSE)="Percentage",P$70,IF(VLOOKUP($A84,Input!$A$62:$B$74,2,FALSE)="Fixed","Fixed",(O$70)))</f>
        <v>Fixed</v>
      </c>
      <c r="P84" s="128">
        <f t="shared" si="39"/>
        <v>-3.04</v>
      </c>
      <c r="R84" s="132">
        <f>INDEX(Input!$C$62:$AM$74,MATCH($A84,Input!$A$62:$A$74,0),MATCH(R$61,Input!$C$61:$AM$61,0))</f>
        <v>-3.04</v>
      </c>
      <c r="S84" s="133" t="str">
        <f>IF(VLOOKUP($A84,Input!$A$62:$B$74,2,FALSE)="Percentage",T$70,IF(VLOOKUP($A84,Input!$A$62:$B$74,2,FALSE)="Fixed","Fixed",(S$70)))</f>
        <v>Fixed</v>
      </c>
      <c r="T84" s="128">
        <f t="shared" si="40"/>
        <v>-3.04</v>
      </c>
      <c r="V84" s="132">
        <f>INDEX(Input!$C$62:$AM$74,MATCH($A84,Input!$A$62:$A$74,0),MATCH(V$61,Input!$C$61:$AM$61,0))</f>
        <v>-3.04</v>
      </c>
      <c r="W84" s="133" t="str">
        <f>IF(VLOOKUP($A84,Input!$A$62:$B$74,2,FALSE)="Percentage",X$70,IF(VLOOKUP($A84,Input!$A$62:$B$74,2,FALSE)="Fixed","Fixed",(W$70)))</f>
        <v>Fixed</v>
      </c>
      <c r="X84" s="128">
        <f t="shared" si="41"/>
        <v>-3.04</v>
      </c>
      <c r="Z84" s="132">
        <f>INDEX(Input!$C$62:$AM$74,MATCH($A84,Input!$A$62:$A$74,0),MATCH(Z$61,Input!$C$61:$AM$61,0))</f>
        <v>-3.04</v>
      </c>
      <c r="AA84" s="133" t="str">
        <f>IF(VLOOKUP($A84,Input!$A$62:$B$74,2,FALSE)="Percentage",AB$70,IF(VLOOKUP($A84,Input!$A$62:$B$74,2,FALSE)="Fixed","Fixed",(AA$70)))</f>
        <v>Fixed</v>
      </c>
      <c r="AB84" s="128">
        <f t="shared" si="42"/>
        <v>-3.04</v>
      </c>
      <c r="AD84" s="132">
        <f>INDEX(Input!$C$62:$AM$74,MATCH($A84,Input!$A$62:$A$74,0),MATCH(AD$61,Input!$C$61:$AM$61,0))</f>
        <v>-3.04</v>
      </c>
      <c r="AE84" s="133" t="str">
        <f>IF(VLOOKUP($A84,Input!$A$62:$B$74,2,FALSE)="Percentage",AF$70,IF(VLOOKUP($A84,Input!$A$62:$B$74,2,FALSE)="Fixed","Fixed",(AE$70)))</f>
        <v>Fixed</v>
      </c>
      <c r="AF84" s="128">
        <f t="shared" si="43"/>
        <v>-3.04</v>
      </c>
      <c r="AH84" s="132">
        <f>INDEX(Input!$C$62:$AM$74,MATCH($A84,Input!$A$62:$A$74,0),MATCH(AH$61,Input!$C$61:$AM$61,0))</f>
        <v>-3.04</v>
      </c>
      <c r="AI84" s="133" t="str">
        <f>IF(VLOOKUP($A84,Input!$A$62:$B$74,2,FALSE)="Percentage",AJ$70,IF(VLOOKUP($A84,Input!$A$62:$B$74,2,FALSE)="Fixed","Fixed",(AI$70)))</f>
        <v>Fixed</v>
      </c>
      <c r="AJ84" s="128">
        <f t="shared" si="44"/>
        <v>-3.04</v>
      </c>
      <c r="AL84" s="132">
        <f>INDEX(Input!$C$62:$AM$74,MATCH($A84,Input!$A$62:$A$74,0),MATCH(AL$61,Input!$C$61:$AM$61,0))</f>
        <v>0</v>
      </c>
      <c r="AM84" s="133" t="str">
        <f>IF(VLOOKUP($A84,Input!$A$62:$B$74,2,FALSE)="Percentage",AN$70,IF(VLOOKUP($A84,Input!$A$62:$B$74,2,FALSE)="Fixed","Fixed",(AM$70)))</f>
        <v>Fixed</v>
      </c>
      <c r="AN84" s="128">
        <f t="shared" si="45"/>
        <v>0</v>
      </c>
      <c r="AP84" s="132">
        <f>INDEX(Input!$C$62:$AM$74,MATCH($A84,Input!$A$62:$A$74,0),MATCH(AP$61,Input!$C$61:$AM$61,0))</f>
        <v>0</v>
      </c>
      <c r="AQ84" s="133" t="str">
        <f>IF(VLOOKUP($A84,Input!$A$62:$B$74,2,FALSE)="Percentage",AR$70,IF(VLOOKUP($A84,Input!$A$62:$B$74,2,FALSE)="Fixed","Fixed",(AQ$70)))</f>
        <v>Fixed</v>
      </c>
      <c r="AR84" s="128">
        <f t="shared" si="46"/>
        <v>0</v>
      </c>
      <c r="AS84" s="7"/>
      <c r="AT84" s="132">
        <f>INDEX(Input!$C$62:$AM$74,MATCH($A84,Input!$A$62:$A$74,0),MATCH(AT$61,Input!$C$61:$AM$61,0))</f>
        <v>0</v>
      </c>
      <c r="AU84" s="133" t="str">
        <f>IF(VLOOKUP($A84,Input!$A$62:$B$74,2,FALSE)="Percentage",AV$70,IF(VLOOKUP($A84,Input!$A$62:$B$74,2,FALSE)="Fixed","Fixed",(AU$70)))</f>
        <v>Fixed</v>
      </c>
      <c r="AV84" s="128">
        <f t="shared" si="47"/>
        <v>0</v>
      </c>
    </row>
    <row r="85" spans="1:48" x14ac:dyDescent="0.25">
      <c r="A85" s="14" t="str">
        <f>Input!A74</f>
        <v>Reserved</v>
      </c>
      <c r="B85" s="132">
        <f>INDEX(Input!$C$62:$AM$74,MATCH($A85,Input!$A$62:$A$74,0),MATCH(B$61,Input!$C$61:$AM$61,0))</f>
        <v>0</v>
      </c>
      <c r="C85" s="133">
        <f>IF(VLOOKUP($A85,Input!$A$62:$B$74,2,FALSE)="Percentage",D$70,IF(VLOOKUP($A85,Input!$A$62:$B$74,2,FALSE)="Fixed","Fixed",(C$70)))</f>
        <v>12</v>
      </c>
      <c r="D85" s="128">
        <f t="shared" si="36"/>
        <v>0</v>
      </c>
      <c r="F85" s="132">
        <f>INDEX(Input!$C$62:$AM$74,MATCH($A85,Input!$A$62:$A$74,0),MATCH(F$61,Input!$C$61:$AM$61,0))</f>
        <v>0</v>
      </c>
      <c r="G85" s="133">
        <f>IF(VLOOKUP($A85,Input!$A$62:$B$74,2,FALSE)="Percentage",H$70,IF(VLOOKUP($A85,Input!$A$62:$B$74,2,FALSE)="Fixed","Fixed",(G$70)))</f>
        <v>12</v>
      </c>
      <c r="H85" s="128">
        <f t="shared" si="37"/>
        <v>0</v>
      </c>
      <c r="J85" s="132">
        <f>INDEX(Input!$C$62:$AM$74,MATCH($A85,Input!$A$62:$A$74,0),MATCH(J$61,Input!$C$61:$AM$61,0))</f>
        <v>0</v>
      </c>
      <c r="K85" s="133">
        <f>IF(VLOOKUP($A85,Input!$A$62:$B$74,2,FALSE)="Percentage",L$70,IF(VLOOKUP($A85,Input!$A$62:$B$74,2,FALSE)="Fixed","Fixed",(K$70)))</f>
        <v>12</v>
      </c>
      <c r="L85" s="128">
        <f t="shared" si="38"/>
        <v>0</v>
      </c>
      <c r="N85" s="132">
        <f>INDEX(Input!$C$62:$AM$74,MATCH($A85,Input!$A$62:$A$74,0),MATCH(N$61,Input!$C$61:$AM$61,0))</f>
        <v>0</v>
      </c>
      <c r="O85" s="133">
        <f>IF(VLOOKUP($A85,Input!$A$62:$B$74,2,FALSE)="Percentage",P$70,IF(VLOOKUP($A85,Input!$A$62:$B$74,2,FALSE)="Fixed","Fixed",(O$70)))</f>
        <v>12</v>
      </c>
      <c r="P85" s="128">
        <f t="shared" si="39"/>
        <v>0</v>
      </c>
      <c r="R85" s="132">
        <f>INDEX(Input!$C$62:$AM$74,MATCH($A85,Input!$A$62:$A$74,0),MATCH(R$61,Input!$C$61:$AM$61,0))</f>
        <v>0</v>
      </c>
      <c r="S85" s="133">
        <f>IF(VLOOKUP($A85,Input!$A$62:$B$74,2,FALSE)="Percentage",T$70,IF(VLOOKUP($A85,Input!$A$62:$B$74,2,FALSE)="Fixed","Fixed",(S$70)))</f>
        <v>12</v>
      </c>
      <c r="T85" s="128">
        <f t="shared" si="40"/>
        <v>0</v>
      </c>
      <c r="V85" s="132">
        <f>INDEX(Input!$C$62:$AM$74,MATCH($A85,Input!$A$62:$A$74,0),MATCH(V$61,Input!$C$61:$AM$61,0))</f>
        <v>0</v>
      </c>
      <c r="W85" s="133">
        <f>IF(VLOOKUP($A85,Input!$A$62:$B$74,2,FALSE)="Percentage",X$70,IF(VLOOKUP($A85,Input!$A$62:$B$74,2,FALSE)="Fixed","Fixed",(W$70)))</f>
        <v>12</v>
      </c>
      <c r="X85" s="128">
        <f t="shared" si="41"/>
        <v>0</v>
      </c>
      <c r="Z85" s="132">
        <f>INDEX(Input!$C$62:$AM$74,MATCH($A85,Input!$A$62:$A$74,0),MATCH(Z$61,Input!$C$61:$AM$61,0))</f>
        <v>0</v>
      </c>
      <c r="AA85" s="133">
        <f>IF(VLOOKUP($A85,Input!$A$62:$B$74,2,FALSE)="Percentage",AB$70,IF(VLOOKUP($A85,Input!$A$62:$B$74,2,FALSE)="Fixed","Fixed",(AA$70)))</f>
        <v>12</v>
      </c>
      <c r="AB85" s="128">
        <f t="shared" si="42"/>
        <v>0</v>
      </c>
      <c r="AD85" s="132">
        <f>INDEX(Input!$C$62:$AM$74,MATCH($A85,Input!$A$62:$A$74,0),MATCH(AD$61,Input!$C$61:$AM$61,0))</f>
        <v>0</v>
      </c>
      <c r="AE85" s="133">
        <f>IF(VLOOKUP($A85,Input!$A$62:$B$74,2,FALSE)="Percentage",AF$70,IF(VLOOKUP($A85,Input!$A$62:$B$74,2,FALSE)="Fixed","Fixed",(AE$70)))</f>
        <v>12</v>
      </c>
      <c r="AF85" s="128">
        <f t="shared" si="43"/>
        <v>0</v>
      </c>
      <c r="AH85" s="132">
        <f>INDEX(Input!$C$62:$AM$74,MATCH($A85,Input!$A$62:$A$74,0),MATCH(AH$61,Input!$C$61:$AM$61,0))</f>
        <v>0</v>
      </c>
      <c r="AI85" s="133">
        <f>IF(VLOOKUP($A85,Input!$A$62:$B$74,2,FALSE)="Percentage",AJ$70,IF(VLOOKUP($A85,Input!$A$62:$B$74,2,FALSE)="Fixed","Fixed",(AI$70)))</f>
        <v>12</v>
      </c>
      <c r="AJ85" s="128">
        <f t="shared" si="44"/>
        <v>0</v>
      </c>
      <c r="AL85" s="132">
        <f>INDEX(Input!$C$62:$AM$74,MATCH($A85,Input!$A$62:$A$74,0),MATCH(AL$61,Input!$C$61:$AM$61,0))</f>
        <v>0</v>
      </c>
      <c r="AM85" s="133">
        <f>IF(VLOOKUP($A85,Input!$A$62:$B$74,2,FALSE)="Percentage",AN$70,IF(VLOOKUP($A85,Input!$A$62:$B$74,2,FALSE)="Fixed","Fixed",(AM$70)))</f>
        <v>12</v>
      </c>
      <c r="AN85" s="128">
        <f t="shared" si="45"/>
        <v>0</v>
      </c>
      <c r="AP85" s="132">
        <f>INDEX(Input!$C$62:$AM$74,MATCH($A85,Input!$A$62:$A$74,0),MATCH(AP$61,Input!$C$61:$AM$61,0))</f>
        <v>0</v>
      </c>
      <c r="AQ85" s="133">
        <f>IF(VLOOKUP($A85,Input!$A$62:$B$74,2,FALSE)="Percentage",AR$70,IF(VLOOKUP($A85,Input!$A$62:$B$74,2,FALSE)="Fixed","Fixed",(AQ$70)))</f>
        <v>12</v>
      </c>
      <c r="AR85" s="128">
        <f t="shared" si="46"/>
        <v>0</v>
      </c>
      <c r="AS85" s="7"/>
      <c r="AT85" s="132">
        <f>INDEX(Input!$C$62:$AM$74,MATCH($A85,Input!$A$62:$A$74,0),MATCH(AT$61,Input!$C$61:$AM$61,0))</f>
        <v>0</v>
      </c>
      <c r="AU85" s="133">
        <f>IF(VLOOKUP($A85,Input!$A$62:$B$74,2,FALSE)="Percentage",AV$70,IF(VLOOKUP($A85,Input!$A$62:$B$74,2,FALSE)="Fixed","Fixed",(AU$70)))</f>
        <v>12</v>
      </c>
      <c r="AV85" s="128">
        <f t="shared" si="47"/>
        <v>0</v>
      </c>
    </row>
    <row r="86" spans="1:48" x14ac:dyDescent="0.25">
      <c r="A86" t="s">
        <v>33</v>
      </c>
      <c r="B86" s="10"/>
      <c r="D86" s="131">
        <f>SUM(D73:D85)</f>
        <v>-11.7</v>
      </c>
      <c r="F86" s="10"/>
      <c r="H86" s="131">
        <f>SUM(H73:H85)</f>
        <v>-11.7</v>
      </c>
      <c r="J86" s="10"/>
      <c r="L86" s="131">
        <f>SUM(L73:L85)</f>
        <v>-11.7</v>
      </c>
      <c r="N86" s="10"/>
      <c r="P86" s="131">
        <f>SUM(P73:P85)</f>
        <v>-11.7</v>
      </c>
      <c r="R86" s="10"/>
      <c r="T86" s="131">
        <f>SUM(T73:T85)</f>
        <v>-11.7</v>
      </c>
      <c r="V86" s="10"/>
      <c r="X86" s="131">
        <f>SUM(X73:X85)</f>
        <v>-11.7</v>
      </c>
      <c r="Z86" s="10"/>
      <c r="AB86" s="131">
        <f>SUM(AB73:AB85)</f>
        <v>-11.7</v>
      </c>
      <c r="AD86" s="10"/>
      <c r="AF86" s="131">
        <f>SUM(AF73:AF85)</f>
        <v>-11.7</v>
      </c>
      <c r="AH86" s="10"/>
      <c r="AJ86" s="131">
        <f>SUM(AJ73:AJ85)</f>
        <v>-11.7</v>
      </c>
      <c r="AL86" s="10"/>
      <c r="AN86" s="131">
        <f>SUM(AN73:AN85)</f>
        <v>-8.84</v>
      </c>
      <c r="AP86" s="10"/>
      <c r="AR86" s="131">
        <f>SUM(AR73:AR85)</f>
        <v>-8.84</v>
      </c>
      <c r="AS86" s="25"/>
      <c r="AT86" s="10"/>
      <c r="AV86" s="131">
        <f>SUM(AV73:AV85)</f>
        <v>-8.84</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89" t="s">
        <v>184</v>
      </c>
      <c r="F88" s="129" t="s">
        <v>183</v>
      </c>
      <c r="G88" s="5" t="s">
        <v>186</v>
      </c>
      <c r="H88" s="89" t="s">
        <v>184</v>
      </c>
      <c r="J88" s="129" t="s">
        <v>183</v>
      </c>
      <c r="K88" s="5" t="s">
        <v>186</v>
      </c>
      <c r="L88" s="89" t="s">
        <v>184</v>
      </c>
      <c r="N88" s="129" t="s">
        <v>183</v>
      </c>
      <c r="O88" s="5" t="s">
        <v>186</v>
      </c>
      <c r="P88" s="89" t="s">
        <v>184</v>
      </c>
      <c r="R88" s="129" t="s">
        <v>183</v>
      </c>
      <c r="S88" s="5" t="s">
        <v>186</v>
      </c>
      <c r="T88" s="89" t="s">
        <v>184</v>
      </c>
      <c r="V88" s="129" t="s">
        <v>183</v>
      </c>
      <c r="W88" s="5" t="s">
        <v>186</v>
      </c>
      <c r="X88" s="89" t="s">
        <v>184</v>
      </c>
      <c r="Z88" s="129" t="s">
        <v>183</v>
      </c>
      <c r="AA88" s="5" t="s">
        <v>186</v>
      </c>
      <c r="AB88" s="89" t="s">
        <v>184</v>
      </c>
      <c r="AD88" s="129" t="s">
        <v>183</v>
      </c>
      <c r="AE88" s="5" t="s">
        <v>186</v>
      </c>
      <c r="AF88" s="89" t="s">
        <v>184</v>
      </c>
      <c r="AH88" s="129" t="s">
        <v>183</v>
      </c>
      <c r="AI88" s="5" t="s">
        <v>186</v>
      </c>
      <c r="AJ88" s="89" t="s">
        <v>184</v>
      </c>
      <c r="AL88" s="129" t="s">
        <v>183</v>
      </c>
      <c r="AM88" s="5" t="s">
        <v>186</v>
      </c>
      <c r="AN88" s="89" t="s">
        <v>184</v>
      </c>
      <c r="AP88" s="129" t="s">
        <v>183</v>
      </c>
      <c r="AQ88" s="5" t="s">
        <v>186</v>
      </c>
      <c r="AR88" s="89" t="s">
        <v>184</v>
      </c>
      <c r="AS88" s="5"/>
      <c r="AT88" s="129" t="s">
        <v>183</v>
      </c>
      <c r="AU88" s="5" t="s">
        <v>186</v>
      </c>
      <c r="AV88" s="89" t="s">
        <v>184</v>
      </c>
    </row>
    <row r="89" spans="1:48" x14ac:dyDescent="0.25">
      <c r="A89" t="str">
        <f>A41</f>
        <v>CPUC Fee</v>
      </c>
      <c r="B89" s="134">
        <f>INDEX(Input!$C$77:$AL$82,MATCH('Residential Bills_Yr 2_avg'!$A$41,Input!$A$77:$A$82,0),MATCH('Residential Bills_Yr 2_avg'!B61:D61,Input!$C$76:$AL$76,0))</f>
        <v>7.0000000000000001E-3</v>
      </c>
      <c r="C89" s="7">
        <f>D70+D86-D73-D74</f>
        <v>49.39</v>
      </c>
      <c r="D89" s="128">
        <f>B89*C89</f>
        <v>0.34573000000000004</v>
      </c>
      <c r="F89" s="134">
        <f>INDEX(Input!$C$77:$AL$82,MATCH('Residential Bills_Yr 2_avg'!$A$41,Input!$A$77:$A$82,0),MATCH('Residential Bills_Yr 2_avg'!F61:H61,Input!$C$76:$AL$76,0))</f>
        <v>7.0000000000000001E-3</v>
      </c>
      <c r="G89" s="7">
        <f>H70+H86-H73-H74</f>
        <v>49.39</v>
      </c>
      <c r="H89" s="128">
        <f>F89*G89</f>
        <v>0.34573000000000004</v>
      </c>
      <c r="J89" s="134">
        <f>INDEX(Input!$C$77:$AL$82,MATCH('Residential Bills_Yr 2_avg'!$A$41,Input!$A$77:$A$82,0),MATCH('Residential Bills_Yr 2_avg'!J61:L61,Input!$C$76:$AL$76,0))</f>
        <v>7.0000000000000001E-3</v>
      </c>
      <c r="K89" s="7">
        <f>L70+L86-L73-L74</f>
        <v>49.39</v>
      </c>
      <c r="L89" s="128">
        <f>J89*K89</f>
        <v>0.34573000000000004</v>
      </c>
      <c r="N89" s="134">
        <f>INDEX(Input!$C$77:$AL$82,MATCH('Residential Bills_Yr 2_avg'!$A$41,Input!$A$77:$A$82,0),MATCH('Residential Bills_Yr 2_avg'!N61:P61,Input!$C$76:$AL$76,0))</f>
        <v>7.0000000000000001E-3</v>
      </c>
      <c r="O89" s="7">
        <f>P70+P86-P73-P74</f>
        <v>49.39</v>
      </c>
      <c r="P89" s="128">
        <f>N89*O89</f>
        <v>0.34573000000000004</v>
      </c>
      <c r="R89" s="134">
        <f>INDEX(Input!$C$77:$AL$82,MATCH('Residential Bills_Yr 2_avg'!$A$41,Input!$A$77:$A$82,0),MATCH('Residential Bills_Yr 2_avg'!R61:T61,Input!$C$76:$AL$76,0))</f>
        <v>7.0000000000000001E-3</v>
      </c>
      <c r="S89" s="7">
        <f>T70+T86-T73-T74</f>
        <v>49.39</v>
      </c>
      <c r="T89" s="128">
        <f>R89*S89</f>
        <v>0.34573000000000004</v>
      </c>
      <c r="V89" s="134">
        <f>INDEX(Input!$C$77:$AL$82,MATCH('Residential Bills_Yr 2_avg'!$A$41,Input!$A$77:$A$82,0),MATCH('Residential Bills_Yr 2_avg'!V61:X61,Input!$C$76:$AL$76,0))</f>
        <v>7.0000000000000001E-3</v>
      </c>
      <c r="W89" s="7">
        <f>X70+X86-X73-X74</f>
        <v>49.39</v>
      </c>
      <c r="X89" s="128">
        <f>V89*W89</f>
        <v>0.34573000000000004</v>
      </c>
      <c r="Z89" s="134">
        <f>INDEX(Input!$C$77:$AL$82,MATCH('Residential Bills_Yr 2_avg'!$A$41,Input!$A$77:$A$82,0),MATCH('Residential Bills_Yr 2_avg'!Z61:AB61,Input!$C$76:$AL$76,0))</f>
        <v>7.0000000000000001E-3</v>
      </c>
      <c r="AA89" s="7">
        <f>AB70+AB86-AB73-AB74</f>
        <v>49.39</v>
      </c>
      <c r="AB89" s="128">
        <f>Z89*AA89</f>
        <v>0.34573000000000004</v>
      </c>
      <c r="AD89" s="134">
        <f>INDEX(Input!$C$77:$AL$82,MATCH('Residential Bills_Yr 2_avg'!$A$41,Input!$A$77:$A$82,0),MATCH('Residential Bills_Yr 2_avg'!AD61:AF61,Input!$C$76:$AL$76,0))</f>
        <v>7.0000000000000001E-3</v>
      </c>
      <c r="AE89" s="7">
        <f>AF70+AF86-AF73-AF74</f>
        <v>49.39</v>
      </c>
      <c r="AF89" s="128">
        <f>AD89*AE89</f>
        <v>0.34573000000000004</v>
      </c>
      <c r="AH89" s="134">
        <f>INDEX(Input!$C$77:$AL$82,MATCH('Residential Bills_Yr 2_avg'!$A$41,Input!$A$77:$A$82,0),MATCH('Residential Bills_Yr 2_avg'!AH61:AJ61,Input!$C$76:$AL$76,0))</f>
        <v>7.0000000000000001E-3</v>
      </c>
      <c r="AI89" s="7">
        <f>AJ70+AJ86-AJ73-AJ74</f>
        <v>49.39</v>
      </c>
      <c r="AJ89" s="128">
        <f>AH89*AI89</f>
        <v>0.34573000000000004</v>
      </c>
      <c r="AL89" s="134">
        <f>INDEX(Input!$C$77:$AL$82,MATCH('Residential Bills_Yr 2_avg'!$A$41,Input!$A$77:$A$82,0),MATCH('Residential Bills_Yr 2_avg'!AL61:AN61,Input!$C$76:$AL$76,0))</f>
        <v>7.0000000000000001E-3</v>
      </c>
      <c r="AM89" s="7">
        <f>AN70+AN86-AN73-AN74</f>
        <v>52.25</v>
      </c>
      <c r="AN89" s="128">
        <f>AL89*AM89</f>
        <v>0.36575000000000002</v>
      </c>
      <c r="AP89" s="134">
        <f>INDEX(Input!$C$77:$AL$82,MATCH('Residential Bills_Yr 2_avg'!$A$41,Input!$A$77:$A$82,0),MATCH('Residential Bills_Yr 2_avg'!AP61:AR61,Input!$C$76:$AL$76,0))</f>
        <v>7.0000000000000001E-3</v>
      </c>
      <c r="AQ89" s="7">
        <f>AR70+AR86-AR73-AR74</f>
        <v>52.25</v>
      </c>
      <c r="AR89" s="128">
        <f>AP89*AQ89</f>
        <v>0.36575000000000002</v>
      </c>
      <c r="AS89" s="7"/>
      <c r="AT89" s="134">
        <f>INDEX(Input!$C$77:$AL$82,MATCH('Residential Bills_Yr 2_avg'!$A$41,Input!$A$77:$A$82,0),MATCH('Residential Bills_Yr 2_avg'!AT61:AV61,Input!$C$76:$AL$76,0))</f>
        <v>7.0000000000000001E-3</v>
      </c>
      <c r="AU89" s="7">
        <f>AV70+AV86-AV73-AV74</f>
        <v>52.25</v>
      </c>
      <c r="AV89" s="128">
        <f>AT89*AU89</f>
        <v>0.36575000000000002</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0.34573000000000004</v>
      </c>
      <c r="F95" s="10"/>
      <c r="H95" s="131">
        <f>SUM(H89:H94)</f>
        <v>0.34573000000000004</v>
      </c>
      <c r="J95" s="10"/>
      <c r="L95" s="131">
        <f>SUM(L89:L94)</f>
        <v>0.34573000000000004</v>
      </c>
      <c r="N95" s="10"/>
      <c r="P95" s="131">
        <f>SUM(P89:P94)</f>
        <v>0.34573000000000004</v>
      </c>
      <c r="R95" s="10"/>
      <c r="T95" s="131">
        <f>SUM(T89:T94)</f>
        <v>0.34573000000000004</v>
      </c>
      <c r="V95" s="10"/>
      <c r="X95" s="131">
        <f>SUM(X89:X94)</f>
        <v>0.34573000000000004</v>
      </c>
      <c r="Z95" s="10"/>
      <c r="AB95" s="131">
        <f>SUM(AB89:AB94)</f>
        <v>0.34573000000000004</v>
      </c>
      <c r="AD95" s="10"/>
      <c r="AF95" s="131">
        <f>SUM(AF89:AF94)</f>
        <v>0.34573000000000004</v>
      </c>
      <c r="AH95" s="10"/>
      <c r="AJ95" s="131">
        <f>SUM(AJ89:AJ94)</f>
        <v>0.34573000000000004</v>
      </c>
      <c r="AL95" s="10"/>
      <c r="AN95" s="131">
        <f>SUM(AN89:AN94)</f>
        <v>0.36575000000000002</v>
      </c>
      <c r="AP95" s="10"/>
      <c r="AR95" s="131">
        <f>SUM(AR89:AR94)</f>
        <v>0.36575000000000002</v>
      </c>
      <c r="AT95" s="10"/>
      <c r="AV95" s="131">
        <f>SUM(AV89:AV94)</f>
        <v>0.36575000000000002</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36.785730000000001</v>
      </c>
      <c r="F97" s="135"/>
      <c r="G97" s="136"/>
      <c r="H97" s="137">
        <f>H70+H86+H95</f>
        <v>36.785730000000001</v>
      </c>
      <c r="J97" s="135"/>
      <c r="K97" s="136"/>
      <c r="L97" s="137">
        <f>L70+L86+L95</f>
        <v>36.785730000000001</v>
      </c>
      <c r="N97" s="135"/>
      <c r="O97" s="136"/>
      <c r="P97" s="137">
        <f>P70+P86+P95</f>
        <v>36.785730000000001</v>
      </c>
      <c r="R97" s="135"/>
      <c r="S97" s="136"/>
      <c r="T97" s="137">
        <f>T70+T86+T95</f>
        <v>36.785730000000001</v>
      </c>
      <c r="V97" s="135"/>
      <c r="W97" s="136"/>
      <c r="X97" s="137">
        <f>X70+X86+X95</f>
        <v>36.785730000000001</v>
      </c>
      <c r="Z97" s="135"/>
      <c r="AA97" s="136"/>
      <c r="AB97" s="137">
        <f>AB70+AB86+AB95</f>
        <v>36.785730000000001</v>
      </c>
      <c r="AD97" s="135"/>
      <c r="AE97" s="136"/>
      <c r="AF97" s="137">
        <f>AF70+AF86+AF95</f>
        <v>36.785730000000001</v>
      </c>
      <c r="AH97" s="135"/>
      <c r="AI97" s="136"/>
      <c r="AJ97" s="137">
        <f>AJ70+AJ86+AJ95</f>
        <v>36.785730000000001</v>
      </c>
      <c r="AL97" s="135"/>
      <c r="AM97" s="136"/>
      <c r="AN97" s="137">
        <f>AN70+AN86+AN95</f>
        <v>39.665749999999996</v>
      </c>
      <c r="AP97" s="135"/>
      <c r="AQ97" s="136"/>
      <c r="AR97" s="137">
        <f>AR70+AR86+AR95</f>
        <v>39.665749999999996</v>
      </c>
      <c r="AS97" s="139"/>
      <c r="AT97" s="135"/>
      <c r="AU97" s="136"/>
      <c r="AV97" s="137">
        <f>AV70+AV86+AV95</f>
        <v>39.665749999999996</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A9115D3-9949-4E17-A93C-17A100DCE633}">
            <xm:f>OR(Input!$B46="Fixed",Input!$B46="Volumetric")</xm:f>
            <x14:dxf>
              <numFmt numFmtId="175" formatCode="&quot;$&quot;#,##0.000"/>
            </x14:dxf>
          </x14:cfRule>
          <x14:cfRule type="expression" priority="2" id="{43CC3D62-EF3A-4DF8-A462-9F0376751432}">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475B69BE-AD6C-446E-913C-664AB3D6F49B}">
            <xm:f>OR(Input!$B62="Fixed",Input!$B62="Volumetric")</xm:f>
            <x14:dxf>
              <numFmt numFmtId="175" formatCode="&quot;$&quot;#,##0.000"/>
            </x14:dxf>
          </x14:cfRule>
          <x14:cfRule type="expression" priority="4" id="{4A365344-641D-4FFD-96C0-658FA8637A11}">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0000000}">
          <x14:formula1>
            <xm:f>Input!$A$28:$A$42</xm:f>
          </x14:formula1>
          <xm:sqref>B6 B54</xm:sqref>
        </x14:dataValidation>
        <x14:dataValidation type="list" allowBlank="1" showInputMessage="1" showErrorMessage="1" xr:uid="{00000000-0002-0000-0A00-000001000000}">
          <x14:formula1>
            <xm:f>Input!$A$86:$A$92</xm:f>
          </x14:formula1>
          <xm:sqref>B59:B60 B11:B12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99"/>
  <sheetViews>
    <sheetView zoomScale="70" zoomScaleNormal="70"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Bakersfield</v>
      </c>
    </row>
    <row r="4" spans="1:48" ht="15.75" thickBot="1" x14ac:dyDescent="0.3">
      <c r="A4" s="1"/>
    </row>
    <row r="5" spans="1:48" x14ac:dyDescent="0.25">
      <c r="A5" s="9" t="s">
        <v>174</v>
      </c>
      <c r="B5" s="122">
        <f>Input!$B$11</f>
        <v>2026</v>
      </c>
    </row>
    <row r="6" spans="1:48" x14ac:dyDescent="0.25">
      <c r="A6" s="123" t="s">
        <v>175</v>
      </c>
      <c r="B6" s="124" t="s">
        <v>72</v>
      </c>
      <c r="C6" t="s">
        <v>176</v>
      </c>
    </row>
    <row r="7" spans="1:48" x14ac:dyDescent="0.25">
      <c r="A7" s="123" t="s">
        <v>177</v>
      </c>
      <c r="B7" s="125">
        <f>Input!C11</f>
        <v>12</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Bakersfield</v>
      </c>
    </row>
    <row r="12" spans="1:48" ht="15.75" thickBot="1" x14ac:dyDescent="0.3">
      <c r="A12" s="1"/>
      <c r="B12" s="3"/>
    </row>
    <row r="13" spans="1:48" ht="15.75" thickBot="1" x14ac:dyDescent="0.3">
      <c r="A13" s="1"/>
      <c r="B13" s="187" t="str">
        <f>CONCATENATE("January"," ",$B$5)</f>
        <v>January 2026</v>
      </c>
      <c r="C13" s="188"/>
      <c r="D13" s="189"/>
      <c r="F13" s="187" t="str">
        <f>CONCATENATE("February"," ",$B$5)</f>
        <v>February 2026</v>
      </c>
      <c r="G13" s="188"/>
      <c r="H13" s="189"/>
      <c r="J13" s="187" t="str">
        <f>CONCATENATE("March"," ",$B$5)</f>
        <v>March 2026</v>
      </c>
      <c r="K13" s="188"/>
      <c r="L13" s="189"/>
      <c r="N13" s="187" t="str">
        <f>CONCATENATE("April"," ",$B$5)</f>
        <v>April 2026</v>
      </c>
      <c r="O13" s="188"/>
      <c r="P13" s="189"/>
      <c r="R13" s="187" t="str">
        <f>CONCATENATE("May"," ",$B$5)</f>
        <v>May 2026</v>
      </c>
      <c r="S13" s="188"/>
      <c r="T13" s="189"/>
      <c r="V13" s="187" t="str">
        <f>CONCATENATE("June"," ",$B$5)</f>
        <v>June 2026</v>
      </c>
      <c r="W13" s="188"/>
      <c r="X13" s="189"/>
      <c r="Z13" s="187" t="str">
        <f>CONCATENATE("July"," ",$B$5)</f>
        <v>July 2026</v>
      </c>
      <c r="AA13" s="188"/>
      <c r="AB13" s="189"/>
      <c r="AD13" s="187" t="str">
        <f>CONCATENATE("August"," ",$B$5)</f>
        <v>August 2026</v>
      </c>
      <c r="AE13" s="188"/>
      <c r="AF13" s="189"/>
      <c r="AH13" s="187" t="str">
        <f>CONCATENATE("September"," ",$B$5)</f>
        <v>September 2026</v>
      </c>
      <c r="AI13" s="188"/>
      <c r="AJ13" s="189"/>
      <c r="AL13" s="187" t="str">
        <f>CONCATENATE("October"," ",$B$5)</f>
        <v>October 2026</v>
      </c>
      <c r="AM13" s="188"/>
      <c r="AN13" s="189"/>
      <c r="AP13" s="187" t="str">
        <f>CONCATENATE("November"," ",$B$5)</f>
        <v>November 2026</v>
      </c>
      <c r="AQ13" s="188"/>
      <c r="AR13" s="189"/>
      <c r="AS13" s="138"/>
      <c r="AT13" s="187" t="str">
        <f>CONCATENATE("December"," ",$B$5)</f>
        <v>December 2026</v>
      </c>
      <c r="AU13" s="188"/>
      <c r="AV13" s="189"/>
    </row>
    <row r="14" spans="1:48" x14ac:dyDescent="0.25">
      <c r="A14" s="1" t="s">
        <v>71</v>
      </c>
      <c r="B14" s="10"/>
      <c r="D14" s="128">
        <f>INDEX(Input!$C$28:$AL$42,MATCH('Residential Bills_Yr 3_avg'!$B$6,Input!$A$28:$A$42,0),MATCH('Residential Bills_Yr 3_avg'!B$13,Input!$C$27:$AL$27,0))</f>
        <v>32.880000000000003</v>
      </c>
      <c r="F14" s="10"/>
      <c r="H14" s="128">
        <f>INDEX(Input!$C$28:$AL$42,MATCH('Residential Bills_Yr 3_avg'!$B$6,Input!$A$28:$A$42,0),MATCH('Residential Bills_Yr 3_avg'!F$13,Input!$C$27:$AL$27,0))</f>
        <v>32.880000000000003</v>
      </c>
      <c r="J14" s="10"/>
      <c r="L14" s="128">
        <f>INDEX(Input!$C$28:$AL$42,MATCH('Residential Bills_Yr 3_avg'!$B$6,Input!$A$28:$A$42,0),MATCH('Residential Bills_Yr 3_avg'!J$13,Input!$C$27:$AL$27,0))</f>
        <v>32.880000000000003</v>
      </c>
      <c r="N14" s="10"/>
      <c r="P14" s="128">
        <f>INDEX(Input!$C$28:$AL$42,MATCH('Residential Bills_Yr 3_avg'!$B$6,Input!$A$28:$A$42,0),MATCH('Residential Bills_Yr 3_avg'!N$13,Input!$C$27:$AL$27,0))</f>
        <v>32.880000000000003</v>
      </c>
      <c r="R14" s="10"/>
      <c r="T14" s="128">
        <f>INDEX(Input!$C$28:$AL$42,MATCH('Residential Bills_Yr 3_avg'!$B$6,Input!$A$28:$A$42,0),MATCH('Residential Bills_Yr 3_avg'!R$13,Input!$C$27:$AL$27,0))</f>
        <v>32.880000000000003</v>
      </c>
      <c r="V14" s="10"/>
      <c r="X14" s="128">
        <f>INDEX(Input!$C$28:$AL$42,MATCH('Residential Bills_Yr 3_avg'!$B$6,Input!$A$28:$A$42,0),MATCH('Residential Bills_Yr 3_avg'!V$13,Input!$C$27:$AL$27,0))</f>
        <v>32.880000000000003</v>
      </c>
      <c r="Z14" s="10"/>
      <c r="AB14" s="128">
        <f>INDEX(Input!$C$28:$AL$42,MATCH('Residential Bills_Yr 3_avg'!$B$6,Input!$A$28:$A$42,0),MATCH('Residential Bills_Yr 3_avg'!Z$13,Input!$C$27:$AL$27,0))</f>
        <v>32.880000000000003</v>
      </c>
      <c r="AD14" s="10"/>
      <c r="AF14" s="128">
        <f>INDEX(Input!$C$28:$AL$42,MATCH('Residential Bills_Yr 3_avg'!$B$6,Input!$A$28:$A$42,0),MATCH('Residential Bills_Yr 3_avg'!AD$13,Input!$C$27:$AL$27,0))</f>
        <v>32.880000000000003</v>
      </c>
      <c r="AH14" s="10"/>
      <c r="AJ14" s="128">
        <f>INDEX(Input!$C$28:$AL$42,MATCH('Residential Bills_Yr 3_avg'!$B$6,Input!$A$28:$A$42,0),MATCH('Residential Bills_Yr 3_avg'!AH$13,Input!$C$27:$AL$27,0))</f>
        <v>32.880000000000003</v>
      </c>
      <c r="AL14" s="10"/>
      <c r="AN14" s="128">
        <f>INDEX(Input!$C$28:$AL$42,MATCH('Residential Bills_Yr 3_avg'!$B$6,Input!$A$28:$A$42,0),MATCH('Residential Bills_Yr 3_avg'!AL$13,Input!$C$27:$AL$27,0))</f>
        <v>32.880000000000003</v>
      </c>
      <c r="AP14" s="10"/>
      <c r="AR14" s="128">
        <f>INDEX(Input!$C$28:$AL$42,MATCH('Residential Bills_Yr 3_avg'!$B$6,Input!$A$28:$A$42,0),MATCH('Residential Bills_Yr 3_avg'!AP$13,Input!$C$27:$AL$27,0))</f>
        <v>32.880000000000003</v>
      </c>
      <c r="AS14" s="7"/>
      <c r="AT14" s="10"/>
      <c r="AV14" s="128">
        <f>INDEX(Input!$C$28:$AL$42,MATCH('Residential Bills_Yr 3_avg'!$B$6,Input!$A$28:$A$42,0),MATCH('Residential Bills_Yr 3_avg'!AT$13,Input!$C$27:$AL$27,0))</f>
        <v>32.880000000000003</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89" t="s">
        <v>184</v>
      </c>
      <c r="F16" s="129" t="s">
        <v>183</v>
      </c>
      <c r="G16" s="5" t="s">
        <v>173</v>
      </c>
      <c r="H16" s="89" t="s">
        <v>184</v>
      </c>
      <c r="J16" s="129" t="s">
        <v>183</v>
      </c>
      <c r="K16" s="5" t="s">
        <v>173</v>
      </c>
      <c r="L16" s="89" t="s">
        <v>184</v>
      </c>
      <c r="N16" s="129" t="s">
        <v>183</v>
      </c>
      <c r="O16" s="5" t="s">
        <v>173</v>
      </c>
      <c r="P16" s="89" t="s">
        <v>184</v>
      </c>
      <c r="R16" s="129" t="s">
        <v>183</v>
      </c>
      <c r="S16" s="5" t="s">
        <v>173</v>
      </c>
      <c r="T16" s="89" t="s">
        <v>184</v>
      </c>
      <c r="V16" s="129" t="s">
        <v>183</v>
      </c>
      <c r="W16" s="5" t="s">
        <v>173</v>
      </c>
      <c r="X16" s="89" t="s">
        <v>184</v>
      </c>
      <c r="Z16" s="129" t="s">
        <v>183</v>
      </c>
      <c r="AA16" s="5" t="s">
        <v>173</v>
      </c>
      <c r="AB16" s="89" t="s">
        <v>184</v>
      </c>
      <c r="AD16" s="129" t="s">
        <v>183</v>
      </c>
      <c r="AE16" s="5" t="s">
        <v>173</v>
      </c>
      <c r="AF16" s="89" t="s">
        <v>184</v>
      </c>
      <c r="AH16" s="129" t="s">
        <v>183</v>
      </c>
      <c r="AI16" s="5" t="s">
        <v>173</v>
      </c>
      <c r="AJ16" s="89" t="s">
        <v>184</v>
      </c>
      <c r="AL16" s="129" t="s">
        <v>183</v>
      </c>
      <c r="AM16" s="5" t="s">
        <v>173</v>
      </c>
      <c r="AN16" s="89" t="s">
        <v>184</v>
      </c>
      <c r="AP16" s="129" t="s">
        <v>183</v>
      </c>
      <c r="AQ16" s="5" t="s">
        <v>173</v>
      </c>
      <c r="AR16" s="89" t="s">
        <v>184</v>
      </c>
      <c r="AS16" s="5"/>
      <c r="AT16" s="129" t="s">
        <v>183</v>
      </c>
      <c r="AU16" s="5" t="s">
        <v>173</v>
      </c>
      <c r="AV16" s="89" t="s">
        <v>184</v>
      </c>
    </row>
    <row r="17" spans="1:48" x14ac:dyDescent="0.25">
      <c r="A17" t="str">
        <f>Input!A21</f>
        <v>Tier 1</v>
      </c>
      <c r="B17" s="130">
        <f>INDEX(Input!$C$21:$AL$25,MATCH($A17,Input!$A$21:$A$25,0),MATCH(B$13,Input!$C$20:$AL$20,0))</f>
        <v>0.79</v>
      </c>
      <c r="C17" s="3">
        <f>IF($B$7&gt;Input!F101,Input!F101,$B$7)</f>
        <v>6</v>
      </c>
      <c r="D17" s="128">
        <f>ROUND(IFERROR(B17*C17,0),2)</f>
        <v>4.74</v>
      </c>
      <c r="F17" s="130">
        <f>INDEX(Input!$C$21:$AL$25,MATCH($A17,Input!$A$21:$A$25,0),MATCH(F$13,Input!$C$20:$AL$20,0))</f>
        <v>0.79</v>
      </c>
      <c r="G17" s="3">
        <f>IF($B$7&gt;Input!G101,Input!G101,$B$7)</f>
        <v>6</v>
      </c>
      <c r="H17" s="128">
        <f>ROUND(IFERROR(F17*G17,0),2)</f>
        <v>4.74</v>
      </c>
      <c r="J17" s="130">
        <f>INDEX(Input!$C$21:$AL$25,MATCH($A17,Input!$A$21:$A$25,0),MATCH(J$13,Input!$C$20:$AL$20,0))</f>
        <v>0.79</v>
      </c>
      <c r="K17" s="3">
        <f>IF($B$7&gt;Input!H101,Input!H101,$B$7)</f>
        <v>6</v>
      </c>
      <c r="L17" s="128">
        <f>ROUND(IFERROR(J17*K17,0),2)</f>
        <v>4.74</v>
      </c>
      <c r="N17" s="130">
        <f>INDEX(Input!$C$21:$AL$25,MATCH($A17,Input!$A$21:$A$25,0),MATCH(N$13,Input!$C$20:$AL$20,0))</f>
        <v>0.79</v>
      </c>
      <c r="O17" s="3">
        <f>IF($B$7&gt;Input!I101,Input!I101,$B$7)</f>
        <v>6</v>
      </c>
      <c r="P17" s="128">
        <f>ROUND(IFERROR(N17*O17,0),2)</f>
        <v>4.74</v>
      </c>
      <c r="R17" s="130">
        <f>INDEX(Input!$C$21:$AL$25,MATCH($A17,Input!$A$21:$A$25,0),MATCH(R$13,Input!$C$20:$AL$20,0))</f>
        <v>0.79</v>
      </c>
      <c r="S17" s="3">
        <f>IF($B$7&gt;Input!J101,Input!J101,$B$7)</f>
        <v>6</v>
      </c>
      <c r="T17" s="128">
        <f>ROUND(IFERROR(R17*S17,0),2)</f>
        <v>4.74</v>
      </c>
      <c r="V17" s="130">
        <f>INDEX(Input!$C$21:$AL$25,MATCH($A17,Input!$A$21:$A$25,0),MATCH(V$13,Input!$C$20:$AL$20,0))</f>
        <v>0.79</v>
      </c>
      <c r="W17" s="3">
        <f>IF($B$7&gt;Input!K101,Input!K101,$B$7)</f>
        <v>6</v>
      </c>
      <c r="X17" s="128">
        <f>ROUND(IFERROR(V17*W17,0),2)</f>
        <v>4.74</v>
      </c>
      <c r="Z17" s="130">
        <f>INDEX(Input!$C$21:$AL$25,MATCH($A17,Input!$A$21:$A$25,0),MATCH(Z$13,Input!$C$20:$AL$20,0))</f>
        <v>0.79</v>
      </c>
      <c r="AA17" s="3">
        <f>IF($B$7&gt;Input!L101,Input!L101,$B$7)</f>
        <v>6</v>
      </c>
      <c r="AB17" s="128">
        <f>ROUND(IFERROR(Z17*AA17,0),2)</f>
        <v>4.74</v>
      </c>
      <c r="AD17" s="130">
        <f>INDEX(Input!$C$21:$AL$25,MATCH($A17,Input!$A$21:$A$25,0),MATCH(AD$13,Input!$C$20:$AL$20,0))</f>
        <v>0.79</v>
      </c>
      <c r="AE17" s="3">
        <f>IF($B$7&gt;Input!M101,Input!M101,$B$7)</f>
        <v>6</v>
      </c>
      <c r="AF17" s="128">
        <f>ROUND(IFERROR(AD17*AE17,0),2)</f>
        <v>4.74</v>
      </c>
      <c r="AH17" s="130">
        <f>INDEX(Input!$C$21:$AL$25,MATCH($A17,Input!$A$21:$A$25,0),MATCH(AH$13,Input!$C$20:$AL$20,0))</f>
        <v>0.79</v>
      </c>
      <c r="AI17" s="3">
        <f>IF($B$7&gt;Input!N101,Input!N101,$B$7)</f>
        <v>6</v>
      </c>
      <c r="AJ17" s="128">
        <f>ROUND(IFERROR(AH17*AI17,0),2)</f>
        <v>4.74</v>
      </c>
      <c r="AL17" s="130">
        <f>INDEX(Input!$C$21:$AL$25,MATCH($A17,Input!$A$21:$A$25,0),MATCH(AL$13,Input!$C$20:$AL$20,0))</f>
        <v>0.79</v>
      </c>
      <c r="AM17" s="3">
        <f>IF($B$7&gt;Input!O101,Input!O101,$B$7)</f>
        <v>6</v>
      </c>
      <c r="AN17" s="128">
        <f>ROUND(IFERROR(AL17*AM17,0),2)</f>
        <v>4.74</v>
      </c>
      <c r="AP17" s="130">
        <f>INDEX(Input!$C$21:$AL$25,MATCH($A17,Input!$A$21:$A$25,0),MATCH(AP$13,Input!$C$20:$AL$20,0))</f>
        <v>0.79</v>
      </c>
      <c r="AQ17" s="3">
        <f>IF($B$7&gt;Input!P101,Input!P101,$B$7)</f>
        <v>6</v>
      </c>
      <c r="AR17" s="128">
        <f>ROUND(IFERROR(AP17*AQ17,0),2)</f>
        <v>4.74</v>
      </c>
      <c r="AS17" s="7"/>
      <c r="AT17" s="130">
        <f>INDEX(Input!$C$21:$AL$25,MATCH($A17,Input!$A$21:$A$25,0),MATCH(AT$13,Input!$C$20:$AL$20,0))</f>
        <v>0.79</v>
      </c>
      <c r="AU17" s="3">
        <f>IF($B$7&gt;Input!Q101,Input!Q101,$B$7)</f>
        <v>6</v>
      </c>
      <c r="AV17" s="128">
        <f>ROUND(IFERROR(AT17*AU17,0),2)</f>
        <v>4.74</v>
      </c>
    </row>
    <row r="18" spans="1:48" x14ac:dyDescent="0.25">
      <c r="A18" t="str">
        <f>Input!A22</f>
        <v>Tier 2</v>
      </c>
      <c r="B18" s="130">
        <f>INDEX(Input!$C$21:$AL$25,MATCH($A18,Input!$A$21:$A$25,0),MATCH(B$13,Input!$C$20:$AL$20,0))</f>
        <v>3.1598000000000002</v>
      </c>
      <c r="C18" s="3">
        <f>IF(($B$7-C17)&gt;Input!F102,Input!F102,($B$7-C17))</f>
        <v>6</v>
      </c>
      <c r="D18" s="128">
        <f t="shared" ref="D18:D21" si="0">ROUND(IFERROR(B18*C18,0),2)</f>
        <v>18.96</v>
      </c>
      <c r="F18" s="130">
        <f>INDEX(Input!$C$21:$AL$25,MATCH($A18,Input!$A$21:$A$25,0),MATCH(F$13,Input!$C$20:$AL$20,0))</f>
        <v>3.1598000000000002</v>
      </c>
      <c r="G18" s="3">
        <f>IF(($B$7-G17)&gt;Input!G102,Input!G102,($B$7-G17))</f>
        <v>6</v>
      </c>
      <c r="H18" s="128">
        <f t="shared" ref="H18:H21" si="1">ROUND(IFERROR(F18*G18,0),2)</f>
        <v>18.96</v>
      </c>
      <c r="J18" s="130">
        <f>INDEX(Input!$C$21:$AL$25,MATCH($A18,Input!$A$21:$A$25,0),MATCH(J$13,Input!$C$20:$AL$20,0))</f>
        <v>3.1598000000000002</v>
      </c>
      <c r="K18" s="3">
        <f>IF(($B$7-K17)&gt;Input!H102,Input!H102,($B$7-K17))</f>
        <v>6</v>
      </c>
      <c r="L18" s="128">
        <f t="shared" ref="L18:L21" si="2">ROUND(IFERROR(J18*K18,0),2)</f>
        <v>18.96</v>
      </c>
      <c r="N18" s="130">
        <f>INDEX(Input!$C$21:$AL$25,MATCH($A18,Input!$A$21:$A$25,0),MATCH(N$13,Input!$C$20:$AL$20,0))</f>
        <v>3.1598000000000002</v>
      </c>
      <c r="O18" s="3">
        <f>IF(($B$7-O17)&gt;Input!I102,Input!I102,($B$7-O17))</f>
        <v>6</v>
      </c>
      <c r="P18" s="128">
        <f t="shared" ref="P18:P21" si="3">ROUND(IFERROR(N18*O18,0),2)</f>
        <v>18.96</v>
      </c>
      <c r="R18" s="130">
        <f>INDEX(Input!$C$21:$AL$25,MATCH($A18,Input!$A$21:$A$25,0),MATCH(R$13,Input!$C$20:$AL$20,0))</f>
        <v>3.1598000000000002</v>
      </c>
      <c r="S18" s="3">
        <f>IF(($B$7-S17)&gt;Input!J102,Input!J102,($B$7-S17))</f>
        <v>6</v>
      </c>
      <c r="T18" s="128">
        <f t="shared" ref="T18:T21" si="4">ROUND(IFERROR(R18*S18,0),2)</f>
        <v>18.96</v>
      </c>
      <c r="V18" s="130">
        <f>INDEX(Input!$C$21:$AL$25,MATCH($A18,Input!$A$21:$A$25,0),MATCH(V$13,Input!$C$20:$AL$20,0))</f>
        <v>3.1598000000000002</v>
      </c>
      <c r="W18" s="3">
        <f>IF(($B$7-W17)&gt;Input!K102,Input!K102,($B$7-W17))</f>
        <v>6</v>
      </c>
      <c r="X18" s="128">
        <f t="shared" ref="X18:X21" si="5">ROUND(IFERROR(V18*W18,0),2)</f>
        <v>18.96</v>
      </c>
      <c r="Z18" s="130">
        <f>INDEX(Input!$C$21:$AL$25,MATCH($A18,Input!$A$21:$A$25,0),MATCH(Z$13,Input!$C$20:$AL$20,0))</f>
        <v>3.1598000000000002</v>
      </c>
      <c r="AA18" s="3">
        <f>IF(($B$7-AA17)&gt;Input!L102,Input!L102,($B$7-AA17))</f>
        <v>6</v>
      </c>
      <c r="AB18" s="128">
        <f t="shared" ref="AB18:AB21" si="6">ROUND(IFERROR(Z18*AA18,0),2)</f>
        <v>18.96</v>
      </c>
      <c r="AD18" s="130">
        <f>INDEX(Input!$C$21:$AL$25,MATCH($A18,Input!$A$21:$A$25,0),MATCH(AD$13,Input!$C$20:$AL$20,0))</f>
        <v>3.1598000000000002</v>
      </c>
      <c r="AE18" s="3">
        <f>IF(($B$7-AE17)&gt;Input!M102,Input!M102,($B$7-AE17))</f>
        <v>6</v>
      </c>
      <c r="AF18" s="128">
        <f t="shared" ref="AF18:AF21" si="7">ROUND(IFERROR(AD18*AE18,0),2)</f>
        <v>18.96</v>
      </c>
      <c r="AH18" s="130">
        <f>INDEX(Input!$C$21:$AL$25,MATCH($A18,Input!$A$21:$A$25,0),MATCH(AH$13,Input!$C$20:$AL$20,0))</f>
        <v>3.1598000000000002</v>
      </c>
      <c r="AI18" s="3">
        <f>IF(($B$7-AI17)&gt;Input!N102,Input!N102,($B$7-AI17))</f>
        <v>6</v>
      </c>
      <c r="AJ18" s="128">
        <f t="shared" ref="AJ18:AJ21" si="8">ROUND(IFERROR(AH18*AI18,0),2)</f>
        <v>18.96</v>
      </c>
      <c r="AL18" s="130">
        <f>INDEX(Input!$C$21:$AL$25,MATCH($A18,Input!$A$21:$A$25,0),MATCH(AL$13,Input!$C$20:$AL$20,0))</f>
        <v>3.1598000000000002</v>
      </c>
      <c r="AM18" s="3">
        <f>IF(($B$7-AM17)&gt;Input!O102,Input!O102,($B$7-AM17))</f>
        <v>6</v>
      </c>
      <c r="AN18" s="128">
        <f t="shared" ref="AN18:AN21" si="9">ROUND(IFERROR(AL18*AM18,0),2)</f>
        <v>18.96</v>
      </c>
      <c r="AP18" s="130">
        <f>INDEX(Input!$C$21:$AL$25,MATCH($A18,Input!$A$21:$A$25,0),MATCH(AP$13,Input!$C$20:$AL$20,0))</f>
        <v>3.1598000000000002</v>
      </c>
      <c r="AQ18" s="3">
        <f>IF(($B$7-AQ17)&gt;Input!P102,Input!P102,($B$7-AQ17))</f>
        <v>6</v>
      </c>
      <c r="AR18" s="128">
        <f t="shared" ref="AR18:AR21" si="10">ROUND(IFERROR(AP18*AQ18,0),2)</f>
        <v>18.96</v>
      </c>
      <c r="AS18" s="7"/>
      <c r="AT18" s="130">
        <f>INDEX(Input!$C$21:$AL$25,MATCH($A18,Input!$A$21:$A$25,0),MATCH(AT$13,Input!$C$20:$AL$20,0))</f>
        <v>3.1598000000000002</v>
      </c>
      <c r="AU18" s="3">
        <f>IF(($B$7-AU17)&gt;Input!Q102,Input!Q102,($B$7-AU17))</f>
        <v>6</v>
      </c>
      <c r="AV18" s="128">
        <f t="shared" ref="AV18:AV21" si="11">ROUND(IFERROR(AT18*AU18,0),2)</f>
        <v>18.96</v>
      </c>
    </row>
    <row r="19" spans="1:48" x14ac:dyDescent="0.25">
      <c r="A19" t="str">
        <f>Input!A23</f>
        <v>Tier 3</v>
      </c>
      <c r="B19" s="130">
        <f>INDEX(Input!$C$21:$AL$25,MATCH($A19,Input!$A$21:$A$25,0),MATCH(B$13,Input!$C$20:$AL$20,0))</f>
        <v>6.3193999999999999</v>
      </c>
      <c r="C19" s="3">
        <f>IF(OR(Input!F106="Tier 4",Input!F106="Tier 5"),IF(($B$7-C17-C18)&gt;Input!F103,Input!F103,($B$7-C17-C18)),($B$7-C17-C18))</f>
        <v>0</v>
      </c>
      <c r="D19" s="128">
        <f t="shared" si="0"/>
        <v>0</v>
      </c>
      <c r="F19" s="130">
        <f>INDEX(Input!$C$21:$AL$25,MATCH($A19,Input!$A$21:$A$25,0),MATCH(F$13,Input!$C$20:$AL$20,0))</f>
        <v>6.3193999999999999</v>
      </c>
      <c r="G19" s="3">
        <f>IF(OR(Input!G106="Tier 4",Input!G106="Tier 5"),IF(($B$7-G17-G18)&gt;Input!G103,Input!G103,($B$7-G17-G18)),($B$7-G17-G18))</f>
        <v>0</v>
      </c>
      <c r="H19" s="128">
        <f t="shared" si="1"/>
        <v>0</v>
      </c>
      <c r="J19" s="130">
        <f>INDEX(Input!$C$21:$AL$25,MATCH($A19,Input!$A$21:$A$25,0),MATCH(J$13,Input!$C$20:$AL$20,0))</f>
        <v>6.3193999999999999</v>
      </c>
      <c r="K19" s="3">
        <f>IF(OR(Input!H106="Tier 4",Input!H106="Tier 5"),IF(($B$7-K17-K18)&gt;Input!H103,Input!H103,($B$7-K17-K18)),($B$7-K17-K18))</f>
        <v>0</v>
      </c>
      <c r="L19" s="128">
        <f t="shared" si="2"/>
        <v>0</v>
      </c>
      <c r="N19" s="130">
        <f>INDEX(Input!$C$21:$AL$25,MATCH($A19,Input!$A$21:$A$25,0),MATCH(N$13,Input!$C$20:$AL$20,0))</f>
        <v>6.3193999999999999</v>
      </c>
      <c r="O19" s="3">
        <f>IF(OR(Input!I106="Tier 4",Input!I106="Tier 5"),IF(($B$7-O17-O18)&gt;Input!I103,Input!I103,($B$7-O17-O18)),($B$7-O17-O18))</f>
        <v>0</v>
      </c>
      <c r="P19" s="128">
        <f t="shared" si="3"/>
        <v>0</v>
      </c>
      <c r="R19" s="130">
        <f>INDEX(Input!$C$21:$AL$25,MATCH($A19,Input!$A$21:$A$25,0),MATCH(R$13,Input!$C$20:$AL$20,0))</f>
        <v>6.3193999999999999</v>
      </c>
      <c r="S19" s="3">
        <f>IF(OR(Input!J106="Tier 4",Input!J106="Tier 5"),IF(($B$7-S17-S18)&gt;Input!J103,Input!J103,($B$7-S17-S18)),($B$7-S17-S18))</f>
        <v>0</v>
      </c>
      <c r="T19" s="128">
        <f t="shared" si="4"/>
        <v>0</v>
      </c>
      <c r="V19" s="130">
        <f>INDEX(Input!$C$21:$AL$25,MATCH($A19,Input!$A$21:$A$25,0),MATCH(V$13,Input!$C$20:$AL$20,0))</f>
        <v>6.3193999999999999</v>
      </c>
      <c r="W19" s="3">
        <f>IF(OR(Input!K106="Tier 4",Input!K106="Tier 5"),IF(($B$7-W17-W18)&gt;Input!K103,Input!K103,($B$7-W17-W18)),($B$7-W17-W18))</f>
        <v>0</v>
      </c>
      <c r="X19" s="128">
        <f t="shared" si="5"/>
        <v>0</v>
      </c>
      <c r="Z19" s="130">
        <f>INDEX(Input!$C$21:$AL$25,MATCH($A19,Input!$A$21:$A$25,0),MATCH(Z$13,Input!$C$20:$AL$20,0))</f>
        <v>6.3193999999999999</v>
      </c>
      <c r="AA19" s="3">
        <f>IF(OR(Input!L106="Tier 4",Input!L106="Tier 5"),IF(($B$7-AA17-AA18)&gt;Input!L103,Input!L103,($B$7-AA17-AA18)),($B$7-AA17-AA18))</f>
        <v>0</v>
      </c>
      <c r="AB19" s="128">
        <f t="shared" si="6"/>
        <v>0</v>
      </c>
      <c r="AD19" s="130">
        <f>INDEX(Input!$C$21:$AL$25,MATCH($A19,Input!$A$21:$A$25,0),MATCH(AD$13,Input!$C$20:$AL$20,0))</f>
        <v>6.3193999999999999</v>
      </c>
      <c r="AE19" s="3">
        <f>IF(OR(Input!M106="Tier 4",Input!M106="Tier 5"),IF(($B$7-AE17-AE18)&gt;Input!M103,Input!M103,($B$7-AE17-AE18)),($B$7-AE17-AE18))</f>
        <v>0</v>
      </c>
      <c r="AF19" s="128">
        <f t="shared" si="7"/>
        <v>0</v>
      </c>
      <c r="AH19" s="130">
        <f>INDEX(Input!$C$21:$AL$25,MATCH($A19,Input!$A$21:$A$25,0),MATCH(AH$13,Input!$C$20:$AL$20,0))</f>
        <v>6.3193999999999999</v>
      </c>
      <c r="AI19" s="3">
        <f>IF(OR(Input!N106="Tier 4",Input!N106="Tier 5"),IF(($B$7-AI17-AI18)&gt;Input!N103,Input!N103,($B$7-AI17-AI18)),($B$7-AI17-AI18))</f>
        <v>0</v>
      </c>
      <c r="AJ19" s="128">
        <f t="shared" si="8"/>
        <v>0</v>
      </c>
      <c r="AL19" s="130">
        <f>INDEX(Input!$C$21:$AL$25,MATCH($A19,Input!$A$21:$A$25,0),MATCH(AL$13,Input!$C$20:$AL$20,0))</f>
        <v>6.3193999999999999</v>
      </c>
      <c r="AM19" s="3">
        <f>IF(OR(Input!O106="Tier 4",Input!O106="Tier 5"),IF(($B$7-AM17-AM18)&gt;Input!O103,Input!O103,($B$7-AM17-AM18)),($B$7-AM17-AM18))</f>
        <v>0</v>
      </c>
      <c r="AN19" s="128">
        <f t="shared" si="9"/>
        <v>0</v>
      </c>
      <c r="AP19" s="130">
        <f>INDEX(Input!$C$21:$AL$25,MATCH($A19,Input!$A$21:$A$25,0),MATCH(AP$13,Input!$C$20:$AL$20,0))</f>
        <v>6.3193999999999999</v>
      </c>
      <c r="AQ19" s="3">
        <f>IF(OR(Input!P106="Tier 4",Input!P106="Tier 5"),IF(($B$7-AQ17-AQ18)&gt;Input!P103,Input!P103,($B$7-AQ17-AQ18)),($B$7-AQ17-AQ18))</f>
        <v>0</v>
      </c>
      <c r="AR19" s="128">
        <f t="shared" si="10"/>
        <v>0</v>
      </c>
      <c r="AS19" s="7"/>
      <c r="AT19" s="130">
        <f>INDEX(Input!$C$21:$AL$25,MATCH($A19,Input!$A$21:$A$25,0),MATCH(AT$13,Input!$C$20:$AL$20,0))</f>
        <v>6.3193999999999999</v>
      </c>
      <c r="AU19" s="3">
        <f>IF(OR(Input!Q106="Tier 4",Input!Q106="Tier 5"),IF(($B$7-AU17-AU18)&gt;Input!Q103,Input!Q103,($B$7-AU17-AU18)),($B$7-AU17-AU18))</f>
        <v>0</v>
      </c>
      <c r="AV19" s="128">
        <f t="shared" si="11"/>
        <v>0</v>
      </c>
    </row>
    <row r="20" spans="1:48" ht="14.45" customHeight="1" x14ac:dyDescent="0.25">
      <c r="A20" t="str">
        <f>Input!A24</f>
        <v>Tier 4</v>
      </c>
      <c r="B20" s="130">
        <f>INDEX(Input!$C$21:$AL$25,MATCH($A20,Input!$A$21:$A$25,0),MATCH(B$13,Input!$C$20:$AL$20,0))</f>
        <v>12.6388</v>
      </c>
      <c r="C20" s="3">
        <f>IF(Input!F106="Tier 4",($B$7-C17-C18-C19),IF(Input!F106="Tier 5",IF(($B$7-C17-C18-C19)&gt;Input!F104,Input!F104,($B$7-C17-C18-C19))," "))</f>
        <v>0</v>
      </c>
      <c r="D20" s="128">
        <f t="shared" si="0"/>
        <v>0</v>
      </c>
      <c r="F20" s="130">
        <f>INDEX(Input!$C$21:$AL$25,MATCH($A20,Input!$A$21:$A$25,0),MATCH(F$13,Input!$C$20:$AL$20,0))</f>
        <v>12.6388</v>
      </c>
      <c r="G20" s="3">
        <f>IF(Input!G106="Tier 4",($B$7-G17-G18-G19),IF(Input!G106="Tier 5",IF(($B$7-G17-G18-G19)&gt;Input!G104,Input!G104,($B$7-G17-G18-G19))," "))</f>
        <v>0</v>
      </c>
      <c r="H20" s="128">
        <f t="shared" si="1"/>
        <v>0</v>
      </c>
      <c r="J20" s="130">
        <f>INDEX(Input!$C$21:$AL$25,MATCH($A20,Input!$A$21:$A$25,0),MATCH(J$13,Input!$C$20:$AL$20,0))</f>
        <v>12.6388</v>
      </c>
      <c r="K20" s="3">
        <f>IF(Input!H106="Tier 4",($B$7-K17-K18-K19),IF(Input!H106="Tier 5",IF(($B$7-K17-K18-K19)&gt;Input!H104,Input!H104,($B$7-K17-K18-K19))," "))</f>
        <v>0</v>
      </c>
      <c r="L20" s="128">
        <f t="shared" si="2"/>
        <v>0</v>
      </c>
      <c r="N20" s="130">
        <f>INDEX(Input!$C$21:$AL$25,MATCH($A20,Input!$A$21:$A$25,0),MATCH(N$13,Input!$C$20:$AL$20,0))</f>
        <v>12.6388</v>
      </c>
      <c r="O20" s="3">
        <f>IF(Input!I106="Tier 4",($B$7-O17-O18-O19),IF(Input!I106="Tier 5",IF(($B$7-O17-O18-O19)&gt;Input!I104,Input!I104,($B$7-O17-O18-O19))," "))</f>
        <v>0</v>
      </c>
      <c r="P20" s="128">
        <f t="shared" si="3"/>
        <v>0</v>
      </c>
      <c r="R20" s="130">
        <f>INDEX(Input!$C$21:$AL$25,MATCH($A20,Input!$A$21:$A$25,0),MATCH(R$13,Input!$C$20:$AL$20,0))</f>
        <v>12.6388</v>
      </c>
      <c r="S20" s="3">
        <f>IF(Input!J106="Tier 4",($B$7-S17-S18-S19),IF(Input!J106="Tier 5",IF(($B$7-S17-S18-S19)&gt;Input!J104,Input!J104,($B$7-S17-S18-S19))," "))</f>
        <v>0</v>
      </c>
      <c r="T20" s="128">
        <f t="shared" si="4"/>
        <v>0</v>
      </c>
      <c r="V20" s="130">
        <f>INDEX(Input!$C$21:$AL$25,MATCH($A20,Input!$A$21:$A$25,0),MATCH(V$13,Input!$C$20:$AL$20,0))</f>
        <v>12.6388</v>
      </c>
      <c r="W20" s="3">
        <f>IF(Input!K106="Tier 4",($B$7-W17-W18-W19),IF(Input!K106="Tier 5",IF(($B$7-W17-W18-W19)&gt;Input!K104,Input!K104,($B$7-W17-W18-W19))," "))</f>
        <v>0</v>
      </c>
      <c r="X20" s="128">
        <f t="shared" si="5"/>
        <v>0</v>
      </c>
      <c r="Z20" s="130">
        <f>INDEX(Input!$C$21:$AL$25,MATCH($A20,Input!$A$21:$A$25,0),MATCH(Z$13,Input!$C$20:$AL$20,0))</f>
        <v>12.6388</v>
      </c>
      <c r="AA20" s="3">
        <f>IF(Input!L106="Tier 4",($B$7-AA17-AA18-AA19),IF(Input!L106="Tier 5",IF(($B$7-AA17-AA18-AA19)&gt;Input!L104,Input!L104,($B$7-AA17-AA18-AA19))," "))</f>
        <v>0</v>
      </c>
      <c r="AB20" s="128">
        <f t="shared" si="6"/>
        <v>0</v>
      </c>
      <c r="AD20" s="130">
        <f>INDEX(Input!$C$21:$AL$25,MATCH($A20,Input!$A$21:$A$25,0),MATCH(AD$13,Input!$C$20:$AL$20,0))</f>
        <v>12.6388</v>
      </c>
      <c r="AE20" s="3">
        <f>IF(Input!M106="Tier 4",($B$7-AE17-AE18-AE19),IF(Input!M106="Tier 5",IF(($B$7-AE17-AE18-AE19)&gt;Input!M104,Input!M104,($B$7-AE17-AE18-AE19))," "))</f>
        <v>0</v>
      </c>
      <c r="AF20" s="128">
        <f t="shared" si="7"/>
        <v>0</v>
      </c>
      <c r="AH20" s="130">
        <f>INDEX(Input!$C$21:$AL$25,MATCH($A20,Input!$A$21:$A$25,0),MATCH(AH$13,Input!$C$20:$AL$20,0))</f>
        <v>12.6388</v>
      </c>
      <c r="AI20" s="3">
        <f>IF(Input!N106="Tier 4",($B$7-AI17-AI18-AI19),IF(Input!N106="Tier 5",IF(($B$7-AI17-AI18-AI19)&gt;Input!N104,Input!N104,($B$7-AI17-AI18-AI19))," "))</f>
        <v>0</v>
      </c>
      <c r="AJ20" s="128">
        <f t="shared" si="8"/>
        <v>0</v>
      </c>
      <c r="AL20" s="130">
        <f>INDEX(Input!$C$21:$AL$25,MATCH($A20,Input!$A$21:$A$25,0),MATCH(AL$13,Input!$C$20:$AL$20,0))</f>
        <v>12.6388</v>
      </c>
      <c r="AM20" s="3">
        <f>IF(Input!O106="Tier 4",($B$7-AM17-AM18-AM19),IF(Input!O106="Tier 5",IF(($B$7-AM17-AM18-AM19)&gt;Input!O104,Input!O104,($B$7-AM17-AM18-AM19))," "))</f>
        <v>0</v>
      </c>
      <c r="AN20" s="128">
        <f t="shared" si="9"/>
        <v>0</v>
      </c>
      <c r="AP20" s="130">
        <f>INDEX(Input!$C$21:$AL$25,MATCH($A20,Input!$A$21:$A$25,0),MATCH(AP$13,Input!$C$20:$AL$20,0))</f>
        <v>12.6388</v>
      </c>
      <c r="AQ20" s="3">
        <f>IF(Input!P106="Tier 4",($B$7-AQ17-AQ18-AQ19),IF(Input!P106="Tier 5",IF(($B$7-AQ17-AQ18-AQ19)&gt;Input!P104,Input!P104,($B$7-AQ17-AQ18-AQ19))," "))</f>
        <v>0</v>
      </c>
      <c r="AR20" s="128">
        <f t="shared" si="10"/>
        <v>0</v>
      </c>
      <c r="AS20" s="7"/>
      <c r="AT20" s="130">
        <f>INDEX(Input!$C$21:$AL$25,MATCH($A20,Input!$A$21:$A$25,0),MATCH(AT$13,Input!$C$20:$AL$20,0))</f>
        <v>12.6388</v>
      </c>
      <c r="AU20" s="3">
        <f>IF(Input!Q106="Tier 4",($B$7-AU17-AU18-AU19),IF(Input!Q106="Tier 5",IF(($B$7-AU17-AU18-AU19)&gt;Input!Q104,Input!Q104,($B$7-AU17-AU18-AU19))," "))</f>
        <v>0</v>
      </c>
      <c r="AV20" s="128">
        <f t="shared" si="11"/>
        <v>0</v>
      </c>
    </row>
    <row r="21" spans="1:48" ht="14.45" customHeight="1" x14ac:dyDescent="0.25">
      <c r="A21" t="str">
        <f>Input!A25</f>
        <v>Tier 5</v>
      </c>
      <c r="B21" s="130">
        <f>INDEX(Input!$C$21:$AL$25,MATCH($A21,Input!$A$21:$A$25,0),MATCH(B$13,Input!$C$20:$AL$20,0))</f>
        <v>0</v>
      </c>
      <c r="C21" s="3" t="str">
        <f>IF(Input!F106="Tier 5",($B$7-C17-C18-C19-C20)," ")</f>
        <v xml:space="preserve"> </v>
      </c>
      <c r="D21" s="128">
        <f t="shared" si="0"/>
        <v>0</v>
      </c>
      <c r="F21" s="130">
        <f>INDEX(Input!$C$21:$AL$25,MATCH($A21,Input!$A$21:$A$25,0),MATCH(F$13,Input!$C$20:$AL$20,0))</f>
        <v>0</v>
      </c>
      <c r="G21" s="3" t="str">
        <f>IF(Input!G106="Tier 5",($B$7-G17-G18-G19-G20)," ")</f>
        <v xml:space="preserve"> </v>
      </c>
      <c r="H21" s="128">
        <f t="shared" si="1"/>
        <v>0</v>
      </c>
      <c r="J21" s="130">
        <f>INDEX(Input!$C$21:$AL$25,MATCH($A21,Input!$A$21:$A$25,0),MATCH(J$13,Input!$C$20:$AL$20,0))</f>
        <v>0</v>
      </c>
      <c r="K21" s="3" t="str">
        <f>IF(Input!H106="Tier 5",($B$7-K$17-K$18-K$19-K$20)," ")</f>
        <v xml:space="preserve"> </v>
      </c>
      <c r="L21" s="128">
        <f t="shared" si="2"/>
        <v>0</v>
      </c>
      <c r="N21" s="130">
        <f>INDEX(Input!$C$21:$AL$25,MATCH($A21,Input!$A$21:$A$25,0),MATCH(N$13,Input!$C$20:$AL$20,0))</f>
        <v>0</v>
      </c>
      <c r="O21" s="3" t="str">
        <f>IF(Input!I106="Tier 5",($B$7-O$17-O$18-O$19-O$20)," ")</f>
        <v xml:space="preserve"> </v>
      </c>
      <c r="P21" s="128">
        <f t="shared" si="3"/>
        <v>0</v>
      </c>
      <c r="R21" s="130">
        <f>INDEX(Input!$C$21:$AL$25,MATCH($A21,Input!$A$21:$A$25,0),MATCH(R$13,Input!$C$20:$AL$20,0))</f>
        <v>0</v>
      </c>
      <c r="S21" s="3" t="str">
        <f>IF(Input!J106="Tier 5",($B$7-S$17-S$18-S$19-S$20)," ")</f>
        <v xml:space="preserve"> </v>
      </c>
      <c r="T21" s="128">
        <f t="shared" si="4"/>
        <v>0</v>
      </c>
      <c r="V21" s="130">
        <f>INDEX(Input!$C$21:$AL$25,MATCH($A21,Input!$A$21:$A$25,0),MATCH(V$13,Input!$C$20:$AL$20,0))</f>
        <v>0</v>
      </c>
      <c r="W21" s="3" t="str">
        <f>IF(Input!K106="Tier 5",($B$7-W$17-W$18-W$19-W$20)," ")</f>
        <v xml:space="preserve"> </v>
      </c>
      <c r="X21" s="128">
        <f t="shared" si="5"/>
        <v>0</v>
      </c>
      <c r="Z21" s="130">
        <f>INDEX(Input!$C$21:$AL$25,MATCH($A21,Input!$A$21:$A$25,0),MATCH(Z$13,Input!$C$20:$AL$20,0))</f>
        <v>0</v>
      </c>
      <c r="AA21" s="3" t="str">
        <f>IF(Input!L106="Tier 5",($B$7-AA$17-AA$18-AA$19-AA$20)," ")</f>
        <v xml:space="preserve"> </v>
      </c>
      <c r="AB21" s="128">
        <f t="shared" si="6"/>
        <v>0</v>
      </c>
      <c r="AD21" s="130">
        <f>INDEX(Input!$C$21:$AL$25,MATCH($A21,Input!$A$21:$A$25,0),MATCH(AD$13,Input!$C$20:$AL$20,0))</f>
        <v>0</v>
      </c>
      <c r="AE21" s="3" t="str">
        <f>IF(Input!M106="Tier 5",($B$7-AE$17-AE$18-AE$19-AE$20)," ")</f>
        <v xml:space="preserve"> </v>
      </c>
      <c r="AF21" s="128">
        <f t="shared" si="7"/>
        <v>0</v>
      </c>
      <c r="AH21" s="130">
        <f>INDEX(Input!$C$21:$AL$25,MATCH($A21,Input!$A$21:$A$25,0),MATCH(AH$13,Input!$C$20:$AL$20,0))</f>
        <v>0</v>
      </c>
      <c r="AI21" s="3" t="str">
        <f>IF(Input!N106="Tier 5",($B$7-AI$17-AI$18-AI$19-AI$20)," ")</f>
        <v xml:space="preserve"> </v>
      </c>
      <c r="AJ21" s="128">
        <f t="shared" si="8"/>
        <v>0</v>
      </c>
      <c r="AL21" s="130">
        <f>INDEX(Input!$C$21:$AL$25,MATCH($A21,Input!$A$21:$A$25,0),MATCH(AL$13,Input!$C$20:$AL$20,0))</f>
        <v>0</v>
      </c>
      <c r="AM21" s="3" t="str">
        <f>IF(Input!O106="Tier 5",($B$7-AM$17-AM$18-AM$19-AM$20)," ")</f>
        <v xml:space="preserve"> </v>
      </c>
      <c r="AN21" s="128">
        <f t="shared" si="9"/>
        <v>0</v>
      </c>
      <c r="AP21" s="130">
        <f>INDEX(Input!$C$21:$AL$25,MATCH($A21,Input!$A$21:$A$25,0),MATCH(AP$13,Input!$C$20:$AL$20,0))</f>
        <v>0</v>
      </c>
      <c r="AQ21" s="3" t="str">
        <f>IF(Input!P106="Tier 5",($B$7-AQ$17-AQ$18-AQ$19-AQ$20)," ")</f>
        <v xml:space="preserve"> </v>
      </c>
      <c r="AR21" s="128">
        <f t="shared" si="10"/>
        <v>0</v>
      </c>
      <c r="AS21" s="7"/>
      <c r="AT21" s="130">
        <f>INDEX(Input!$C$21:$AL$25,MATCH($A21,Input!$A$21:$A$25,0),MATCH(AT$13,Input!$C$20:$AL$20,0))</f>
        <v>0</v>
      </c>
      <c r="AU21" s="3" t="str">
        <f>IF(Input!Q106="Tier 5",($B$7-AU$17-AU$18-AU$19-AU$20)," ")</f>
        <v xml:space="preserve"> </v>
      </c>
      <c r="AV21" s="128">
        <f t="shared" si="11"/>
        <v>0</v>
      </c>
    </row>
    <row r="22" spans="1:48" x14ac:dyDescent="0.25">
      <c r="A22" t="s">
        <v>33</v>
      </c>
      <c r="B22" s="10"/>
      <c r="C22" s="3">
        <f>SUM(C17:C21)</f>
        <v>12</v>
      </c>
      <c r="D22" s="131">
        <f>SUM(D17:D21)+D14</f>
        <v>56.580000000000005</v>
      </c>
      <c r="F22" s="10"/>
      <c r="G22" s="3">
        <f>SUM(G17:G21)</f>
        <v>12</v>
      </c>
      <c r="H22" s="131">
        <f>SUM(H17:H21)+H14</f>
        <v>56.580000000000005</v>
      </c>
      <c r="J22" s="10"/>
      <c r="K22" s="3">
        <f>SUM(K17:K21)</f>
        <v>12</v>
      </c>
      <c r="L22" s="131">
        <f>SUM(L17:L21)+L14</f>
        <v>56.580000000000005</v>
      </c>
      <c r="N22" s="10"/>
      <c r="O22" s="3">
        <f>SUM(O17:O21)</f>
        <v>12</v>
      </c>
      <c r="P22" s="131">
        <f>SUM(P17:P21)+P14</f>
        <v>56.580000000000005</v>
      </c>
      <c r="R22" s="10"/>
      <c r="S22" s="3">
        <f>SUM(S17:S21)</f>
        <v>12</v>
      </c>
      <c r="T22" s="131">
        <f>SUM(T17:T21)+T14</f>
        <v>56.580000000000005</v>
      </c>
      <c r="V22" s="10"/>
      <c r="W22" s="3">
        <f>SUM(W17:W21)</f>
        <v>12</v>
      </c>
      <c r="X22" s="131">
        <f>SUM(X17:X21)+X14</f>
        <v>56.580000000000005</v>
      </c>
      <c r="Z22" s="10"/>
      <c r="AA22" s="3">
        <f>SUM(AA17:AA21)</f>
        <v>12</v>
      </c>
      <c r="AB22" s="131">
        <f>SUM(AB17:AB21)+AB14</f>
        <v>56.580000000000005</v>
      </c>
      <c r="AD22" s="10"/>
      <c r="AE22" s="3">
        <f>SUM(AE17:AE21)</f>
        <v>12</v>
      </c>
      <c r="AF22" s="131">
        <f>SUM(AF17:AF21)+AF14</f>
        <v>56.580000000000005</v>
      </c>
      <c r="AH22" s="10"/>
      <c r="AI22" s="3">
        <f>SUM(AI17:AI21)</f>
        <v>12</v>
      </c>
      <c r="AJ22" s="131">
        <f>SUM(AJ17:AJ21)+AJ14</f>
        <v>56.580000000000005</v>
      </c>
      <c r="AL22" s="10"/>
      <c r="AM22" s="3">
        <f>SUM(AM17:AM21)</f>
        <v>12</v>
      </c>
      <c r="AN22" s="131">
        <f>SUM(AN17:AN21)+AN14</f>
        <v>56.580000000000005</v>
      </c>
      <c r="AP22" s="10"/>
      <c r="AQ22" s="3">
        <f>SUM(AQ17:AQ21)</f>
        <v>12</v>
      </c>
      <c r="AR22" s="131">
        <f>SUM(AR17:AR21)+AR14</f>
        <v>56.580000000000005</v>
      </c>
      <c r="AS22" s="25"/>
      <c r="AT22" s="10"/>
      <c r="AU22" s="3">
        <f>SUM(AU17:AU21)</f>
        <v>12</v>
      </c>
      <c r="AV22" s="131">
        <f>SUM(AV17:AV21)+AV14</f>
        <v>56.580000000000005</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89" t="s">
        <v>184</v>
      </c>
      <c r="F24" s="129" t="s">
        <v>183</v>
      </c>
      <c r="G24" s="5" t="s">
        <v>185</v>
      </c>
      <c r="H24" s="89" t="s">
        <v>184</v>
      </c>
      <c r="J24" s="129" t="s">
        <v>183</v>
      </c>
      <c r="K24" s="5" t="s">
        <v>185</v>
      </c>
      <c r="L24" s="89" t="s">
        <v>184</v>
      </c>
      <c r="N24" s="129" t="s">
        <v>183</v>
      </c>
      <c r="O24" s="5" t="s">
        <v>185</v>
      </c>
      <c r="P24" s="89" t="s">
        <v>184</v>
      </c>
      <c r="R24" s="129" t="s">
        <v>183</v>
      </c>
      <c r="S24" s="5" t="s">
        <v>185</v>
      </c>
      <c r="T24" s="89" t="s">
        <v>184</v>
      </c>
      <c r="V24" s="129" t="s">
        <v>183</v>
      </c>
      <c r="W24" s="5" t="s">
        <v>185</v>
      </c>
      <c r="X24" s="89" t="s">
        <v>184</v>
      </c>
      <c r="Z24" s="129" t="s">
        <v>183</v>
      </c>
      <c r="AA24" s="5" t="s">
        <v>185</v>
      </c>
      <c r="AB24" s="89" t="s">
        <v>184</v>
      </c>
      <c r="AD24" s="129" t="s">
        <v>183</v>
      </c>
      <c r="AE24" s="5" t="s">
        <v>185</v>
      </c>
      <c r="AF24" s="89" t="s">
        <v>184</v>
      </c>
      <c r="AH24" s="129" t="s">
        <v>183</v>
      </c>
      <c r="AI24" s="5" t="s">
        <v>185</v>
      </c>
      <c r="AJ24" s="89" t="s">
        <v>184</v>
      </c>
      <c r="AL24" s="129" t="s">
        <v>183</v>
      </c>
      <c r="AM24" s="5" t="s">
        <v>185</v>
      </c>
      <c r="AN24" s="89" t="s">
        <v>184</v>
      </c>
      <c r="AP24" s="129" t="s">
        <v>183</v>
      </c>
      <c r="AQ24" s="5" t="s">
        <v>185</v>
      </c>
      <c r="AR24" s="89" t="s">
        <v>184</v>
      </c>
      <c r="AS24" s="5"/>
      <c r="AT24" s="129" t="s">
        <v>183</v>
      </c>
      <c r="AU24" s="5" t="s">
        <v>185</v>
      </c>
      <c r="AV24" s="89" t="s">
        <v>184</v>
      </c>
    </row>
    <row r="25" spans="1:48" x14ac:dyDescent="0.25">
      <c r="A25" t="str">
        <f>Input!A46</f>
        <v>CAP</v>
      </c>
      <c r="B25" s="132">
        <f>INDEX(Input!$C$46:$AM$58,MATCH($A25,Input!$A$46:$A$58,0),MATCH(B$13,Input!$C$45:$AM$45,0))</f>
        <v>2.69E-2</v>
      </c>
      <c r="C25" s="133">
        <f>IF(VLOOKUP($A25,Input!$A$46:$B$58,2,FALSE)="Percentage",D$22,IF(VLOOKUP($A25,Input!$A$46:$B$58,2,FALSE)="Fixed","Fixed",(C$22)))</f>
        <v>56.580000000000005</v>
      </c>
      <c r="D25" s="128">
        <f t="shared" ref="D25:D37" si="12">ROUND(IF(C25="Fixed",B25,(B25*C25)),2)</f>
        <v>1.52</v>
      </c>
      <c r="F25" s="132">
        <f>INDEX(Input!$C$46:$AM$58,MATCH($A25,Input!$A$46:$A$58,0),MATCH(F$13,Input!$C$45:$AM$45,0))</f>
        <v>2.69E-2</v>
      </c>
      <c r="G25" s="133">
        <f>IF(VLOOKUP($A25,Input!$A$46:$B$58,2,FALSE)="Percentage",H$22,IF(VLOOKUP($A25,Input!$A$46:$B$58,2,FALSE)="Fixed","Fixed",(G$22)))</f>
        <v>56.580000000000005</v>
      </c>
      <c r="H25" s="128">
        <f t="shared" ref="H25:H37" si="13">ROUND(IF(G25="Fixed",F25,(F25*G25)),2)</f>
        <v>1.52</v>
      </c>
      <c r="J25" s="132">
        <f>INDEX(Input!$C$46:$AM$58,MATCH($A25,Input!$A$46:$A$58,0),MATCH(J$13,Input!$C$45:$AM$45,0))</f>
        <v>2.69E-2</v>
      </c>
      <c r="K25" s="133">
        <f>IF(VLOOKUP($A25,Input!$A$46:$B$58,2,FALSE)="Percentage",L$22,IF(VLOOKUP($A25,Input!$A$46:$B$58,2,FALSE)="Fixed","Fixed",(K$22)))</f>
        <v>56.580000000000005</v>
      </c>
      <c r="L25" s="128">
        <f t="shared" ref="L25:L37" si="14">ROUND(IF(K25="Fixed",J25,(J25*K25)),2)</f>
        <v>1.52</v>
      </c>
      <c r="N25" s="132">
        <f>INDEX(Input!$C$46:$AM$58,MATCH($A25,Input!$A$46:$A$58,0),MATCH(N$13,Input!$C$45:$AM$45,0))</f>
        <v>2.69E-2</v>
      </c>
      <c r="O25" s="133">
        <f>IF(VLOOKUP($A25,Input!$A$46:$B$58,2,FALSE)="Percentage",P$22,IF(VLOOKUP($A25,Input!$A$46:$B$58,2,FALSE)="Fixed","Fixed",(O$22)))</f>
        <v>56.580000000000005</v>
      </c>
      <c r="P25" s="128">
        <f t="shared" ref="P25:P37" si="15">ROUND(IF(O25="Fixed",N25,(N25*O25)),2)</f>
        <v>1.52</v>
      </c>
      <c r="R25" s="132">
        <f>INDEX(Input!$C$46:$AM$58,MATCH($A25,Input!$A$46:$A$58,0),MATCH(R$13,Input!$C$45:$AM$45,0))</f>
        <v>2.69E-2</v>
      </c>
      <c r="S25" s="133">
        <f>IF(VLOOKUP($A25,Input!$A$46:$B$58,2,FALSE)="Percentage",T$22,IF(VLOOKUP($A25,Input!$A$46:$B$58,2,FALSE)="Fixed","Fixed",(S$22)))</f>
        <v>56.580000000000005</v>
      </c>
      <c r="T25" s="128">
        <f t="shared" ref="T25:T37" si="16">ROUND(IF(S25="Fixed",R25,(R25*S25)),2)</f>
        <v>1.52</v>
      </c>
      <c r="V25" s="132">
        <f>INDEX(Input!$C$46:$AM$58,MATCH($A25,Input!$A$46:$A$58,0),MATCH(V$13,Input!$C$45:$AM$45,0))</f>
        <v>2.69E-2</v>
      </c>
      <c r="W25" s="133">
        <f>IF(VLOOKUP($A25,Input!$A$46:$B$58,2,FALSE)="Percentage",X$22,IF(VLOOKUP($A25,Input!$A$46:$B$58,2,FALSE)="Fixed","Fixed",(W$22)))</f>
        <v>56.580000000000005</v>
      </c>
      <c r="X25" s="128">
        <f t="shared" ref="X25:X37" si="17">ROUND(IF(W25="Fixed",V25,(V25*W25)),2)</f>
        <v>1.52</v>
      </c>
      <c r="Z25" s="132">
        <f>INDEX(Input!$C$46:$AM$58,MATCH($A25,Input!$A$46:$A$58,0),MATCH(Z$13,Input!$C$45:$AM$45,0))</f>
        <v>2.69E-2</v>
      </c>
      <c r="AA25" s="133">
        <f>IF(VLOOKUP($A25,Input!$A$46:$B$58,2,FALSE)="Percentage",AB$22,IF(VLOOKUP($A25,Input!$A$46:$B$58,2,FALSE)="Fixed","Fixed",(AA$22)))</f>
        <v>56.580000000000005</v>
      </c>
      <c r="AB25" s="128">
        <f t="shared" ref="AB25:AB37" si="18">ROUND(IF(AA25="Fixed",Z25,(Z25*AA25)),2)</f>
        <v>1.52</v>
      </c>
      <c r="AD25" s="132">
        <f>INDEX(Input!$C$46:$AM$58,MATCH($A25,Input!$A$46:$A$58,0),MATCH(AD$13,Input!$C$45:$AM$45,0))</f>
        <v>2.69E-2</v>
      </c>
      <c r="AE25" s="133">
        <f>IF(VLOOKUP($A25,Input!$A$46:$B$58,2,FALSE)="Percentage",AF$22,IF(VLOOKUP($A25,Input!$A$46:$B$58,2,FALSE)="Fixed","Fixed",(AE$22)))</f>
        <v>56.580000000000005</v>
      </c>
      <c r="AF25" s="128">
        <f t="shared" ref="AF25:AF37" si="19">ROUND(IF(AE25="Fixed",AD25,(AD25*AE25)),2)</f>
        <v>1.52</v>
      </c>
      <c r="AH25" s="132">
        <f>INDEX(Input!$C$46:$AM$58,MATCH($A25,Input!$A$46:$A$58,0),MATCH(AH$13,Input!$C$45:$AM$45,0))</f>
        <v>2.69E-2</v>
      </c>
      <c r="AI25" s="133">
        <f>IF(VLOOKUP($A25,Input!$A$46:$B$58,2,FALSE)="Percentage",AJ$22,IF(VLOOKUP($A25,Input!$A$46:$B$58,2,FALSE)="Fixed","Fixed",(AI$22)))</f>
        <v>56.580000000000005</v>
      </c>
      <c r="AJ25" s="128">
        <f t="shared" ref="AJ25:AJ37" si="20">ROUND(IF(AI25="Fixed",AH25,(AH25*AI25)),2)</f>
        <v>1.52</v>
      </c>
      <c r="AL25" s="132">
        <f>INDEX(Input!$C$46:$AM$58,MATCH($A25,Input!$A$46:$A$58,0),MATCH(AL$13,Input!$C$45:$AM$45,0))</f>
        <v>2.69E-2</v>
      </c>
      <c r="AM25" s="133">
        <f>IF(VLOOKUP($A25,Input!$A$46:$B$58,2,FALSE)="Percentage",AN$22,IF(VLOOKUP($A25,Input!$A$46:$B$58,2,FALSE)="Fixed","Fixed",(AM$22)))</f>
        <v>56.580000000000005</v>
      </c>
      <c r="AN25" s="128">
        <f t="shared" ref="AN25:AN37" si="21">ROUND(IF(AM25="Fixed",AL25,(AL25*AM25)),2)</f>
        <v>1.52</v>
      </c>
      <c r="AP25" s="132">
        <f>INDEX(Input!$C$46:$AM$58,MATCH($A25,Input!$A$46:$A$58,0),MATCH(AP$13,Input!$C$45:$AM$45,0))</f>
        <v>2.69E-2</v>
      </c>
      <c r="AQ25" s="133">
        <f>IF(VLOOKUP($A25,Input!$A$46:$B$58,2,FALSE)="Percentage",AR$22,IF(VLOOKUP($A25,Input!$A$46:$B$58,2,FALSE)="Fixed","Fixed",(AQ$22)))</f>
        <v>56.580000000000005</v>
      </c>
      <c r="AR25" s="128">
        <f t="shared" ref="AR25:AR37" si="22">ROUND(IF(AQ25="Fixed",AP25,(AP25*AQ25)),2)</f>
        <v>1.52</v>
      </c>
      <c r="AS25" s="7"/>
      <c r="AT25" s="132">
        <f>INDEX(Input!$C$46:$AM$58,MATCH($A25,Input!$A$46:$A$58,0),MATCH(AT$13,Input!$C$45:$AM$45,0))</f>
        <v>2.69E-2</v>
      </c>
      <c r="AU25" s="133">
        <f>IF(VLOOKUP($A25,Input!$A$46:$B$58,2,FALSE)="Percentage",AV$22,IF(VLOOKUP($A25,Input!$A$46:$B$58,2,FALSE)="Fixed","Fixed",(AU$22)))</f>
        <v>56.580000000000005</v>
      </c>
      <c r="AV25" s="128">
        <f t="shared" ref="AV25:AV37" si="23">ROUND(IF(AU25="Fixed",AT25,(AT25*AU25)),2)</f>
        <v>1.52</v>
      </c>
    </row>
    <row r="26" spans="1:48" x14ac:dyDescent="0.25">
      <c r="A26" t="str">
        <f>Input!A47</f>
        <v>RSF</v>
      </c>
      <c r="B26" s="132">
        <f>INDEX(Input!$C$46:$AM$58,MATCH($A26,Input!$A$46:$A$58,0),MATCH(B$13,Input!$C$45:$AM$45,0))</f>
        <v>6.2179999999999996E-3</v>
      </c>
      <c r="C26" s="133">
        <f>IF(VLOOKUP($A26,Input!$A$46:$B$58,2,FALSE)="Percentage",D$22,IF(VLOOKUP($A26,Input!$A$46:$B$58,2,FALSE)="Fixed","Fixed",(C$22)))</f>
        <v>56.580000000000005</v>
      </c>
      <c r="D26" s="128">
        <f t="shared" si="12"/>
        <v>0.35</v>
      </c>
      <c r="F26" s="132">
        <f>INDEX(Input!$C$46:$AM$58,MATCH($A26,Input!$A$46:$A$58,0),MATCH(F$13,Input!$C$45:$AM$45,0))</f>
        <v>6.2179999999999996E-3</v>
      </c>
      <c r="G26" s="133">
        <f>IF(VLOOKUP($A26,Input!$A$46:$B$58,2,FALSE)="Percentage",H$22,IF(VLOOKUP($A26,Input!$A$46:$B$58,2,FALSE)="Fixed","Fixed",(G$22)))</f>
        <v>56.580000000000005</v>
      </c>
      <c r="H26" s="128">
        <f t="shared" si="13"/>
        <v>0.35</v>
      </c>
      <c r="J26" s="132">
        <f>INDEX(Input!$C$46:$AM$58,MATCH($A26,Input!$A$46:$A$58,0),MATCH(J$13,Input!$C$45:$AM$45,0))</f>
        <v>6.2179999999999996E-3</v>
      </c>
      <c r="K26" s="133">
        <f>IF(VLOOKUP($A26,Input!$A$46:$B$58,2,FALSE)="Percentage",L$22,IF(VLOOKUP($A26,Input!$A$46:$B$58,2,FALSE)="Fixed","Fixed",(K$22)))</f>
        <v>56.580000000000005</v>
      </c>
      <c r="L26" s="128">
        <f t="shared" si="14"/>
        <v>0.35</v>
      </c>
      <c r="N26" s="132">
        <f>INDEX(Input!$C$46:$AM$58,MATCH($A26,Input!$A$46:$A$58,0),MATCH(N$13,Input!$C$45:$AM$45,0))</f>
        <v>6.2179999999999996E-3</v>
      </c>
      <c r="O26" s="133">
        <f>IF(VLOOKUP($A26,Input!$A$46:$B$58,2,FALSE)="Percentage",P$22,IF(VLOOKUP($A26,Input!$A$46:$B$58,2,FALSE)="Fixed","Fixed",(O$22)))</f>
        <v>56.580000000000005</v>
      </c>
      <c r="P26" s="128">
        <f t="shared" si="15"/>
        <v>0.35</v>
      </c>
      <c r="R26" s="132">
        <f>INDEX(Input!$C$46:$AM$58,MATCH($A26,Input!$A$46:$A$58,0),MATCH(R$13,Input!$C$45:$AM$45,0))</f>
        <v>6.2179999999999996E-3</v>
      </c>
      <c r="S26" s="133">
        <f>IF(VLOOKUP($A26,Input!$A$46:$B$58,2,FALSE)="Percentage",T$22,IF(VLOOKUP($A26,Input!$A$46:$B$58,2,FALSE)="Fixed","Fixed",(S$22)))</f>
        <v>56.580000000000005</v>
      </c>
      <c r="T26" s="128">
        <f t="shared" si="16"/>
        <v>0.35</v>
      </c>
      <c r="V26" s="132">
        <f>INDEX(Input!$C$46:$AM$58,MATCH($A26,Input!$A$46:$A$58,0),MATCH(V$13,Input!$C$45:$AM$45,0))</f>
        <v>6.2179999999999996E-3</v>
      </c>
      <c r="W26" s="133">
        <f>IF(VLOOKUP($A26,Input!$A$46:$B$58,2,FALSE)="Percentage",X$22,IF(VLOOKUP($A26,Input!$A$46:$B$58,2,FALSE)="Fixed","Fixed",(W$22)))</f>
        <v>56.580000000000005</v>
      </c>
      <c r="X26" s="128">
        <f t="shared" si="17"/>
        <v>0.35</v>
      </c>
      <c r="Z26" s="132">
        <f>INDEX(Input!$C$46:$AM$58,MATCH($A26,Input!$A$46:$A$58,0),MATCH(Z$13,Input!$C$45:$AM$45,0))</f>
        <v>6.2179999999999996E-3</v>
      </c>
      <c r="AA26" s="133">
        <f>IF(VLOOKUP($A26,Input!$A$46:$B$58,2,FALSE)="Percentage",AB$22,IF(VLOOKUP($A26,Input!$A$46:$B$58,2,FALSE)="Fixed","Fixed",(AA$22)))</f>
        <v>56.580000000000005</v>
      </c>
      <c r="AB26" s="128">
        <f t="shared" si="18"/>
        <v>0.35</v>
      </c>
      <c r="AD26" s="132">
        <f>INDEX(Input!$C$46:$AM$58,MATCH($A26,Input!$A$46:$A$58,0),MATCH(AD$13,Input!$C$45:$AM$45,0))</f>
        <v>6.2179999999999996E-3</v>
      </c>
      <c r="AE26" s="133">
        <f>IF(VLOOKUP($A26,Input!$A$46:$B$58,2,FALSE)="Percentage",AF$22,IF(VLOOKUP($A26,Input!$A$46:$B$58,2,FALSE)="Fixed","Fixed",(AE$22)))</f>
        <v>56.580000000000005</v>
      </c>
      <c r="AF26" s="128">
        <f t="shared" si="19"/>
        <v>0.35</v>
      </c>
      <c r="AH26" s="132">
        <f>INDEX(Input!$C$46:$AM$58,MATCH($A26,Input!$A$46:$A$58,0),MATCH(AH$13,Input!$C$45:$AM$45,0))</f>
        <v>6.2179999999999996E-3</v>
      </c>
      <c r="AI26" s="133">
        <f>IF(VLOOKUP($A26,Input!$A$46:$B$58,2,FALSE)="Percentage",AJ$22,IF(VLOOKUP($A26,Input!$A$46:$B$58,2,FALSE)="Fixed","Fixed",(AI$22)))</f>
        <v>56.580000000000005</v>
      </c>
      <c r="AJ26" s="128">
        <f t="shared" si="20"/>
        <v>0.35</v>
      </c>
      <c r="AL26" s="132">
        <f>INDEX(Input!$C$46:$AM$58,MATCH($A26,Input!$A$46:$A$58,0),MATCH(AL$13,Input!$C$45:$AM$45,0))</f>
        <v>6.2179999999999996E-3</v>
      </c>
      <c r="AM26" s="133">
        <f>IF(VLOOKUP($A26,Input!$A$46:$B$58,2,FALSE)="Percentage",AN$22,IF(VLOOKUP($A26,Input!$A$46:$B$58,2,FALSE)="Fixed","Fixed",(AM$22)))</f>
        <v>56.580000000000005</v>
      </c>
      <c r="AN26" s="128">
        <f t="shared" si="21"/>
        <v>0.35</v>
      </c>
      <c r="AP26" s="132">
        <f>INDEX(Input!$C$46:$AM$58,MATCH($A26,Input!$A$46:$A$58,0),MATCH(AP$13,Input!$C$45:$AM$45,0))</f>
        <v>6.2179999999999996E-3</v>
      </c>
      <c r="AQ26" s="133">
        <f>IF(VLOOKUP($A26,Input!$A$46:$B$58,2,FALSE)="Percentage",AR$22,IF(VLOOKUP($A26,Input!$A$46:$B$58,2,FALSE)="Fixed","Fixed",(AQ$22)))</f>
        <v>56.580000000000005</v>
      </c>
      <c r="AR26" s="128">
        <f t="shared" si="22"/>
        <v>0.35</v>
      </c>
      <c r="AS26" s="7"/>
      <c r="AT26" s="132">
        <f>INDEX(Input!$C$46:$AM$58,MATCH($A26,Input!$A$46:$A$58,0),MATCH(AT$13,Input!$C$45:$AM$45,0))</f>
        <v>6.2179999999999996E-3</v>
      </c>
      <c r="AU26" s="133">
        <f>IF(VLOOKUP($A26,Input!$A$46:$B$58,2,FALSE)="Percentage",AV$22,IF(VLOOKUP($A26,Input!$A$46:$B$58,2,FALSE)="Fixed","Fixed",(AU$22)))</f>
        <v>56.580000000000005</v>
      </c>
      <c r="AV26" s="128">
        <f t="shared" si="23"/>
        <v>0.35</v>
      </c>
    </row>
    <row r="27" spans="1:48" x14ac:dyDescent="0.25">
      <c r="A27" t="str">
        <f>Input!A48</f>
        <v>WRAM/MCBA</v>
      </c>
      <c r="B27" s="132">
        <f>INDEX(Input!$C$46:$AM$58,MATCH($A27,Input!$A$46:$A$58,0),MATCH(B$13,Input!$C$45:$AM$45,0))</f>
        <v>0</v>
      </c>
      <c r="C27" s="133">
        <f>IF(VLOOKUP($A27,Input!$A$46:$B$58,2,FALSE)="Percentage",D$22,IF(VLOOKUP($A27,Input!$A$46:$B$58,2,FALSE)="Fixed","Fixed",(C$22)))</f>
        <v>12</v>
      </c>
      <c r="D27" s="128">
        <f t="shared" si="12"/>
        <v>0</v>
      </c>
      <c r="F27" s="132">
        <f>INDEX(Input!$C$46:$AM$58,MATCH($A27,Input!$A$46:$A$58,0),MATCH(F$13,Input!$C$45:$AM$45,0))</f>
        <v>0</v>
      </c>
      <c r="G27" s="133">
        <f>IF(VLOOKUP($A27,Input!$A$46:$B$58,2,FALSE)="Percentage",H$22,IF(VLOOKUP($A27,Input!$A$46:$B$58,2,FALSE)="Fixed","Fixed",(G$22)))</f>
        <v>12</v>
      </c>
      <c r="H27" s="128">
        <f t="shared" si="13"/>
        <v>0</v>
      </c>
      <c r="J27" s="132">
        <f>INDEX(Input!$C$46:$AM$58,MATCH($A27,Input!$A$46:$A$58,0),MATCH(J$13,Input!$C$45:$AM$45,0))</f>
        <v>0</v>
      </c>
      <c r="K27" s="133">
        <f>IF(VLOOKUP($A27,Input!$A$46:$B$58,2,FALSE)="Percentage",L$22,IF(VLOOKUP($A27,Input!$A$46:$B$58,2,FALSE)="Fixed","Fixed",(K$22)))</f>
        <v>12</v>
      </c>
      <c r="L27" s="128">
        <f t="shared" si="14"/>
        <v>0</v>
      </c>
      <c r="N27" s="132">
        <f>INDEX(Input!$C$46:$AM$58,MATCH($A27,Input!$A$46:$A$58,0),MATCH(N$13,Input!$C$45:$AM$45,0))</f>
        <v>0</v>
      </c>
      <c r="O27" s="133">
        <f>IF(VLOOKUP($A27,Input!$A$46:$B$58,2,FALSE)="Percentage",P$22,IF(VLOOKUP($A27,Input!$A$46:$B$58,2,FALSE)="Fixed","Fixed",(O$22)))</f>
        <v>12</v>
      </c>
      <c r="P27" s="128">
        <f t="shared" si="15"/>
        <v>0</v>
      </c>
      <c r="R27" s="132">
        <f>INDEX(Input!$C$46:$AM$58,MATCH($A27,Input!$A$46:$A$58,0),MATCH(R$13,Input!$C$45:$AM$45,0))</f>
        <v>0</v>
      </c>
      <c r="S27" s="133">
        <f>IF(VLOOKUP($A27,Input!$A$46:$B$58,2,FALSE)="Percentage",T$22,IF(VLOOKUP($A27,Input!$A$46:$B$58,2,FALSE)="Fixed","Fixed",(S$22)))</f>
        <v>12</v>
      </c>
      <c r="T27" s="128">
        <f t="shared" si="16"/>
        <v>0</v>
      </c>
      <c r="V27" s="132">
        <f>INDEX(Input!$C$46:$AM$58,MATCH($A27,Input!$A$46:$A$58,0),MATCH(V$13,Input!$C$45:$AM$45,0))</f>
        <v>0</v>
      </c>
      <c r="W27" s="133">
        <f>IF(VLOOKUP($A27,Input!$A$46:$B$58,2,FALSE)="Percentage",X$22,IF(VLOOKUP($A27,Input!$A$46:$B$58,2,FALSE)="Fixed","Fixed",(W$22)))</f>
        <v>12</v>
      </c>
      <c r="X27" s="128">
        <f t="shared" si="17"/>
        <v>0</v>
      </c>
      <c r="Z27" s="132">
        <f>INDEX(Input!$C$46:$AM$58,MATCH($A27,Input!$A$46:$A$58,0),MATCH(Z$13,Input!$C$45:$AM$45,0))</f>
        <v>0</v>
      </c>
      <c r="AA27" s="133">
        <f>IF(VLOOKUP($A27,Input!$A$46:$B$58,2,FALSE)="Percentage",AB$22,IF(VLOOKUP($A27,Input!$A$46:$B$58,2,FALSE)="Fixed","Fixed",(AA$22)))</f>
        <v>12</v>
      </c>
      <c r="AB27" s="128">
        <f t="shared" si="18"/>
        <v>0</v>
      </c>
      <c r="AD27" s="132">
        <f>INDEX(Input!$C$46:$AM$58,MATCH($A27,Input!$A$46:$A$58,0),MATCH(AD$13,Input!$C$45:$AM$45,0))</f>
        <v>0</v>
      </c>
      <c r="AE27" s="133">
        <f>IF(VLOOKUP($A27,Input!$A$46:$B$58,2,FALSE)="Percentage",AF$22,IF(VLOOKUP($A27,Input!$A$46:$B$58,2,FALSE)="Fixed","Fixed",(AE$22)))</f>
        <v>12</v>
      </c>
      <c r="AF27" s="128">
        <f t="shared" si="19"/>
        <v>0</v>
      </c>
      <c r="AH27" s="132">
        <f>INDEX(Input!$C$46:$AM$58,MATCH($A27,Input!$A$46:$A$58,0),MATCH(AH$13,Input!$C$45:$AM$45,0))</f>
        <v>0</v>
      </c>
      <c r="AI27" s="133">
        <f>IF(VLOOKUP($A27,Input!$A$46:$B$58,2,FALSE)="Percentage",AJ$22,IF(VLOOKUP($A27,Input!$A$46:$B$58,2,FALSE)="Fixed","Fixed",(AI$22)))</f>
        <v>12</v>
      </c>
      <c r="AJ27" s="128">
        <f t="shared" si="20"/>
        <v>0</v>
      </c>
      <c r="AL27" s="132">
        <f>INDEX(Input!$C$46:$AM$58,MATCH($A27,Input!$A$46:$A$58,0),MATCH(AL$13,Input!$C$45:$AM$45,0))</f>
        <v>0</v>
      </c>
      <c r="AM27" s="133">
        <f>IF(VLOOKUP($A27,Input!$A$46:$B$58,2,FALSE)="Percentage",AN$22,IF(VLOOKUP($A27,Input!$A$46:$B$58,2,FALSE)="Fixed","Fixed",(AM$22)))</f>
        <v>12</v>
      </c>
      <c r="AN27" s="128">
        <f t="shared" si="21"/>
        <v>0</v>
      </c>
      <c r="AP27" s="132">
        <f>INDEX(Input!$C$46:$AM$58,MATCH($A27,Input!$A$46:$A$58,0),MATCH(AP$13,Input!$C$45:$AM$45,0))</f>
        <v>0</v>
      </c>
      <c r="AQ27" s="133">
        <f>IF(VLOOKUP($A27,Input!$A$46:$B$58,2,FALSE)="Percentage",AR$22,IF(VLOOKUP($A27,Input!$A$46:$B$58,2,FALSE)="Fixed","Fixed",(AQ$22)))</f>
        <v>12</v>
      </c>
      <c r="AR27" s="128">
        <f t="shared" si="22"/>
        <v>0</v>
      </c>
      <c r="AS27" s="7"/>
      <c r="AT27" s="132">
        <f>INDEX(Input!$C$46:$AM$58,MATCH($A27,Input!$A$46:$A$58,0),MATCH(AT$13,Input!$C$45:$AM$45,0))</f>
        <v>0</v>
      </c>
      <c r="AU27" s="133">
        <f>IF(VLOOKUP($A27,Input!$A$46:$B$58,2,FALSE)="Percentage",AV$22,IF(VLOOKUP($A27,Input!$A$46:$B$58,2,FALSE)="Fixed","Fixed",(AU$22)))</f>
        <v>12</v>
      </c>
      <c r="AV27" s="128">
        <f t="shared" si="23"/>
        <v>0</v>
      </c>
    </row>
    <row r="28" spans="1:48" x14ac:dyDescent="0.25">
      <c r="A28" t="str">
        <f>Input!A49</f>
        <v>PCBA</v>
      </c>
      <c r="B28" s="132">
        <f>INDEX(Input!$C$46:$AM$58,MATCH($A28,Input!$A$46:$A$58,0),MATCH(B$13,Input!$C$45:$AM$45,0))</f>
        <v>0</v>
      </c>
      <c r="C28" s="133">
        <f>IF(VLOOKUP($A28,Input!$A$46:$B$58,2,FALSE)="Percentage",D$22,IF(VLOOKUP($A28,Input!$A$46:$B$58,2,FALSE)="Fixed","Fixed",(C$22)))</f>
        <v>12</v>
      </c>
      <c r="D28" s="128">
        <f t="shared" si="12"/>
        <v>0</v>
      </c>
      <c r="F28" s="132">
        <f>INDEX(Input!$C$46:$AM$58,MATCH($A28,Input!$A$46:$A$58,0),MATCH(F$13,Input!$C$45:$AM$45,0))</f>
        <v>0</v>
      </c>
      <c r="G28" s="133">
        <f>IF(VLOOKUP($A28,Input!$A$46:$B$58,2,FALSE)="Percentage",H$22,IF(VLOOKUP($A28,Input!$A$46:$B$58,2,FALSE)="Fixed","Fixed",(G$22)))</f>
        <v>12</v>
      </c>
      <c r="H28" s="128">
        <f t="shared" si="13"/>
        <v>0</v>
      </c>
      <c r="J28" s="132">
        <f>INDEX(Input!$C$46:$AM$58,MATCH($A28,Input!$A$46:$A$58,0),MATCH(J$13,Input!$C$45:$AM$45,0))</f>
        <v>0</v>
      </c>
      <c r="K28" s="133">
        <f>IF(VLOOKUP($A28,Input!$A$46:$B$58,2,FALSE)="Percentage",L$22,IF(VLOOKUP($A28,Input!$A$46:$B$58,2,FALSE)="Fixed","Fixed",(K$22)))</f>
        <v>12</v>
      </c>
      <c r="L28" s="128">
        <f t="shared" si="14"/>
        <v>0</v>
      </c>
      <c r="N28" s="132">
        <f>INDEX(Input!$C$46:$AM$58,MATCH($A28,Input!$A$46:$A$58,0),MATCH(N$13,Input!$C$45:$AM$45,0))</f>
        <v>0</v>
      </c>
      <c r="O28" s="133">
        <f>IF(VLOOKUP($A28,Input!$A$46:$B$58,2,FALSE)="Percentage",P$22,IF(VLOOKUP($A28,Input!$A$46:$B$58,2,FALSE)="Fixed","Fixed",(O$22)))</f>
        <v>12</v>
      </c>
      <c r="P28" s="128">
        <f t="shared" si="15"/>
        <v>0</v>
      </c>
      <c r="R28" s="132">
        <f>INDEX(Input!$C$46:$AM$58,MATCH($A28,Input!$A$46:$A$58,0),MATCH(R$13,Input!$C$45:$AM$45,0))</f>
        <v>0</v>
      </c>
      <c r="S28" s="133">
        <f>IF(VLOOKUP($A28,Input!$A$46:$B$58,2,FALSE)="Percentage",T$22,IF(VLOOKUP($A28,Input!$A$46:$B$58,2,FALSE)="Fixed","Fixed",(S$22)))</f>
        <v>12</v>
      </c>
      <c r="T28" s="128">
        <f t="shared" si="16"/>
        <v>0</v>
      </c>
      <c r="V28" s="132">
        <f>INDEX(Input!$C$46:$AM$58,MATCH($A28,Input!$A$46:$A$58,0),MATCH(V$13,Input!$C$45:$AM$45,0))</f>
        <v>0</v>
      </c>
      <c r="W28" s="133">
        <f>IF(VLOOKUP($A28,Input!$A$46:$B$58,2,FALSE)="Percentage",X$22,IF(VLOOKUP($A28,Input!$A$46:$B$58,2,FALSE)="Fixed","Fixed",(W$22)))</f>
        <v>12</v>
      </c>
      <c r="X28" s="128">
        <f t="shared" si="17"/>
        <v>0</v>
      </c>
      <c r="Z28" s="132">
        <f>INDEX(Input!$C$46:$AM$58,MATCH($A28,Input!$A$46:$A$58,0),MATCH(Z$13,Input!$C$45:$AM$45,0))</f>
        <v>0</v>
      </c>
      <c r="AA28" s="133">
        <f>IF(VLOOKUP($A28,Input!$A$46:$B$58,2,FALSE)="Percentage",AB$22,IF(VLOOKUP($A28,Input!$A$46:$B$58,2,FALSE)="Fixed","Fixed",(AA$22)))</f>
        <v>12</v>
      </c>
      <c r="AB28" s="128">
        <f t="shared" si="18"/>
        <v>0</v>
      </c>
      <c r="AD28" s="132">
        <f>INDEX(Input!$C$46:$AM$58,MATCH($A28,Input!$A$46:$A$58,0),MATCH(AD$13,Input!$C$45:$AM$45,0))</f>
        <v>0</v>
      </c>
      <c r="AE28" s="133">
        <f>IF(VLOOKUP($A28,Input!$A$46:$B$58,2,FALSE)="Percentage",AF$22,IF(VLOOKUP($A28,Input!$A$46:$B$58,2,FALSE)="Fixed","Fixed",(AE$22)))</f>
        <v>12</v>
      </c>
      <c r="AF28" s="128">
        <f t="shared" si="19"/>
        <v>0</v>
      </c>
      <c r="AH28" s="132">
        <f>INDEX(Input!$C$46:$AM$58,MATCH($A28,Input!$A$46:$A$58,0),MATCH(AH$13,Input!$C$45:$AM$45,0))</f>
        <v>0</v>
      </c>
      <c r="AI28" s="133">
        <f>IF(VLOOKUP($A28,Input!$A$46:$B$58,2,FALSE)="Percentage",AJ$22,IF(VLOOKUP($A28,Input!$A$46:$B$58,2,FALSE)="Fixed","Fixed",(AI$22)))</f>
        <v>12</v>
      </c>
      <c r="AJ28" s="128">
        <f t="shared" si="20"/>
        <v>0</v>
      </c>
      <c r="AL28" s="132">
        <f>INDEX(Input!$C$46:$AM$58,MATCH($A28,Input!$A$46:$A$58,0),MATCH(AL$13,Input!$C$45:$AM$45,0))</f>
        <v>0</v>
      </c>
      <c r="AM28" s="133">
        <f>IF(VLOOKUP($A28,Input!$A$46:$B$58,2,FALSE)="Percentage",AN$22,IF(VLOOKUP($A28,Input!$A$46:$B$58,2,FALSE)="Fixed","Fixed",(AM$22)))</f>
        <v>12</v>
      </c>
      <c r="AN28" s="128">
        <f t="shared" si="21"/>
        <v>0</v>
      </c>
      <c r="AP28" s="132">
        <f>INDEX(Input!$C$46:$AM$58,MATCH($A28,Input!$A$46:$A$58,0),MATCH(AP$13,Input!$C$45:$AM$45,0))</f>
        <v>0</v>
      </c>
      <c r="AQ28" s="133">
        <f>IF(VLOOKUP($A28,Input!$A$46:$B$58,2,FALSE)="Percentage",AR$22,IF(VLOOKUP($A28,Input!$A$46:$B$58,2,FALSE)="Fixed","Fixed",(AQ$22)))</f>
        <v>12</v>
      </c>
      <c r="AR28" s="128">
        <f t="shared" si="22"/>
        <v>0</v>
      </c>
      <c r="AS28" s="7"/>
      <c r="AT28" s="132">
        <f>INDEX(Input!$C$46:$AM$58,MATCH($A28,Input!$A$46:$A$58,0),MATCH(AT$13,Input!$C$45:$AM$45,0))</f>
        <v>0</v>
      </c>
      <c r="AU28" s="133">
        <f>IF(VLOOKUP($A28,Input!$A$46:$B$58,2,FALSE)="Percentage",AV$22,IF(VLOOKUP($A28,Input!$A$46:$B$58,2,FALSE)="Fixed","Fixed",(AU$22)))</f>
        <v>12</v>
      </c>
      <c r="AV28" s="128">
        <f t="shared" si="23"/>
        <v>0</v>
      </c>
    </row>
    <row r="29" spans="1:48" x14ac:dyDescent="0.25">
      <c r="A29" t="str">
        <f>Input!A50</f>
        <v>HCBA</v>
      </c>
      <c r="B29" s="132">
        <f>INDEX(Input!$C$46:$AM$58,MATCH($A29,Input!$A$46:$A$58,0),MATCH(B$13,Input!$C$45:$AM$45,0))</f>
        <v>0</v>
      </c>
      <c r="C29" s="133" t="str">
        <f>IF(VLOOKUP($A29,Input!$A$46:$B$58,2,FALSE)="Percentage",D$22,IF(VLOOKUP($A29,Input!$A$46:$B$58,2,FALSE)="Fixed","Fixed",(C$22)))</f>
        <v>Fixed</v>
      </c>
      <c r="D29" s="128">
        <f t="shared" si="12"/>
        <v>0</v>
      </c>
      <c r="F29" s="132">
        <f>INDEX(Input!$C$46:$AM$58,MATCH($A29,Input!$A$46:$A$58,0),MATCH(F$13,Input!$C$45:$AM$45,0))</f>
        <v>0</v>
      </c>
      <c r="G29" s="133" t="str">
        <f>IF(VLOOKUP($A29,Input!$A$46:$B$58,2,FALSE)="Percentage",H$22,IF(VLOOKUP($A29,Input!$A$46:$B$58,2,FALSE)="Fixed","Fixed",(G$22)))</f>
        <v>Fixed</v>
      </c>
      <c r="H29" s="128">
        <f t="shared" si="13"/>
        <v>0</v>
      </c>
      <c r="J29" s="132">
        <f>INDEX(Input!$C$46:$AM$58,MATCH($A29,Input!$A$46:$A$58,0),MATCH(J$13,Input!$C$45:$AM$45,0))</f>
        <v>0</v>
      </c>
      <c r="K29" s="133" t="str">
        <f>IF(VLOOKUP($A29,Input!$A$46:$B$58,2,FALSE)="Percentage",L$22,IF(VLOOKUP($A29,Input!$A$46:$B$58,2,FALSE)="Fixed","Fixed",(K$22)))</f>
        <v>Fixed</v>
      </c>
      <c r="L29" s="128">
        <f t="shared" si="14"/>
        <v>0</v>
      </c>
      <c r="N29" s="132">
        <f>INDEX(Input!$C$46:$AM$58,MATCH($A29,Input!$A$46:$A$58,0),MATCH(N$13,Input!$C$45:$AM$45,0))</f>
        <v>0</v>
      </c>
      <c r="O29" s="133" t="str">
        <f>IF(VLOOKUP($A29,Input!$A$46:$B$58,2,FALSE)="Percentage",P$22,IF(VLOOKUP($A29,Input!$A$46:$B$58,2,FALSE)="Fixed","Fixed",(O$22)))</f>
        <v>Fixed</v>
      </c>
      <c r="P29" s="128">
        <f t="shared" si="15"/>
        <v>0</v>
      </c>
      <c r="R29" s="132">
        <f>INDEX(Input!$C$46:$AM$58,MATCH($A29,Input!$A$46:$A$58,0),MATCH(R$13,Input!$C$45:$AM$45,0))</f>
        <v>0</v>
      </c>
      <c r="S29" s="133" t="str">
        <f>IF(VLOOKUP($A29,Input!$A$46:$B$58,2,FALSE)="Percentage",T$22,IF(VLOOKUP($A29,Input!$A$46:$B$58,2,FALSE)="Fixed","Fixed",(S$22)))</f>
        <v>Fixed</v>
      </c>
      <c r="T29" s="128">
        <f t="shared" si="16"/>
        <v>0</v>
      </c>
      <c r="V29" s="132">
        <f>INDEX(Input!$C$46:$AM$58,MATCH($A29,Input!$A$46:$A$58,0),MATCH(V$13,Input!$C$45:$AM$45,0))</f>
        <v>0</v>
      </c>
      <c r="W29" s="133" t="str">
        <f>IF(VLOOKUP($A29,Input!$A$46:$B$58,2,FALSE)="Percentage",X$22,IF(VLOOKUP($A29,Input!$A$46:$B$58,2,FALSE)="Fixed","Fixed",(W$22)))</f>
        <v>Fixed</v>
      </c>
      <c r="X29" s="128">
        <f t="shared" si="17"/>
        <v>0</v>
      </c>
      <c r="Z29" s="132">
        <f>INDEX(Input!$C$46:$AM$58,MATCH($A29,Input!$A$46:$A$58,0),MATCH(Z$13,Input!$C$45:$AM$45,0))</f>
        <v>0</v>
      </c>
      <c r="AA29" s="133" t="str">
        <f>IF(VLOOKUP($A29,Input!$A$46:$B$58,2,FALSE)="Percentage",AB$22,IF(VLOOKUP($A29,Input!$A$46:$B$58,2,FALSE)="Fixed","Fixed",(AA$22)))</f>
        <v>Fixed</v>
      </c>
      <c r="AB29" s="128">
        <f t="shared" si="18"/>
        <v>0</v>
      </c>
      <c r="AD29" s="132">
        <f>INDEX(Input!$C$46:$AM$58,MATCH($A29,Input!$A$46:$A$58,0),MATCH(AD$13,Input!$C$45:$AM$45,0))</f>
        <v>0</v>
      </c>
      <c r="AE29" s="133" t="str">
        <f>IF(VLOOKUP($A29,Input!$A$46:$B$58,2,FALSE)="Percentage",AF$22,IF(VLOOKUP($A29,Input!$A$46:$B$58,2,FALSE)="Fixed","Fixed",(AE$22)))</f>
        <v>Fixed</v>
      </c>
      <c r="AF29" s="128">
        <f t="shared" si="19"/>
        <v>0</v>
      </c>
      <c r="AH29" s="132">
        <f>INDEX(Input!$C$46:$AM$58,MATCH($A29,Input!$A$46:$A$58,0),MATCH(AH$13,Input!$C$45:$AM$45,0))</f>
        <v>0</v>
      </c>
      <c r="AI29" s="133" t="str">
        <f>IF(VLOOKUP($A29,Input!$A$46:$B$58,2,FALSE)="Percentage",AJ$22,IF(VLOOKUP($A29,Input!$A$46:$B$58,2,FALSE)="Fixed","Fixed",(AI$22)))</f>
        <v>Fixed</v>
      </c>
      <c r="AJ29" s="128">
        <f t="shared" si="20"/>
        <v>0</v>
      </c>
      <c r="AL29" s="132">
        <f>INDEX(Input!$C$46:$AM$58,MATCH($A29,Input!$A$46:$A$58,0),MATCH(AL$13,Input!$C$45:$AM$45,0))</f>
        <v>0</v>
      </c>
      <c r="AM29" s="133" t="str">
        <f>IF(VLOOKUP($A29,Input!$A$46:$B$58,2,FALSE)="Percentage",AN$22,IF(VLOOKUP($A29,Input!$A$46:$B$58,2,FALSE)="Fixed","Fixed",(AM$22)))</f>
        <v>Fixed</v>
      </c>
      <c r="AN29" s="128">
        <f t="shared" si="21"/>
        <v>0</v>
      </c>
      <c r="AP29" s="132">
        <f>INDEX(Input!$C$46:$AM$58,MATCH($A29,Input!$A$46:$A$58,0),MATCH(AP$13,Input!$C$45:$AM$45,0))</f>
        <v>0</v>
      </c>
      <c r="AQ29" s="133" t="str">
        <f>IF(VLOOKUP($A29,Input!$A$46:$B$58,2,FALSE)="Percentage",AR$22,IF(VLOOKUP($A29,Input!$A$46:$B$58,2,FALSE)="Fixed","Fixed",(AQ$22)))</f>
        <v>Fixed</v>
      </c>
      <c r="AR29" s="128">
        <f t="shared" si="22"/>
        <v>0</v>
      </c>
      <c r="AS29" s="7"/>
      <c r="AT29" s="132">
        <f>INDEX(Input!$C$46:$AM$58,MATCH($A29,Input!$A$46:$A$58,0),MATCH(AT$13,Input!$C$45:$AM$45,0))</f>
        <v>0</v>
      </c>
      <c r="AU29" s="133" t="str">
        <f>IF(VLOOKUP($A29,Input!$A$46:$B$58,2,FALSE)="Percentage",AV$22,IF(VLOOKUP($A29,Input!$A$46:$B$58,2,FALSE)="Fixed","Fixed",(AU$22)))</f>
        <v>Fixed</v>
      </c>
      <c r="AV29" s="128">
        <f t="shared" si="23"/>
        <v>0</v>
      </c>
    </row>
    <row r="30" spans="1:48" x14ac:dyDescent="0.25">
      <c r="A30" t="str">
        <f>Input!A51</f>
        <v>DRMA</v>
      </c>
      <c r="B30" s="132">
        <f>INDEX(Input!$C$46:$AM$58,MATCH($A30,Input!$A$46:$A$58,0),MATCH(B$13,Input!$C$45:$AM$45,0))</f>
        <v>0</v>
      </c>
      <c r="C30" s="133">
        <f>IF(VLOOKUP($A30,Input!$A$46:$B$58,2,FALSE)="Percentage",D$22,IF(VLOOKUP($A30,Input!$A$46:$B$58,2,FALSE)="Fixed","Fixed",(C$22)))</f>
        <v>12</v>
      </c>
      <c r="D30" s="128">
        <f t="shared" si="12"/>
        <v>0</v>
      </c>
      <c r="F30" s="132">
        <f>INDEX(Input!$C$46:$AM$58,MATCH($A30,Input!$A$46:$A$58,0),MATCH(F$13,Input!$C$45:$AM$45,0))</f>
        <v>0</v>
      </c>
      <c r="G30" s="133">
        <f>IF(VLOOKUP($A30,Input!$A$46:$B$58,2,FALSE)="Percentage",H$22,IF(VLOOKUP($A30,Input!$A$46:$B$58,2,FALSE)="Fixed","Fixed",(G$22)))</f>
        <v>12</v>
      </c>
      <c r="H30" s="128">
        <f t="shared" si="13"/>
        <v>0</v>
      </c>
      <c r="J30" s="132">
        <f>INDEX(Input!$C$46:$AM$58,MATCH($A30,Input!$A$46:$A$58,0),MATCH(J$13,Input!$C$45:$AM$45,0))</f>
        <v>0</v>
      </c>
      <c r="K30" s="133">
        <f>IF(VLOOKUP($A30,Input!$A$46:$B$58,2,FALSE)="Percentage",L$22,IF(VLOOKUP($A30,Input!$A$46:$B$58,2,FALSE)="Fixed","Fixed",(K$22)))</f>
        <v>12</v>
      </c>
      <c r="L30" s="128">
        <f t="shared" si="14"/>
        <v>0</v>
      </c>
      <c r="N30" s="132">
        <f>INDEX(Input!$C$46:$AM$58,MATCH($A30,Input!$A$46:$A$58,0),MATCH(N$13,Input!$C$45:$AM$45,0))</f>
        <v>0</v>
      </c>
      <c r="O30" s="133">
        <f>IF(VLOOKUP($A30,Input!$A$46:$B$58,2,FALSE)="Percentage",P$22,IF(VLOOKUP($A30,Input!$A$46:$B$58,2,FALSE)="Fixed","Fixed",(O$22)))</f>
        <v>12</v>
      </c>
      <c r="P30" s="128">
        <f t="shared" si="15"/>
        <v>0</v>
      </c>
      <c r="R30" s="132">
        <f>INDEX(Input!$C$46:$AM$58,MATCH($A30,Input!$A$46:$A$58,0),MATCH(R$13,Input!$C$45:$AM$45,0))</f>
        <v>0</v>
      </c>
      <c r="S30" s="133">
        <f>IF(VLOOKUP($A30,Input!$A$46:$B$58,2,FALSE)="Percentage",T$22,IF(VLOOKUP($A30,Input!$A$46:$B$58,2,FALSE)="Fixed","Fixed",(S$22)))</f>
        <v>12</v>
      </c>
      <c r="T30" s="128">
        <f t="shared" si="16"/>
        <v>0</v>
      </c>
      <c r="V30" s="132">
        <f>INDEX(Input!$C$46:$AM$58,MATCH($A30,Input!$A$46:$A$58,0),MATCH(V$13,Input!$C$45:$AM$45,0))</f>
        <v>0</v>
      </c>
      <c r="W30" s="133">
        <f>IF(VLOOKUP($A30,Input!$A$46:$B$58,2,FALSE)="Percentage",X$22,IF(VLOOKUP($A30,Input!$A$46:$B$58,2,FALSE)="Fixed","Fixed",(W$22)))</f>
        <v>12</v>
      </c>
      <c r="X30" s="128">
        <f t="shared" si="17"/>
        <v>0</v>
      </c>
      <c r="Z30" s="132">
        <f>INDEX(Input!$C$46:$AM$58,MATCH($A30,Input!$A$46:$A$58,0),MATCH(Z$13,Input!$C$45:$AM$45,0))</f>
        <v>0</v>
      </c>
      <c r="AA30" s="133">
        <f>IF(VLOOKUP($A30,Input!$A$46:$B$58,2,FALSE)="Percentage",AB$22,IF(VLOOKUP($A30,Input!$A$46:$B$58,2,FALSE)="Fixed","Fixed",(AA$22)))</f>
        <v>12</v>
      </c>
      <c r="AB30" s="128">
        <f t="shared" si="18"/>
        <v>0</v>
      </c>
      <c r="AD30" s="132">
        <f>INDEX(Input!$C$46:$AM$58,MATCH($A30,Input!$A$46:$A$58,0),MATCH(AD$13,Input!$C$45:$AM$45,0))</f>
        <v>0</v>
      </c>
      <c r="AE30" s="133">
        <f>IF(VLOOKUP($A30,Input!$A$46:$B$58,2,FALSE)="Percentage",AF$22,IF(VLOOKUP($A30,Input!$A$46:$B$58,2,FALSE)="Fixed","Fixed",(AE$22)))</f>
        <v>12</v>
      </c>
      <c r="AF30" s="128">
        <f t="shared" si="19"/>
        <v>0</v>
      </c>
      <c r="AH30" s="132">
        <f>INDEX(Input!$C$46:$AM$58,MATCH($A30,Input!$A$46:$A$58,0),MATCH(AH$13,Input!$C$45:$AM$45,0))</f>
        <v>0</v>
      </c>
      <c r="AI30" s="133">
        <f>IF(VLOOKUP($A30,Input!$A$46:$B$58,2,FALSE)="Percentage",AJ$22,IF(VLOOKUP($A30,Input!$A$46:$B$58,2,FALSE)="Fixed","Fixed",(AI$22)))</f>
        <v>12</v>
      </c>
      <c r="AJ30" s="128">
        <f t="shared" si="20"/>
        <v>0</v>
      </c>
      <c r="AL30" s="132">
        <f>INDEX(Input!$C$46:$AM$58,MATCH($A30,Input!$A$46:$A$58,0),MATCH(AL$13,Input!$C$45:$AM$45,0))</f>
        <v>0</v>
      </c>
      <c r="AM30" s="133">
        <f>IF(VLOOKUP($A30,Input!$A$46:$B$58,2,FALSE)="Percentage",AN$22,IF(VLOOKUP($A30,Input!$A$46:$B$58,2,FALSE)="Fixed","Fixed",(AM$22)))</f>
        <v>12</v>
      </c>
      <c r="AN30" s="128">
        <f t="shared" si="21"/>
        <v>0</v>
      </c>
      <c r="AP30" s="132">
        <f>INDEX(Input!$C$46:$AM$58,MATCH($A30,Input!$A$46:$A$58,0),MATCH(AP$13,Input!$C$45:$AM$45,0))</f>
        <v>0</v>
      </c>
      <c r="AQ30" s="133">
        <f>IF(VLOOKUP($A30,Input!$A$46:$B$58,2,FALSE)="Percentage",AR$22,IF(VLOOKUP($A30,Input!$A$46:$B$58,2,FALSE)="Fixed","Fixed",(AQ$22)))</f>
        <v>12</v>
      </c>
      <c r="AR30" s="128">
        <f t="shared" si="22"/>
        <v>0</v>
      </c>
      <c r="AS30" s="7"/>
      <c r="AT30" s="132">
        <f>INDEX(Input!$C$46:$AM$58,MATCH($A30,Input!$A$46:$A$58,0),MATCH(AT$13,Input!$C$45:$AM$45,0))</f>
        <v>0</v>
      </c>
      <c r="AU30" s="133">
        <f>IF(VLOOKUP($A30,Input!$A$46:$B$58,2,FALSE)="Percentage",AV$22,IF(VLOOKUP($A30,Input!$A$46:$B$58,2,FALSE)="Fixed","Fixed",(AU$22)))</f>
        <v>12</v>
      </c>
      <c r="AV30" s="128">
        <f t="shared" si="23"/>
        <v>0</v>
      </c>
    </row>
    <row r="31" spans="1:48" x14ac:dyDescent="0.25">
      <c r="A31" t="str">
        <f>Input!A52</f>
        <v>General Balancing Account</v>
      </c>
      <c r="B31" s="132">
        <f>INDEX(Input!$C$46:$AM$58,MATCH($A31,Input!$A$46:$A$58,0),MATCH(B$13,Input!$C$45:$AM$45,0))</f>
        <v>0</v>
      </c>
      <c r="C31" s="133" t="str">
        <f>IF(VLOOKUP($A31,Input!$A$46:$B$58,2,FALSE)="Percentage",D$22,IF(VLOOKUP($A31,Input!$A$46:$B$58,2,FALSE)="Fixed","Fixed",(C$22)))</f>
        <v>Fixed</v>
      </c>
      <c r="D31" s="128">
        <f t="shared" si="12"/>
        <v>0</v>
      </c>
      <c r="F31" s="132">
        <f>INDEX(Input!$C$46:$AM$58,MATCH($A31,Input!$A$46:$A$58,0),MATCH(F$13,Input!$C$45:$AM$45,0))</f>
        <v>0</v>
      </c>
      <c r="G31" s="133" t="str">
        <f>IF(VLOOKUP($A31,Input!$A$46:$B$58,2,FALSE)="Percentage",H$22,IF(VLOOKUP($A31,Input!$A$46:$B$58,2,FALSE)="Fixed","Fixed",(G$22)))</f>
        <v>Fixed</v>
      </c>
      <c r="H31" s="128">
        <f t="shared" si="13"/>
        <v>0</v>
      </c>
      <c r="J31" s="132">
        <f>INDEX(Input!$C$46:$AM$58,MATCH($A31,Input!$A$46:$A$58,0),MATCH(J$13,Input!$C$45:$AM$45,0))</f>
        <v>0</v>
      </c>
      <c r="K31" s="133" t="str">
        <f>IF(VLOOKUP($A31,Input!$A$46:$B$58,2,FALSE)="Percentage",L$22,IF(VLOOKUP($A31,Input!$A$46:$B$58,2,FALSE)="Fixed","Fixed",(K$22)))</f>
        <v>Fixed</v>
      </c>
      <c r="L31" s="128">
        <f t="shared" si="14"/>
        <v>0</v>
      </c>
      <c r="N31" s="132">
        <f>INDEX(Input!$C$46:$AM$58,MATCH($A31,Input!$A$46:$A$58,0),MATCH(N$13,Input!$C$45:$AM$45,0))</f>
        <v>0</v>
      </c>
      <c r="O31" s="133" t="str">
        <f>IF(VLOOKUP($A31,Input!$A$46:$B$58,2,FALSE)="Percentage",P$22,IF(VLOOKUP($A31,Input!$A$46:$B$58,2,FALSE)="Fixed","Fixed",(O$22)))</f>
        <v>Fixed</v>
      </c>
      <c r="P31" s="128">
        <f t="shared" si="15"/>
        <v>0</v>
      </c>
      <c r="R31" s="132">
        <f>INDEX(Input!$C$46:$AM$58,MATCH($A31,Input!$A$46:$A$58,0),MATCH(R$13,Input!$C$45:$AM$45,0))</f>
        <v>0</v>
      </c>
      <c r="S31" s="133" t="str">
        <f>IF(VLOOKUP($A31,Input!$A$46:$B$58,2,FALSE)="Percentage",T$22,IF(VLOOKUP($A31,Input!$A$46:$B$58,2,FALSE)="Fixed","Fixed",(S$22)))</f>
        <v>Fixed</v>
      </c>
      <c r="T31" s="128">
        <f t="shared" si="16"/>
        <v>0</v>
      </c>
      <c r="V31" s="132">
        <f>INDEX(Input!$C$46:$AM$58,MATCH($A31,Input!$A$46:$A$58,0),MATCH(V$13,Input!$C$45:$AM$45,0))</f>
        <v>0</v>
      </c>
      <c r="W31" s="133" t="str">
        <f>IF(VLOOKUP($A31,Input!$A$46:$B$58,2,FALSE)="Percentage",X$22,IF(VLOOKUP($A31,Input!$A$46:$B$58,2,FALSE)="Fixed","Fixed",(W$22)))</f>
        <v>Fixed</v>
      </c>
      <c r="X31" s="128">
        <f t="shared" si="17"/>
        <v>0</v>
      </c>
      <c r="Z31" s="132">
        <f>INDEX(Input!$C$46:$AM$58,MATCH($A31,Input!$A$46:$A$58,0),MATCH(Z$13,Input!$C$45:$AM$45,0))</f>
        <v>0</v>
      </c>
      <c r="AA31" s="133" t="str">
        <f>IF(VLOOKUP($A31,Input!$A$46:$B$58,2,FALSE)="Percentage",AB$22,IF(VLOOKUP($A31,Input!$A$46:$B$58,2,FALSE)="Fixed","Fixed",(AA$22)))</f>
        <v>Fixed</v>
      </c>
      <c r="AB31" s="128">
        <f t="shared" si="18"/>
        <v>0</v>
      </c>
      <c r="AD31" s="132">
        <f>INDEX(Input!$C$46:$AM$58,MATCH($A31,Input!$A$46:$A$58,0),MATCH(AD$13,Input!$C$45:$AM$45,0))</f>
        <v>0</v>
      </c>
      <c r="AE31" s="133" t="str">
        <f>IF(VLOOKUP($A31,Input!$A$46:$B$58,2,FALSE)="Percentage",AF$22,IF(VLOOKUP($A31,Input!$A$46:$B$58,2,FALSE)="Fixed","Fixed",(AE$22)))</f>
        <v>Fixed</v>
      </c>
      <c r="AF31" s="128">
        <f t="shared" si="19"/>
        <v>0</v>
      </c>
      <c r="AH31" s="132">
        <f>INDEX(Input!$C$46:$AM$58,MATCH($A31,Input!$A$46:$A$58,0),MATCH(AH$13,Input!$C$45:$AM$45,0))</f>
        <v>0</v>
      </c>
      <c r="AI31" s="133" t="str">
        <f>IF(VLOOKUP($A31,Input!$A$46:$B$58,2,FALSE)="Percentage",AJ$22,IF(VLOOKUP($A31,Input!$A$46:$B$58,2,FALSE)="Fixed","Fixed",(AI$22)))</f>
        <v>Fixed</v>
      </c>
      <c r="AJ31" s="128">
        <f t="shared" si="20"/>
        <v>0</v>
      </c>
      <c r="AL31" s="132">
        <f>INDEX(Input!$C$46:$AM$58,MATCH($A31,Input!$A$46:$A$58,0),MATCH(AL$13,Input!$C$45:$AM$45,0))</f>
        <v>0</v>
      </c>
      <c r="AM31" s="133" t="str">
        <f>IF(VLOOKUP($A31,Input!$A$46:$B$58,2,FALSE)="Percentage",AN$22,IF(VLOOKUP($A31,Input!$A$46:$B$58,2,FALSE)="Fixed","Fixed",(AM$22)))</f>
        <v>Fixed</v>
      </c>
      <c r="AN31" s="128">
        <f t="shared" si="21"/>
        <v>0</v>
      </c>
      <c r="AP31" s="132">
        <f>INDEX(Input!$C$46:$AM$58,MATCH($A31,Input!$A$46:$A$58,0),MATCH(AP$13,Input!$C$45:$AM$45,0))</f>
        <v>0</v>
      </c>
      <c r="AQ31" s="133" t="str">
        <f>IF(VLOOKUP($A31,Input!$A$46:$B$58,2,FALSE)="Percentage",AR$22,IF(VLOOKUP($A31,Input!$A$46:$B$58,2,FALSE)="Fixed","Fixed",(AQ$22)))</f>
        <v>Fixed</v>
      </c>
      <c r="AR31" s="128">
        <f t="shared" si="22"/>
        <v>0</v>
      </c>
      <c r="AS31" s="7"/>
      <c r="AT31" s="132">
        <f>INDEX(Input!$C$46:$AM$58,MATCH($A31,Input!$A$46:$A$58,0),MATCH(AT$13,Input!$C$45:$AM$45,0))</f>
        <v>0</v>
      </c>
      <c r="AU31" s="133" t="str">
        <f>IF(VLOOKUP($A31,Input!$A$46:$B$58,2,FALSE)="Percentage",AV$22,IF(VLOOKUP($A31,Input!$A$46:$B$58,2,FALSE)="Fixed","Fixed",(AU$22)))</f>
        <v>Fixed</v>
      </c>
      <c r="AV31" s="128">
        <f t="shared" si="23"/>
        <v>0</v>
      </c>
    </row>
    <row r="32" spans="1:48" x14ac:dyDescent="0.25">
      <c r="A32" t="str">
        <f>Input!A53</f>
        <v>Lead Service Line</v>
      </c>
      <c r="B32" s="132">
        <f>INDEX(Input!$C$46:$AM$58,MATCH($A32,Input!$A$46:$A$58,0),MATCH(B$13,Input!$C$45:$AM$45,0))</f>
        <v>0</v>
      </c>
      <c r="C32" s="133">
        <f>IF(VLOOKUP($A32,Input!$A$46:$B$58,2,FALSE)="Percentage",D$22,IF(VLOOKUP($A32,Input!$A$46:$B$58,2,FALSE)="Fixed","Fixed",(C$22)))</f>
        <v>12</v>
      </c>
      <c r="D32" s="128">
        <f t="shared" si="12"/>
        <v>0</v>
      </c>
      <c r="F32" s="132">
        <f>INDEX(Input!$C$46:$AM$58,MATCH($A32,Input!$A$46:$A$58,0),MATCH(F$13,Input!$C$45:$AM$45,0))</f>
        <v>0</v>
      </c>
      <c r="G32" s="133">
        <f>IF(VLOOKUP($A32,Input!$A$46:$B$58,2,FALSE)="Percentage",H$22,IF(VLOOKUP($A32,Input!$A$46:$B$58,2,FALSE)="Fixed","Fixed",(G$22)))</f>
        <v>12</v>
      </c>
      <c r="H32" s="128">
        <f t="shared" si="13"/>
        <v>0</v>
      </c>
      <c r="J32" s="132">
        <f>INDEX(Input!$C$46:$AM$58,MATCH($A32,Input!$A$46:$A$58,0),MATCH(J$13,Input!$C$45:$AM$45,0))</f>
        <v>0</v>
      </c>
      <c r="K32" s="133">
        <f>IF(VLOOKUP($A32,Input!$A$46:$B$58,2,FALSE)="Percentage",L$22,IF(VLOOKUP($A32,Input!$A$46:$B$58,2,FALSE)="Fixed","Fixed",(K$22)))</f>
        <v>12</v>
      </c>
      <c r="L32" s="128">
        <f t="shared" si="14"/>
        <v>0</v>
      </c>
      <c r="N32" s="132">
        <f>INDEX(Input!$C$46:$AM$58,MATCH($A32,Input!$A$46:$A$58,0),MATCH(N$13,Input!$C$45:$AM$45,0))</f>
        <v>0</v>
      </c>
      <c r="O32" s="133">
        <f>IF(VLOOKUP($A32,Input!$A$46:$B$58,2,FALSE)="Percentage",P$22,IF(VLOOKUP($A32,Input!$A$46:$B$58,2,FALSE)="Fixed","Fixed",(O$22)))</f>
        <v>12</v>
      </c>
      <c r="P32" s="128">
        <f t="shared" si="15"/>
        <v>0</v>
      </c>
      <c r="R32" s="132">
        <f>INDEX(Input!$C$46:$AM$58,MATCH($A32,Input!$A$46:$A$58,0),MATCH(R$13,Input!$C$45:$AM$45,0))</f>
        <v>0</v>
      </c>
      <c r="S32" s="133">
        <f>IF(VLOOKUP($A32,Input!$A$46:$B$58,2,FALSE)="Percentage",T$22,IF(VLOOKUP($A32,Input!$A$46:$B$58,2,FALSE)="Fixed","Fixed",(S$22)))</f>
        <v>12</v>
      </c>
      <c r="T32" s="128">
        <f t="shared" si="16"/>
        <v>0</v>
      </c>
      <c r="V32" s="132">
        <f>INDEX(Input!$C$46:$AM$58,MATCH($A32,Input!$A$46:$A$58,0),MATCH(V$13,Input!$C$45:$AM$45,0))</f>
        <v>0</v>
      </c>
      <c r="W32" s="133">
        <f>IF(VLOOKUP($A32,Input!$A$46:$B$58,2,FALSE)="Percentage",X$22,IF(VLOOKUP($A32,Input!$A$46:$B$58,2,FALSE)="Fixed","Fixed",(W$22)))</f>
        <v>12</v>
      </c>
      <c r="X32" s="128">
        <f t="shared" si="17"/>
        <v>0</v>
      </c>
      <c r="Z32" s="132">
        <f>INDEX(Input!$C$46:$AM$58,MATCH($A32,Input!$A$46:$A$58,0),MATCH(Z$13,Input!$C$45:$AM$45,0))</f>
        <v>0</v>
      </c>
      <c r="AA32" s="133">
        <f>IF(VLOOKUP($A32,Input!$A$46:$B$58,2,FALSE)="Percentage",AB$22,IF(VLOOKUP($A32,Input!$A$46:$B$58,2,FALSE)="Fixed","Fixed",(AA$22)))</f>
        <v>12</v>
      </c>
      <c r="AB32" s="128">
        <f t="shared" si="18"/>
        <v>0</v>
      </c>
      <c r="AD32" s="132">
        <f>INDEX(Input!$C$46:$AM$58,MATCH($A32,Input!$A$46:$A$58,0),MATCH(AD$13,Input!$C$45:$AM$45,0))</f>
        <v>0</v>
      </c>
      <c r="AE32" s="133">
        <f>IF(VLOOKUP($A32,Input!$A$46:$B$58,2,FALSE)="Percentage",AF$22,IF(VLOOKUP($A32,Input!$A$46:$B$58,2,FALSE)="Fixed","Fixed",(AE$22)))</f>
        <v>12</v>
      </c>
      <c r="AF32" s="128">
        <f t="shared" si="19"/>
        <v>0</v>
      </c>
      <c r="AH32" s="132">
        <f>INDEX(Input!$C$46:$AM$58,MATCH($A32,Input!$A$46:$A$58,0),MATCH(AH$13,Input!$C$45:$AM$45,0))</f>
        <v>0</v>
      </c>
      <c r="AI32" s="133">
        <f>IF(VLOOKUP($A32,Input!$A$46:$B$58,2,FALSE)="Percentage",AJ$22,IF(VLOOKUP($A32,Input!$A$46:$B$58,2,FALSE)="Fixed","Fixed",(AI$22)))</f>
        <v>12</v>
      </c>
      <c r="AJ32" s="128">
        <f t="shared" si="20"/>
        <v>0</v>
      </c>
      <c r="AL32" s="132">
        <f>INDEX(Input!$C$46:$AM$58,MATCH($A32,Input!$A$46:$A$58,0),MATCH(AL$13,Input!$C$45:$AM$45,0))</f>
        <v>0</v>
      </c>
      <c r="AM32" s="133">
        <f>IF(VLOOKUP($A32,Input!$A$46:$B$58,2,FALSE)="Percentage",AN$22,IF(VLOOKUP($A32,Input!$A$46:$B$58,2,FALSE)="Fixed","Fixed",(AM$22)))</f>
        <v>12</v>
      </c>
      <c r="AN32" s="128">
        <f t="shared" si="21"/>
        <v>0</v>
      </c>
      <c r="AP32" s="132">
        <f>INDEX(Input!$C$46:$AM$58,MATCH($A32,Input!$A$46:$A$58,0),MATCH(AP$13,Input!$C$45:$AM$45,0))</f>
        <v>0</v>
      </c>
      <c r="AQ32" s="133">
        <f>IF(VLOOKUP($A32,Input!$A$46:$B$58,2,FALSE)="Percentage",AR$22,IF(VLOOKUP($A32,Input!$A$46:$B$58,2,FALSE)="Fixed","Fixed",(AQ$22)))</f>
        <v>12</v>
      </c>
      <c r="AR32" s="128">
        <f t="shared" si="22"/>
        <v>0</v>
      </c>
      <c r="AS32" s="7"/>
      <c r="AT32" s="132">
        <f>INDEX(Input!$C$46:$AM$58,MATCH($A32,Input!$A$46:$A$58,0),MATCH(AT$13,Input!$C$45:$AM$45,0))</f>
        <v>0</v>
      </c>
      <c r="AU32" s="133">
        <f>IF(VLOOKUP($A32,Input!$A$46:$B$58,2,FALSE)="Percentage",AV$22,IF(VLOOKUP($A32,Input!$A$46:$B$58,2,FALSE)="Fixed","Fixed",(AU$22)))</f>
        <v>12</v>
      </c>
      <c r="AV32" s="128">
        <f t="shared" si="23"/>
        <v>0</v>
      </c>
    </row>
    <row r="33" spans="1:48" x14ac:dyDescent="0.25">
      <c r="A33" t="str">
        <f>Input!A54</f>
        <v>IRMA</v>
      </c>
      <c r="B33" s="132">
        <f>INDEX(Input!$C$46:$AM$58,MATCH($A33,Input!$A$46:$A$58,0),MATCH(B$13,Input!$C$45:$AM$45,0))</f>
        <v>0.29449999999999998</v>
      </c>
      <c r="C33" s="133">
        <f>IF(VLOOKUP($A33,Input!$A$46:$B$58,2,FALSE)="Percentage",D$22,IF(VLOOKUP($A33,Input!$A$46:$B$58,2,FALSE)="Fixed","Fixed",(C$22)))</f>
        <v>12</v>
      </c>
      <c r="D33" s="128">
        <f t="shared" si="12"/>
        <v>3.53</v>
      </c>
      <c r="F33" s="132">
        <f>INDEX(Input!$C$46:$AM$58,MATCH($A33,Input!$A$46:$A$58,0),MATCH(F$13,Input!$C$45:$AM$45,0))</f>
        <v>0.29449999999999998</v>
      </c>
      <c r="G33" s="133">
        <f>IF(VLOOKUP($A33,Input!$A$46:$B$58,2,FALSE)="Percentage",H$22,IF(VLOOKUP($A33,Input!$A$46:$B$58,2,FALSE)="Fixed","Fixed",(G$22)))</f>
        <v>12</v>
      </c>
      <c r="H33" s="128">
        <f t="shared" si="13"/>
        <v>3.53</v>
      </c>
      <c r="J33" s="132">
        <f>INDEX(Input!$C$46:$AM$58,MATCH($A33,Input!$A$46:$A$58,0),MATCH(J$13,Input!$C$45:$AM$45,0))</f>
        <v>0.29449999999999998</v>
      </c>
      <c r="K33" s="133">
        <f>IF(VLOOKUP($A33,Input!$A$46:$B$58,2,FALSE)="Percentage",L$22,IF(VLOOKUP($A33,Input!$A$46:$B$58,2,FALSE)="Fixed","Fixed",(K$22)))</f>
        <v>12</v>
      </c>
      <c r="L33" s="128">
        <f t="shared" si="14"/>
        <v>3.53</v>
      </c>
      <c r="N33" s="132">
        <f>INDEX(Input!$C$46:$AM$58,MATCH($A33,Input!$A$46:$A$58,0),MATCH(N$13,Input!$C$45:$AM$45,0))</f>
        <v>0.29449999999999998</v>
      </c>
      <c r="O33" s="133">
        <f>IF(VLOOKUP($A33,Input!$A$46:$B$58,2,FALSE)="Percentage",P$22,IF(VLOOKUP($A33,Input!$A$46:$B$58,2,FALSE)="Fixed","Fixed",(O$22)))</f>
        <v>12</v>
      </c>
      <c r="P33" s="128">
        <f t="shared" si="15"/>
        <v>3.53</v>
      </c>
      <c r="R33" s="132">
        <f>INDEX(Input!$C$46:$AM$58,MATCH($A33,Input!$A$46:$A$58,0),MATCH(R$13,Input!$C$45:$AM$45,0))</f>
        <v>0.29449999999999998</v>
      </c>
      <c r="S33" s="133">
        <f>IF(VLOOKUP($A33,Input!$A$46:$B$58,2,FALSE)="Percentage",T$22,IF(VLOOKUP($A33,Input!$A$46:$B$58,2,FALSE)="Fixed","Fixed",(S$22)))</f>
        <v>12</v>
      </c>
      <c r="T33" s="128">
        <f t="shared" si="16"/>
        <v>3.53</v>
      </c>
      <c r="V33" s="132">
        <f>INDEX(Input!$C$46:$AM$58,MATCH($A33,Input!$A$46:$A$58,0),MATCH(V$13,Input!$C$45:$AM$45,0))</f>
        <v>0.29449999999999998</v>
      </c>
      <c r="W33" s="133">
        <f>IF(VLOOKUP($A33,Input!$A$46:$B$58,2,FALSE)="Percentage",X$22,IF(VLOOKUP($A33,Input!$A$46:$B$58,2,FALSE)="Fixed","Fixed",(W$22)))</f>
        <v>12</v>
      </c>
      <c r="X33" s="128">
        <f t="shared" si="17"/>
        <v>3.53</v>
      </c>
      <c r="Z33" s="132">
        <f>INDEX(Input!$C$46:$AM$58,MATCH($A33,Input!$A$46:$A$58,0),MATCH(Z$13,Input!$C$45:$AM$45,0))</f>
        <v>0.29449999999999998</v>
      </c>
      <c r="AA33" s="133">
        <f>IF(VLOOKUP($A33,Input!$A$46:$B$58,2,FALSE)="Percentage",AB$22,IF(VLOOKUP($A33,Input!$A$46:$B$58,2,FALSE)="Fixed","Fixed",(AA$22)))</f>
        <v>12</v>
      </c>
      <c r="AB33" s="128">
        <f t="shared" si="18"/>
        <v>3.53</v>
      </c>
      <c r="AD33" s="132">
        <f>INDEX(Input!$C$46:$AM$58,MATCH($A33,Input!$A$46:$A$58,0),MATCH(AD$13,Input!$C$45:$AM$45,0))</f>
        <v>0.29449999999999998</v>
      </c>
      <c r="AE33" s="133">
        <f>IF(VLOOKUP($A33,Input!$A$46:$B$58,2,FALSE)="Percentage",AF$22,IF(VLOOKUP($A33,Input!$A$46:$B$58,2,FALSE)="Fixed","Fixed",(AE$22)))</f>
        <v>12</v>
      </c>
      <c r="AF33" s="128">
        <f t="shared" si="19"/>
        <v>3.53</v>
      </c>
      <c r="AH33" s="132">
        <f>INDEX(Input!$C$46:$AM$58,MATCH($A33,Input!$A$46:$A$58,0),MATCH(AH$13,Input!$C$45:$AM$45,0))</f>
        <v>0.29449999999999998</v>
      </c>
      <c r="AI33" s="133">
        <f>IF(VLOOKUP($A33,Input!$A$46:$B$58,2,FALSE)="Percentage",AJ$22,IF(VLOOKUP($A33,Input!$A$46:$B$58,2,FALSE)="Fixed","Fixed",(AI$22)))</f>
        <v>12</v>
      </c>
      <c r="AJ33" s="128">
        <f t="shared" si="20"/>
        <v>3.53</v>
      </c>
      <c r="AL33" s="132">
        <f>INDEX(Input!$C$46:$AM$58,MATCH($A33,Input!$A$46:$A$58,0),MATCH(AL$13,Input!$C$45:$AM$45,0))</f>
        <v>0.29449999999999998</v>
      </c>
      <c r="AM33" s="133">
        <f>IF(VLOOKUP($A33,Input!$A$46:$B$58,2,FALSE)="Percentage",AN$22,IF(VLOOKUP($A33,Input!$A$46:$B$58,2,FALSE)="Fixed","Fixed",(AM$22)))</f>
        <v>12</v>
      </c>
      <c r="AN33" s="128">
        <f t="shared" si="21"/>
        <v>3.53</v>
      </c>
      <c r="AP33" s="132">
        <f>INDEX(Input!$C$46:$AM$58,MATCH($A33,Input!$A$46:$A$58,0),MATCH(AP$13,Input!$C$45:$AM$45,0))</f>
        <v>0.29449999999999998</v>
      </c>
      <c r="AQ33" s="133">
        <f>IF(VLOOKUP($A33,Input!$A$46:$B$58,2,FALSE)="Percentage",AR$22,IF(VLOOKUP($A33,Input!$A$46:$B$58,2,FALSE)="Fixed","Fixed",(AQ$22)))</f>
        <v>12</v>
      </c>
      <c r="AR33" s="128">
        <f t="shared" si="22"/>
        <v>3.53</v>
      </c>
      <c r="AS33" s="7"/>
      <c r="AT33" s="132">
        <f>INDEX(Input!$C$46:$AM$58,MATCH($A33,Input!$A$46:$A$58,0),MATCH(AT$13,Input!$C$45:$AM$45,0))</f>
        <v>0.29449999999999998</v>
      </c>
      <c r="AU33" s="133">
        <f>IF(VLOOKUP($A33,Input!$A$46:$B$58,2,FALSE)="Percentage",AV$22,IF(VLOOKUP($A33,Input!$A$46:$B$58,2,FALSE)="Fixed","Fixed",(AU$22)))</f>
        <v>12</v>
      </c>
      <c r="AV33" s="128">
        <f t="shared" si="23"/>
        <v>3.53</v>
      </c>
    </row>
    <row r="34" spans="1:48" x14ac:dyDescent="0.25">
      <c r="A34" t="str">
        <f>Input!A55</f>
        <v>M-WRAM</v>
      </c>
      <c r="B34" s="132">
        <f>INDEX(Input!$C$46:$AM$58,MATCH($A34,Input!$A$46:$A$58,0),MATCH(B$13,Input!$C$45:$AM$45,0))</f>
        <v>4.8399999999999999E-2</v>
      </c>
      <c r="C34" s="133">
        <f>IF(VLOOKUP($A34,Input!$A$46:$B$58,2,FALSE)="Percentage",D$22,IF(VLOOKUP($A34,Input!$A$46:$B$58,2,FALSE)="Fixed","Fixed",(C$22)))</f>
        <v>12</v>
      </c>
      <c r="D34" s="128">
        <f t="shared" si="12"/>
        <v>0.57999999999999996</v>
      </c>
      <c r="F34" s="132">
        <f>INDEX(Input!$C$46:$AM$58,MATCH($A34,Input!$A$46:$A$58,0),MATCH(F$13,Input!$C$45:$AM$45,0))</f>
        <v>4.8399999999999999E-2</v>
      </c>
      <c r="G34" s="133">
        <f>IF(VLOOKUP($A34,Input!$A$46:$B$58,2,FALSE)="Percentage",H$22,IF(VLOOKUP($A34,Input!$A$46:$B$58,2,FALSE)="Fixed","Fixed",(G$22)))</f>
        <v>12</v>
      </c>
      <c r="H34" s="128">
        <f t="shared" si="13"/>
        <v>0.57999999999999996</v>
      </c>
      <c r="J34" s="132">
        <f>INDEX(Input!$C$46:$AM$58,MATCH($A34,Input!$A$46:$A$58,0),MATCH(J$13,Input!$C$45:$AM$45,0))</f>
        <v>4.8399999999999999E-2</v>
      </c>
      <c r="K34" s="133">
        <f>IF(VLOOKUP($A34,Input!$A$46:$B$58,2,FALSE)="Percentage",L$22,IF(VLOOKUP($A34,Input!$A$46:$B$58,2,FALSE)="Fixed","Fixed",(K$22)))</f>
        <v>12</v>
      </c>
      <c r="L34" s="128">
        <f t="shared" si="14"/>
        <v>0.57999999999999996</v>
      </c>
      <c r="N34" s="132">
        <f>INDEX(Input!$C$46:$AM$58,MATCH($A34,Input!$A$46:$A$58,0),MATCH(N$13,Input!$C$45:$AM$45,0))</f>
        <v>4.8399999999999999E-2</v>
      </c>
      <c r="O34" s="133">
        <f>IF(VLOOKUP($A34,Input!$A$46:$B$58,2,FALSE)="Percentage",P$22,IF(VLOOKUP($A34,Input!$A$46:$B$58,2,FALSE)="Fixed","Fixed",(O$22)))</f>
        <v>12</v>
      </c>
      <c r="P34" s="128">
        <f t="shared" si="15"/>
        <v>0.57999999999999996</v>
      </c>
      <c r="R34" s="132">
        <f>INDEX(Input!$C$46:$AM$58,MATCH($A34,Input!$A$46:$A$58,0),MATCH(R$13,Input!$C$45:$AM$45,0))</f>
        <v>4.8399999999999999E-2</v>
      </c>
      <c r="S34" s="133">
        <f>IF(VLOOKUP($A34,Input!$A$46:$B$58,2,FALSE)="Percentage",T$22,IF(VLOOKUP($A34,Input!$A$46:$B$58,2,FALSE)="Fixed","Fixed",(S$22)))</f>
        <v>12</v>
      </c>
      <c r="T34" s="128">
        <f t="shared" si="16"/>
        <v>0.57999999999999996</v>
      </c>
      <c r="V34" s="132">
        <f>INDEX(Input!$C$46:$AM$58,MATCH($A34,Input!$A$46:$A$58,0),MATCH(V$13,Input!$C$45:$AM$45,0))</f>
        <v>4.8399999999999999E-2</v>
      </c>
      <c r="W34" s="133">
        <f>IF(VLOOKUP($A34,Input!$A$46:$B$58,2,FALSE)="Percentage",X$22,IF(VLOOKUP($A34,Input!$A$46:$B$58,2,FALSE)="Fixed","Fixed",(W$22)))</f>
        <v>12</v>
      </c>
      <c r="X34" s="128">
        <f t="shared" si="17"/>
        <v>0.57999999999999996</v>
      </c>
      <c r="Z34" s="132">
        <f>INDEX(Input!$C$46:$AM$58,MATCH($A34,Input!$A$46:$A$58,0),MATCH(Z$13,Input!$C$45:$AM$45,0))</f>
        <v>4.8399999999999999E-2</v>
      </c>
      <c r="AA34" s="133">
        <f>IF(VLOOKUP($A34,Input!$A$46:$B$58,2,FALSE)="Percentage",AB$22,IF(VLOOKUP($A34,Input!$A$46:$B$58,2,FALSE)="Fixed","Fixed",(AA$22)))</f>
        <v>12</v>
      </c>
      <c r="AB34" s="128">
        <f t="shared" si="18"/>
        <v>0.57999999999999996</v>
      </c>
      <c r="AD34" s="132">
        <f>INDEX(Input!$C$46:$AM$58,MATCH($A34,Input!$A$46:$A$58,0),MATCH(AD$13,Input!$C$45:$AM$45,0))</f>
        <v>4.8399999999999999E-2</v>
      </c>
      <c r="AE34" s="133">
        <f>IF(VLOOKUP($A34,Input!$A$46:$B$58,2,FALSE)="Percentage",AF$22,IF(VLOOKUP($A34,Input!$A$46:$B$58,2,FALSE)="Fixed","Fixed",(AE$22)))</f>
        <v>12</v>
      </c>
      <c r="AF34" s="128">
        <f t="shared" si="19"/>
        <v>0.57999999999999996</v>
      </c>
      <c r="AH34" s="132">
        <f>INDEX(Input!$C$46:$AM$58,MATCH($A34,Input!$A$46:$A$58,0),MATCH(AH$13,Input!$C$45:$AM$45,0))</f>
        <v>4.8399999999999999E-2</v>
      </c>
      <c r="AI34" s="133">
        <f>IF(VLOOKUP($A34,Input!$A$46:$B$58,2,FALSE)="Percentage",AJ$22,IF(VLOOKUP($A34,Input!$A$46:$B$58,2,FALSE)="Fixed","Fixed",(AI$22)))</f>
        <v>12</v>
      </c>
      <c r="AJ34" s="128">
        <f t="shared" si="20"/>
        <v>0.57999999999999996</v>
      </c>
      <c r="AL34" s="132">
        <f>INDEX(Input!$C$46:$AM$58,MATCH($A34,Input!$A$46:$A$58,0),MATCH(AL$13,Input!$C$45:$AM$45,0))</f>
        <v>0</v>
      </c>
      <c r="AM34" s="133">
        <f>IF(VLOOKUP($A34,Input!$A$46:$B$58,2,FALSE)="Percentage",AN$22,IF(VLOOKUP($A34,Input!$A$46:$B$58,2,FALSE)="Fixed","Fixed",(AM$22)))</f>
        <v>12</v>
      </c>
      <c r="AN34" s="128">
        <f t="shared" si="21"/>
        <v>0</v>
      </c>
      <c r="AP34" s="132">
        <f>INDEX(Input!$C$46:$AM$58,MATCH($A34,Input!$A$46:$A$58,0),MATCH(AP$13,Input!$C$45:$AM$45,0))</f>
        <v>0</v>
      </c>
      <c r="AQ34" s="133">
        <f>IF(VLOOKUP($A34,Input!$A$46:$B$58,2,FALSE)="Percentage",AR$22,IF(VLOOKUP($A34,Input!$A$46:$B$58,2,FALSE)="Fixed","Fixed",(AQ$22)))</f>
        <v>12</v>
      </c>
      <c r="AR34" s="128">
        <f t="shared" si="22"/>
        <v>0</v>
      </c>
      <c r="AS34" s="7"/>
      <c r="AT34" s="132">
        <f>INDEX(Input!$C$46:$AM$58,MATCH($A34,Input!$A$46:$A$58,0),MATCH(AT$13,Input!$C$45:$AM$45,0))</f>
        <v>0</v>
      </c>
      <c r="AU34" s="133">
        <f>IF(VLOOKUP($A34,Input!$A$46:$B$58,2,FALSE)="Percentage",AV$22,IF(VLOOKUP($A34,Input!$A$46:$B$58,2,FALSE)="Fixed","Fixed",(AU$22)))</f>
        <v>12</v>
      </c>
      <c r="AV34" s="128">
        <f t="shared" si="23"/>
        <v>0</v>
      </c>
    </row>
    <row r="35" spans="1:48" x14ac:dyDescent="0.25">
      <c r="A35" t="str">
        <f>Input!A56</f>
        <v>ICBA</v>
      </c>
      <c r="B35" s="132">
        <f>INDEX(Input!$C$46:$AM$58,MATCH($A35,Input!$A$46:$A$58,0),MATCH(B$13,Input!$C$45:$AM$45,0))</f>
        <v>0</v>
      </c>
      <c r="C35" s="133">
        <f>IF(VLOOKUP($A35,Input!$A$46:$B$58,2,FALSE)="Percentage",D$22,IF(VLOOKUP($A35,Input!$A$46:$B$58,2,FALSE)="Fixed","Fixed",(C$22)))</f>
        <v>12</v>
      </c>
      <c r="D35" s="128">
        <f t="shared" si="12"/>
        <v>0</v>
      </c>
      <c r="F35" s="132">
        <f>INDEX(Input!$C$46:$AM$58,MATCH($A35,Input!$A$46:$A$58,0),MATCH(F$13,Input!$C$45:$AM$45,0))</f>
        <v>0</v>
      </c>
      <c r="G35" s="133">
        <f>IF(VLOOKUP($A35,Input!$A$46:$B$58,2,FALSE)="Percentage",H$22,IF(VLOOKUP($A35,Input!$A$46:$B$58,2,FALSE)="Fixed","Fixed",(G$22)))</f>
        <v>12</v>
      </c>
      <c r="H35" s="128">
        <f t="shared" si="13"/>
        <v>0</v>
      </c>
      <c r="J35" s="132">
        <f>INDEX(Input!$C$46:$AM$58,MATCH($A35,Input!$A$46:$A$58,0),MATCH(J$13,Input!$C$45:$AM$45,0))</f>
        <v>0</v>
      </c>
      <c r="K35" s="133">
        <f>IF(VLOOKUP($A35,Input!$A$46:$B$58,2,FALSE)="Percentage",L$22,IF(VLOOKUP($A35,Input!$A$46:$B$58,2,FALSE)="Fixed","Fixed",(K$22)))</f>
        <v>12</v>
      </c>
      <c r="L35" s="128">
        <f t="shared" si="14"/>
        <v>0</v>
      </c>
      <c r="N35" s="132">
        <f>INDEX(Input!$C$46:$AM$58,MATCH($A35,Input!$A$46:$A$58,0),MATCH(N$13,Input!$C$45:$AM$45,0))</f>
        <v>0</v>
      </c>
      <c r="O35" s="133">
        <f>IF(VLOOKUP($A35,Input!$A$46:$B$58,2,FALSE)="Percentage",P$22,IF(VLOOKUP($A35,Input!$A$46:$B$58,2,FALSE)="Fixed","Fixed",(O$22)))</f>
        <v>12</v>
      </c>
      <c r="P35" s="128">
        <f t="shared" si="15"/>
        <v>0</v>
      </c>
      <c r="R35" s="132">
        <f>INDEX(Input!$C$46:$AM$58,MATCH($A35,Input!$A$46:$A$58,0),MATCH(R$13,Input!$C$45:$AM$45,0))</f>
        <v>0</v>
      </c>
      <c r="S35" s="133">
        <f>IF(VLOOKUP($A35,Input!$A$46:$B$58,2,FALSE)="Percentage",T$22,IF(VLOOKUP($A35,Input!$A$46:$B$58,2,FALSE)="Fixed","Fixed",(S$22)))</f>
        <v>12</v>
      </c>
      <c r="T35" s="128">
        <f t="shared" si="16"/>
        <v>0</v>
      </c>
      <c r="V35" s="132">
        <f>INDEX(Input!$C$46:$AM$58,MATCH($A35,Input!$A$46:$A$58,0),MATCH(V$13,Input!$C$45:$AM$45,0))</f>
        <v>0</v>
      </c>
      <c r="W35" s="133">
        <f>IF(VLOOKUP($A35,Input!$A$46:$B$58,2,FALSE)="Percentage",X$22,IF(VLOOKUP($A35,Input!$A$46:$B$58,2,FALSE)="Fixed","Fixed",(W$22)))</f>
        <v>12</v>
      </c>
      <c r="X35" s="128">
        <f t="shared" si="17"/>
        <v>0</v>
      </c>
      <c r="Z35" s="132">
        <f>INDEX(Input!$C$46:$AM$58,MATCH($A35,Input!$A$46:$A$58,0),MATCH(Z$13,Input!$C$45:$AM$45,0))</f>
        <v>0</v>
      </c>
      <c r="AA35" s="133">
        <f>IF(VLOOKUP($A35,Input!$A$46:$B$58,2,FALSE)="Percentage",AB$22,IF(VLOOKUP($A35,Input!$A$46:$B$58,2,FALSE)="Fixed","Fixed",(AA$22)))</f>
        <v>12</v>
      </c>
      <c r="AB35" s="128">
        <f t="shared" si="18"/>
        <v>0</v>
      </c>
      <c r="AD35" s="132">
        <f>INDEX(Input!$C$46:$AM$58,MATCH($A35,Input!$A$46:$A$58,0),MATCH(AD$13,Input!$C$45:$AM$45,0))</f>
        <v>0</v>
      </c>
      <c r="AE35" s="133">
        <f>IF(VLOOKUP($A35,Input!$A$46:$B$58,2,FALSE)="Percentage",AF$22,IF(VLOOKUP($A35,Input!$A$46:$B$58,2,FALSE)="Fixed","Fixed",(AE$22)))</f>
        <v>12</v>
      </c>
      <c r="AF35" s="128">
        <f t="shared" si="19"/>
        <v>0</v>
      </c>
      <c r="AH35" s="132">
        <f>INDEX(Input!$C$46:$AM$58,MATCH($A35,Input!$A$46:$A$58,0),MATCH(AH$13,Input!$C$45:$AM$45,0))</f>
        <v>0</v>
      </c>
      <c r="AI35" s="133">
        <f>IF(VLOOKUP($A35,Input!$A$46:$B$58,2,FALSE)="Percentage",AJ$22,IF(VLOOKUP($A35,Input!$A$46:$B$58,2,FALSE)="Fixed","Fixed",(AI$22)))</f>
        <v>12</v>
      </c>
      <c r="AJ35" s="128">
        <f t="shared" si="20"/>
        <v>0</v>
      </c>
      <c r="AL35" s="132">
        <f>INDEX(Input!$C$46:$AM$58,MATCH($A35,Input!$A$46:$A$58,0),MATCH(AL$13,Input!$C$45:$AM$45,0))</f>
        <v>0</v>
      </c>
      <c r="AM35" s="133">
        <f>IF(VLOOKUP($A35,Input!$A$46:$B$58,2,FALSE)="Percentage",AN$22,IF(VLOOKUP($A35,Input!$A$46:$B$58,2,FALSE)="Fixed","Fixed",(AM$22)))</f>
        <v>12</v>
      </c>
      <c r="AN35" s="128">
        <f t="shared" si="21"/>
        <v>0</v>
      </c>
      <c r="AP35" s="132">
        <f>INDEX(Input!$C$46:$AM$58,MATCH($A35,Input!$A$46:$A$58,0),MATCH(AP$13,Input!$C$45:$AM$45,0))</f>
        <v>0</v>
      </c>
      <c r="AQ35" s="133">
        <f>IF(VLOOKUP($A35,Input!$A$46:$B$58,2,FALSE)="Percentage",AR$22,IF(VLOOKUP($A35,Input!$A$46:$B$58,2,FALSE)="Fixed","Fixed",(AQ$22)))</f>
        <v>12</v>
      </c>
      <c r="AR35" s="128">
        <f t="shared" si="22"/>
        <v>0</v>
      </c>
      <c r="AS35" s="7"/>
      <c r="AT35" s="132">
        <f>INDEX(Input!$C$46:$AM$58,MATCH($A35,Input!$A$46:$A$58,0),MATCH(AT$13,Input!$C$45:$AM$45,0))</f>
        <v>0</v>
      </c>
      <c r="AU35" s="133">
        <f>IF(VLOOKUP($A35,Input!$A$46:$B$58,2,FALSE)="Percentage",AV$22,IF(VLOOKUP($A35,Input!$A$46:$B$58,2,FALSE)="Fixed","Fixed",(AU$22)))</f>
        <v>12</v>
      </c>
      <c r="AV35" s="128">
        <f t="shared" si="23"/>
        <v>0</v>
      </c>
    </row>
    <row r="36" spans="1:48" x14ac:dyDescent="0.25">
      <c r="A36" t="str">
        <f>Input!A57</f>
        <v>Reserved</v>
      </c>
      <c r="B36" s="132">
        <f>INDEX(Input!$C$46:$AM$58,MATCH($A36,Input!$A$46:$A$58,0),MATCH(B$13,Input!$C$45:$AM$45,0))</f>
        <v>0</v>
      </c>
      <c r="C36" s="133">
        <f>IF(VLOOKUP($A36,Input!$A$46:$B$58,2,FALSE)="Percentage",D$22,IF(VLOOKUP($A36,Input!$A$46:$B$58,2,FALSE)="Fixed","Fixed",(C$22)))</f>
        <v>12</v>
      </c>
      <c r="D36" s="128">
        <f t="shared" si="12"/>
        <v>0</v>
      </c>
      <c r="F36" s="132">
        <f>INDEX(Input!$C$46:$AM$58,MATCH($A36,Input!$A$46:$A$58,0),MATCH(F$13,Input!$C$45:$AM$45,0))</f>
        <v>0</v>
      </c>
      <c r="G36" s="133">
        <f>IF(VLOOKUP($A36,Input!$A$46:$B$58,2,FALSE)="Percentage",H$22,IF(VLOOKUP($A36,Input!$A$46:$B$58,2,FALSE)="Fixed","Fixed",(G$22)))</f>
        <v>12</v>
      </c>
      <c r="H36" s="128">
        <f t="shared" si="13"/>
        <v>0</v>
      </c>
      <c r="J36" s="132">
        <f>INDEX(Input!$C$46:$AM$58,MATCH($A36,Input!$A$46:$A$58,0),MATCH(J$13,Input!$C$45:$AM$45,0))</f>
        <v>0</v>
      </c>
      <c r="K36" s="133">
        <f>IF(VLOOKUP($A36,Input!$A$46:$B$58,2,FALSE)="Percentage",L$22,IF(VLOOKUP($A36,Input!$A$46:$B$58,2,FALSE)="Fixed","Fixed",(K$22)))</f>
        <v>12</v>
      </c>
      <c r="L36" s="128">
        <f t="shared" si="14"/>
        <v>0</v>
      </c>
      <c r="N36" s="132">
        <f>INDEX(Input!$C$46:$AM$58,MATCH($A36,Input!$A$46:$A$58,0),MATCH(N$13,Input!$C$45:$AM$45,0))</f>
        <v>0</v>
      </c>
      <c r="O36" s="133">
        <f>IF(VLOOKUP($A36,Input!$A$46:$B$58,2,FALSE)="Percentage",P$22,IF(VLOOKUP($A36,Input!$A$46:$B$58,2,FALSE)="Fixed","Fixed",(O$22)))</f>
        <v>12</v>
      </c>
      <c r="P36" s="128">
        <f t="shared" si="15"/>
        <v>0</v>
      </c>
      <c r="R36" s="132">
        <f>INDEX(Input!$C$46:$AM$58,MATCH($A36,Input!$A$46:$A$58,0),MATCH(R$13,Input!$C$45:$AM$45,0))</f>
        <v>0</v>
      </c>
      <c r="S36" s="133">
        <f>IF(VLOOKUP($A36,Input!$A$46:$B$58,2,FALSE)="Percentage",T$22,IF(VLOOKUP($A36,Input!$A$46:$B$58,2,FALSE)="Fixed","Fixed",(S$22)))</f>
        <v>12</v>
      </c>
      <c r="T36" s="128">
        <f t="shared" si="16"/>
        <v>0</v>
      </c>
      <c r="V36" s="132">
        <f>INDEX(Input!$C$46:$AM$58,MATCH($A36,Input!$A$46:$A$58,0),MATCH(V$13,Input!$C$45:$AM$45,0))</f>
        <v>0</v>
      </c>
      <c r="W36" s="133">
        <f>IF(VLOOKUP($A36,Input!$A$46:$B$58,2,FALSE)="Percentage",X$22,IF(VLOOKUP($A36,Input!$A$46:$B$58,2,FALSE)="Fixed","Fixed",(W$22)))</f>
        <v>12</v>
      </c>
      <c r="X36" s="128">
        <f t="shared" si="17"/>
        <v>0</v>
      </c>
      <c r="Z36" s="132">
        <f>INDEX(Input!$C$46:$AM$58,MATCH($A36,Input!$A$46:$A$58,0),MATCH(Z$13,Input!$C$45:$AM$45,0))</f>
        <v>0</v>
      </c>
      <c r="AA36" s="133">
        <f>IF(VLOOKUP($A36,Input!$A$46:$B$58,2,FALSE)="Percentage",AB$22,IF(VLOOKUP($A36,Input!$A$46:$B$58,2,FALSE)="Fixed","Fixed",(AA$22)))</f>
        <v>12</v>
      </c>
      <c r="AB36" s="128">
        <f t="shared" si="18"/>
        <v>0</v>
      </c>
      <c r="AD36" s="132">
        <f>INDEX(Input!$C$46:$AM$58,MATCH($A36,Input!$A$46:$A$58,0),MATCH(AD$13,Input!$C$45:$AM$45,0))</f>
        <v>0</v>
      </c>
      <c r="AE36" s="133">
        <f>IF(VLOOKUP($A36,Input!$A$46:$B$58,2,FALSE)="Percentage",AF$22,IF(VLOOKUP($A36,Input!$A$46:$B$58,2,FALSE)="Fixed","Fixed",(AE$22)))</f>
        <v>12</v>
      </c>
      <c r="AF36" s="128">
        <f t="shared" si="19"/>
        <v>0</v>
      </c>
      <c r="AH36" s="132">
        <f>INDEX(Input!$C$46:$AM$58,MATCH($A36,Input!$A$46:$A$58,0),MATCH(AH$13,Input!$C$45:$AM$45,0))</f>
        <v>0</v>
      </c>
      <c r="AI36" s="133">
        <f>IF(VLOOKUP($A36,Input!$A$46:$B$58,2,FALSE)="Percentage",AJ$22,IF(VLOOKUP($A36,Input!$A$46:$B$58,2,FALSE)="Fixed","Fixed",(AI$22)))</f>
        <v>12</v>
      </c>
      <c r="AJ36" s="128">
        <f t="shared" si="20"/>
        <v>0</v>
      </c>
      <c r="AL36" s="132">
        <f>INDEX(Input!$C$46:$AM$58,MATCH($A36,Input!$A$46:$A$58,0),MATCH(AL$13,Input!$C$45:$AM$45,0))</f>
        <v>0</v>
      </c>
      <c r="AM36" s="133">
        <f>IF(VLOOKUP($A36,Input!$A$46:$B$58,2,FALSE)="Percentage",AN$22,IF(VLOOKUP($A36,Input!$A$46:$B$58,2,FALSE)="Fixed","Fixed",(AM$22)))</f>
        <v>12</v>
      </c>
      <c r="AN36" s="128">
        <f t="shared" si="21"/>
        <v>0</v>
      </c>
      <c r="AP36" s="132">
        <f>INDEX(Input!$C$46:$AM$58,MATCH($A36,Input!$A$46:$A$58,0),MATCH(AP$13,Input!$C$45:$AM$45,0))</f>
        <v>0</v>
      </c>
      <c r="AQ36" s="133">
        <f>IF(VLOOKUP($A36,Input!$A$46:$B$58,2,FALSE)="Percentage",AR$22,IF(VLOOKUP($A36,Input!$A$46:$B$58,2,FALSE)="Fixed","Fixed",(AQ$22)))</f>
        <v>12</v>
      </c>
      <c r="AR36" s="128">
        <f t="shared" si="22"/>
        <v>0</v>
      </c>
      <c r="AS36" s="7"/>
      <c r="AT36" s="132">
        <f>INDEX(Input!$C$46:$AM$58,MATCH($A36,Input!$A$46:$A$58,0),MATCH(AT$13,Input!$C$45:$AM$45,0))</f>
        <v>0</v>
      </c>
      <c r="AU36" s="133">
        <f>IF(VLOOKUP($A36,Input!$A$46:$B$58,2,FALSE)="Percentage",AV$22,IF(VLOOKUP($A36,Input!$A$46:$B$58,2,FALSE)="Fixed","Fixed",(AU$22)))</f>
        <v>12</v>
      </c>
      <c r="AV36" s="128">
        <f t="shared" si="23"/>
        <v>0</v>
      </c>
    </row>
    <row r="37" spans="1:48" x14ac:dyDescent="0.25">
      <c r="A37" t="str">
        <f>Input!A58</f>
        <v>Reserved</v>
      </c>
      <c r="B37" s="132">
        <f>INDEX(Input!$C$46:$AM$58,MATCH($A37,Input!$A$46:$A$58,0),MATCH(B$13,Input!$C$45:$AM$45,0))</f>
        <v>0</v>
      </c>
      <c r="C37" s="133">
        <f>IF(VLOOKUP($A37,Input!$A$46:$B$58,2,FALSE)="Percentage",D$22,IF(VLOOKUP($A37,Input!$A$46:$B$58,2,FALSE)="Fixed","Fixed",(C$22)))</f>
        <v>12</v>
      </c>
      <c r="D37" s="128">
        <f t="shared" si="12"/>
        <v>0</v>
      </c>
      <c r="F37" s="132">
        <f>INDEX(Input!$C$46:$AM$58,MATCH($A37,Input!$A$46:$A$58,0),MATCH(F$13,Input!$C$45:$AM$45,0))</f>
        <v>0</v>
      </c>
      <c r="G37" s="133">
        <f>IF(VLOOKUP($A37,Input!$A$46:$B$58,2,FALSE)="Percentage",H$22,IF(VLOOKUP($A37,Input!$A$46:$B$58,2,FALSE)="Fixed","Fixed",(G$22)))</f>
        <v>12</v>
      </c>
      <c r="H37" s="128">
        <f t="shared" si="13"/>
        <v>0</v>
      </c>
      <c r="J37" s="132">
        <f>INDEX(Input!$C$46:$AM$58,MATCH($A37,Input!$A$46:$A$58,0),MATCH(J$13,Input!$C$45:$AM$45,0))</f>
        <v>0</v>
      </c>
      <c r="K37" s="133">
        <f>IF(VLOOKUP($A37,Input!$A$46:$B$58,2,FALSE)="Percentage",L$22,IF(VLOOKUP($A37,Input!$A$46:$B$58,2,FALSE)="Fixed","Fixed",(K$22)))</f>
        <v>12</v>
      </c>
      <c r="L37" s="128">
        <f t="shared" si="14"/>
        <v>0</v>
      </c>
      <c r="N37" s="132">
        <f>INDEX(Input!$C$46:$AM$58,MATCH($A37,Input!$A$46:$A$58,0),MATCH(N$13,Input!$C$45:$AM$45,0))</f>
        <v>0</v>
      </c>
      <c r="O37" s="133">
        <f>IF(VLOOKUP($A37,Input!$A$46:$B$58,2,FALSE)="Percentage",P$22,IF(VLOOKUP($A37,Input!$A$46:$B$58,2,FALSE)="Fixed","Fixed",(O$22)))</f>
        <v>12</v>
      </c>
      <c r="P37" s="128">
        <f t="shared" si="15"/>
        <v>0</v>
      </c>
      <c r="R37" s="132">
        <f>INDEX(Input!$C$46:$AM$58,MATCH($A37,Input!$A$46:$A$58,0),MATCH(R$13,Input!$C$45:$AM$45,0))</f>
        <v>0</v>
      </c>
      <c r="S37" s="133">
        <f>IF(VLOOKUP($A37,Input!$A$46:$B$58,2,FALSE)="Percentage",T$22,IF(VLOOKUP($A37,Input!$A$46:$B$58,2,FALSE)="Fixed","Fixed",(S$22)))</f>
        <v>12</v>
      </c>
      <c r="T37" s="128">
        <f t="shared" si="16"/>
        <v>0</v>
      </c>
      <c r="V37" s="132">
        <f>INDEX(Input!$C$46:$AM$58,MATCH($A37,Input!$A$46:$A$58,0),MATCH(V$13,Input!$C$45:$AM$45,0))</f>
        <v>0</v>
      </c>
      <c r="W37" s="133">
        <f>IF(VLOOKUP($A37,Input!$A$46:$B$58,2,FALSE)="Percentage",X$22,IF(VLOOKUP($A37,Input!$A$46:$B$58,2,FALSE)="Fixed","Fixed",(W$22)))</f>
        <v>12</v>
      </c>
      <c r="X37" s="128">
        <f t="shared" si="17"/>
        <v>0</v>
      </c>
      <c r="Z37" s="132">
        <f>INDEX(Input!$C$46:$AM$58,MATCH($A37,Input!$A$46:$A$58,0),MATCH(Z$13,Input!$C$45:$AM$45,0))</f>
        <v>0</v>
      </c>
      <c r="AA37" s="133">
        <f>IF(VLOOKUP($A37,Input!$A$46:$B$58,2,FALSE)="Percentage",AB$22,IF(VLOOKUP($A37,Input!$A$46:$B$58,2,FALSE)="Fixed","Fixed",(AA$22)))</f>
        <v>12</v>
      </c>
      <c r="AB37" s="128">
        <f t="shared" si="18"/>
        <v>0</v>
      </c>
      <c r="AD37" s="132">
        <f>INDEX(Input!$C$46:$AM$58,MATCH($A37,Input!$A$46:$A$58,0),MATCH(AD$13,Input!$C$45:$AM$45,0))</f>
        <v>0</v>
      </c>
      <c r="AE37" s="133">
        <f>IF(VLOOKUP($A37,Input!$A$46:$B$58,2,FALSE)="Percentage",AF$22,IF(VLOOKUP($A37,Input!$A$46:$B$58,2,FALSE)="Fixed","Fixed",(AE$22)))</f>
        <v>12</v>
      </c>
      <c r="AF37" s="128">
        <f t="shared" si="19"/>
        <v>0</v>
      </c>
      <c r="AH37" s="132">
        <f>INDEX(Input!$C$46:$AM$58,MATCH($A37,Input!$A$46:$A$58,0),MATCH(AH$13,Input!$C$45:$AM$45,0))</f>
        <v>0</v>
      </c>
      <c r="AI37" s="133">
        <f>IF(VLOOKUP($A37,Input!$A$46:$B$58,2,FALSE)="Percentage",AJ$22,IF(VLOOKUP($A37,Input!$A$46:$B$58,2,FALSE)="Fixed","Fixed",(AI$22)))</f>
        <v>12</v>
      </c>
      <c r="AJ37" s="128">
        <f t="shared" si="20"/>
        <v>0</v>
      </c>
      <c r="AL37" s="132">
        <f>INDEX(Input!$C$46:$AM$58,MATCH($A37,Input!$A$46:$A$58,0),MATCH(AL$13,Input!$C$45:$AM$45,0))</f>
        <v>0</v>
      </c>
      <c r="AM37" s="133">
        <f>IF(VLOOKUP($A37,Input!$A$46:$B$58,2,FALSE)="Percentage",AN$22,IF(VLOOKUP($A37,Input!$A$46:$B$58,2,FALSE)="Fixed","Fixed",(AM$22)))</f>
        <v>12</v>
      </c>
      <c r="AN37" s="128">
        <f t="shared" si="21"/>
        <v>0</v>
      </c>
      <c r="AP37" s="132">
        <f>INDEX(Input!$C$46:$AM$58,MATCH($A37,Input!$A$46:$A$58,0),MATCH(AP$13,Input!$C$45:$AM$45,0))</f>
        <v>0</v>
      </c>
      <c r="AQ37" s="133">
        <f>IF(VLOOKUP($A37,Input!$A$46:$B$58,2,FALSE)="Percentage",AR$22,IF(VLOOKUP($A37,Input!$A$46:$B$58,2,FALSE)="Fixed","Fixed",(AQ$22)))</f>
        <v>12</v>
      </c>
      <c r="AR37" s="128">
        <f t="shared" si="22"/>
        <v>0</v>
      </c>
      <c r="AS37" s="7"/>
      <c r="AT37" s="132">
        <f>INDEX(Input!$C$46:$AM$58,MATCH($A37,Input!$A$46:$A$58,0),MATCH(AT$13,Input!$C$45:$AM$45,0))</f>
        <v>0</v>
      </c>
      <c r="AU37" s="133">
        <f>IF(VLOOKUP($A37,Input!$A$46:$B$58,2,FALSE)="Percentage",AV$22,IF(VLOOKUP($A37,Input!$A$46:$B$58,2,FALSE)="Fixed","Fixed",(AU$22)))</f>
        <v>12</v>
      </c>
      <c r="AV37" s="128">
        <f t="shared" si="23"/>
        <v>0</v>
      </c>
    </row>
    <row r="38" spans="1:48" x14ac:dyDescent="0.25">
      <c r="A38" t="s">
        <v>33</v>
      </c>
      <c r="B38" s="10"/>
      <c r="D38" s="131">
        <f>SUM(D25:D37)</f>
        <v>5.98</v>
      </c>
      <c r="F38" s="10"/>
      <c r="H38" s="131">
        <f>SUM(H25:H37)</f>
        <v>5.98</v>
      </c>
      <c r="J38" s="10"/>
      <c r="L38" s="131">
        <f>SUM(L25:L37)</f>
        <v>5.98</v>
      </c>
      <c r="N38" s="10"/>
      <c r="P38" s="131">
        <f>SUM(P25:P37)</f>
        <v>5.98</v>
      </c>
      <c r="R38" s="10"/>
      <c r="T38" s="131">
        <f>SUM(T25:T37)</f>
        <v>5.98</v>
      </c>
      <c r="V38" s="10"/>
      <c r="X38" s="131">
        <f>SUM(X25:X37)</f>
        <v>5.98</v>
      </c>
      <c r="Z38" s="10"/>
      <c r="AB38" s="131">
        <f>SUM(AB25:AB37)</f>
        <v>5.98</v>
      </c>
      <c r="AD38" s="10"/>
      <c r="AF38" s="131">
        <f>SUM(AF25:AF37)</f>
        <v>5.98</v>
      </c>
      <c r="AH38" s="10"/>
      <c r="AJ38" s="131">
        <f>SUM(AJ25:AJ37)</f>
        <v>5.98</v>
      </c>
      <c r="AL38" s="10"/>
      <c r="AN38" s="131">
        <f>SUM(AN25:AN37)</f>
        <v>5.4</v>
      </c>
      <c r="AP38" s="10"/>
      <c r="AR38" s="131">
        <f>SUM(AR25:AR37)</f>
        <v>5.4</v>
      </c>
      <c r="AS38" s="25"/>
      <c r="AT38" s="10"/>
      <c r="AV38" s="131">
        <f>SUM(AV25:AV37)</f>
        <v>5.4</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89" t="s">
        <v>184</v>
      </c>
      <c r="F40" s="129" t="s">
        <v>183</v>
      </c>
      <c r="G40" s="5" t="s">
        <v>186</v>
      </c>
      <c r="H40" s="89" t="s">
        <v>184</v>
      </c>
      <c r="J40" s="129" t="s">
        <v>183</v>
      </c>
      <c r="K40" s="5" t="s">
        <v>186</v>
      </c>
      <c r="L40" s="89" t="s">
        <v>184</v>
      </c>
      <c r="N40" s="129" t="s">
        <v>183</v>
      </c>
      <c r="O40" s="5" t="s">
        <v>186</v>
      </c>
      <c r="P40" s="89" t="s">
        <v>184</v>
      </c>
      <c r="R40" s="129" t="s">
        <v>183</v>
      </c>
      <c r="S40" s="5" t="s">
        <v>186</v>
      </c>
      <c r="T40" s="89" t="s">
        <v>184</v>
      </c>
      <c r="V40" s="129" t="s">
        <v>183</v>
      </c>
      <c r="W40" s="5" t="s">
        <v>186</v>
      </c>
      <c r="X40" s="89" t="s">
        <v>184</v>
      </c>
      <c r="Z40" s="129" t="s">
        <v>183</v>
      </c>
      <c r="AA40" s="5" t="s">
        <v>186</v>
      </c>
      <c r="AB40" s="89" t="s">
        <v>184</v>
      </c>
      <c r="AD40" s="129" t="s">
        <v>183</v>
      </c>
      <c r="AE40" s="5" t="s">
        <v>186</v>
      </c>
      <c r="AF40" s="89" t="s">
        <v>184</v>
      </c>
      <c r="AH40" s="129" t="s">
        <v>183</v>
      </c>
      <c r="AI40" s="5" t="s">
        <v>186</v>
      </c>
      <c r="AJ40" s="89" t="s">
        <v>184</v>
      </c>
      <c r="AL40" s="129" t="s">
        <v>183</v>
      </c>
      <c r="AM40" s="5" t="s">
        <v>186</v>
      </c>
      <c r="AN40" s="89" t="s">
        <v>184</v>
      </c>
      <c r="AP40" s="129" t="s">
        <v>183</v>
      </c>
      <c r="AQ40" s="5" t="s">
        <v>186</v>
      </c>
      <c r="AR40" s="89" t="s">
        <v>184</v>
      </c>
      <c r="AS40" s="5"/>
      <c r="AT40" s="129" t="s">
        <v>183</v>
      </c>
      <c r="AU40" s="5" t="s">
        <v>186</v>
      </c>
      <c r="AV40" s="89" t="s">
        <v>184</v>
      </c>
    </row>
    <row r="41" spans="1:48" x14ac:dyDescent="0.25">
      <c r="A41" t="str">
        <f>+Input!A77</f>
        <v>CPUC Fee</v>
      </c>
      <c r="B41" s="134">
        <f>INDEX(Input!$C$77:$AL$82,MATCH('Residential Bills_Yr 3_avg'!$A$41,Input!$A$77:$A$82,0),MATCH('Residential Bills_Yr 3_avg'!B13:D13,Input!$C$76:$AL$76,0))</f>
        <v>7.0000000000000001E-3</v>
      </c>
      <c r="C41" s="7">
        <f>D22+D38-D25-D26</f>
        <v>60.69</v>
      </c>
      <c r="D41" s="128">
        <f>ROUND(B41*C41,2)</f>
        <v>0.42</v>
      </c>
      <c r="F41" s="134">
        <f>INDEX(Input!$C$77:$AL$82,MATCH('Residential Bills_Yr 3_avg'!$A$41,Input!$A$77:$A$82,0),MATCH('Residential Bills_Yr 3_avg'!F13:H13,Input!$C$76:$AL$76,0))</f>
        <v>7.0000000000000001E-3</v>
      </c>
      <c r="G41" s="7">
        <f>H22+H38-H25-H26</f>
        <v>60.69</v>
      </c>
      <c r="H41" s="128">
        <f>ROUND(F41*G41,2)</f>
        <v>0.42</v>
      </c>
      <c r="J41" s="134">
        <f>INDEX(Input!$C$77:$AL$82,MATCH('Residential Bills_Yr 3_avg'!$A$41,Input!$A$77:$A$82,0),MATCH('Residential Bills_Yr 3_avg'!J13:L13,Input!$C$76:$AL$76,0))</f>
        <v>7.0000000000000001E-3</v>
      </c>
      <c r="K41" s="7">
        <f>L22+L38-L25-L26</f>
        <v>60.69</v>
      </c>
      <c r="L41" s="128">
        <f>ROUND(J41*K41,2)</f>
        <v>0.42</v>
      </c>
      <c r="N41" s="134">
        <f>INDEX(Input!$C$77:$AL$82,MATCH('Residential Bills_Yr 3_avg'!$A$41,Input!$A$77:$A$82,0),MATCH('Residential Bills_Yr 3_avg'!N13:P13,Input!$C$76:$AL$76,0))</f>
        <v>7.0000000000000001E-3</v>
      </c>
      <c r="O41" s="7">
        <f>P22+P38-P25-P26</f>
        <v>60.69</v>
      </c>
      <c r="P41" s="128">
        <f>ROUND(N41*O41,2)</f>
        <v>0.42</v>
      </c>
      <c r="R41" s="134">
        <f>INDEX(Input!$C$77:$AL$82,MATCH('Residential Bills_Yr 3_avg'!$A$41,Input!$A$77:$A$82,0),MATCH('Residential Bills_Yr 3_avg'!R13:T13,Input!$C$76:$AL$76,0))</f>
        <v>7.0000000000000001E-3</v>
      </c>
      <c r="S41" s="7">
        <f>T22+T38-T25-T26</f>
        <v>60.69</v>
      </c>
      <c r="T41" s="128">
        <f>ROUND(R41*S41,2)</f>
        <v>0.42</v>
      </c>
      <c r="V41" s="134">
        <f>INDEX(Input!$C$77:$AL$82,MATCH('Residential Bills_Yr 3_avg'!$A$41,Input!$A$77:$A$82,0),MATCH('Residential Bills_Yr 3_avg'!V13:X13,Input!$C$76:$AL$76,0))</f>
        <v>7.0000000000000001E-3</v>
      </c>
      <c r="W41" s="7">
        <f>X22+X38-X25-X26</f>
        <v>60.69</v>
      </c>
      <c r="X41" s="128">
        <f>ROUND(V41*W41,2)</f>
        <v>0.42</v>
      </c>
      <c r="Z41" s="134">
        <f>INDEX(Input!$C$77:$AL$82,MATCH('Residential Bills_Yr 3_avg'!$A$41,Input!$A$77:$A$82,0),MATCH('Residential Bills_Yr 3_avg'!Z13:AB13,Input!$C$76:$AL$76,0))</f>
        <v>7.0000000000000001E-3</v>
      </c>
      <c r="AA41" s="7">
        <f>AB22+AB38-AB25-AB26</f>
        <v>60.69</v>
      </c>
      <c r="AB41" s="128">
        <f>ROUND(Z41*AA41,2)</f>
        <v>0.42</v>
      </c>
      <c r="AD41" s="134">
        <f>INDEX(Input!$C$77:$AL$82,MATCH('Residential Bills_Yr 3_avg'!$A$41,Input!$A$77:$A$82,0),MATCH('Residential Bills_Yr 3_avg'!AD13:AF13,Input!$C$76:$AL$76,0))</f>
        <v>7.0000000000000001E-3</v>
      </c>
      <c r="AE41" s="7">
        <f>AF22+AF38-AF25-AF26</f>
        <v>60.69</v>
      </c>
      <c r="AF41" s="128">
        <f>ROUND(AD41*AE41,2)</f>
        <v>0.42</v>
      </c>
      <c r="AH41" s="134">
        <f>INDEX(Input!$C$77:$AL$82,MATCH('Residential Bills_Yr 3_avg'!$A$41,Input!$A$77:$A$82,0),MATCH('Residential Bills_Yr 3_avg'!AH13:AJ13,Input!$C$76:$AL$76,0))</f>
        <v>7.0000000000000001E-3</v>
      </c>
      <c r="AI41" s="7">
        <f>AJ22+AJ38-AJ25-AJ26</f>
        <v>60.69</v>
      </c>
      <c r="AJ41" s="128">
        <f>ROUND(AH41*AI41,2)</f>
        <v>0.42</v>
      </c>
      <c r="AL41" s="134">
        <f>INDEX(Input!$C$77:$AL$82,MATCH('Residential Bills_Yr 3_avg'!$A$41,Input!$A$77:$A$82,0),MATCH('Residential Bills_Yr 3_avg'!AL13:AN13,Input!$C$76:$AL$76,0))</f>
        <v>7.0000000000000001E-3</v>
      </c>
      <c r="AM41" s="7">
        <f>AN22+AN38-AN25-AN26</f>
        <v>60.11</v>
      </c>
      <c r="AN41" s="128">
        <f>ROUND(AL41*AM41,2)</f>
        <v>0.42</v>
      </c>
      <c r="AP41" s="134">
        <f>INDEX(Input!$C$77:$AL$82,MATCH('Residential Bills_Yr 3_avg'!$A$41,Input!$A$77:$A$82,0),MATCH('Residential Bills_Yr 3_avg'!AP13:AR13,Input!$C$76:$AL$76,0))</f>
        <v>7.0000000000000001E-3</v>
      </c>
      <c r="AQ41" s="7">
        <f>AR22+AR38-AR25-AR26</f>
        <v>60.11</v>
      </c>
      <c r="AR41" s="128">
        <f>ROUND(AP41*AQ41,2)</f>
        <v>0.42</v>
      </c>
      <c r="AS41" s="7"/>
      <c r="AT41" s="134">
        <f>INDEX(Input!$C$77:$AL$82,MATCH('Residential Bills_Yr 3_avg'!$A$41,Input!$A$77:$A$82,0),MATCH('Residential Bills_Yr 3_avg'!AT13:AV13,Input!$C$76:$AL$76,0))</f>
        <v>7.0000000000000001E-3</v>
      </c>
      <c r="AU41" s="7">
        <f>AV22+AV38-AV25-AV26</f>
        <v>60.11</v>
      </c>
      <c r="AV41" s="128">
        <f>ROUND(AT41*AU41,2)</f>
        <v>0.42</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0.42</v>
      </c>
      <c r="F47" s="10"/>
      <c r="H47" s="131">
        <f>SUM(H41:H46)</f>
        <v>0.42</v>
      </c>
      <c r="J47" s="10"/>
      <c r="L47" s="131">
        <f>SUM(L41:L46)</f>
        <v>0.42</v>
      </c>
      <c r="N47" s="10"/>
      <c r="P47" s="131">
        <f>SUM(P41:P46)</f>
        <v>0.42</v>
      </c>
      <c r="R47" s="10"/>
      <c r="T47" s="131">
        <f>SUM(T41:T46)</f>
        <v>0.42</v>
      </c>
      <c r="V47" s="10"/>
      <c r="X47" s="131">
        <f>SUM(X41:X46)</f>
        <v>0.42</v>
      </c>
      <c r="Z47" s="10"/>
      <c r="AB47" s="131">
        <f>SUM(AB41:AB46)</f>
        <v>0.42</v>
      </c>
      <c r="AD47" s="10"/>
      <c r="AF47" s="131">
        <f>SUM(AF41:AF46)</f>
        <v>0.42</v>
      </c>
      <c r="AH47" s="10"/>
      <c r="AJ47" s="131">
        <f>SUM(AJ41:AJ46)</f>
        <v>0.42</v>
      </c>
      <c r="AL47" s="10"/>
      <c r="AN47" s="131">
        <f>SUM(AN41:AN46)</f>
        <v>0.42</v>
      </c>
      <c r="AP47" s="10"/>
      <c r="AR47" s="131">
        <f>SUM(AR41:AR46)</f>
        <v>0.42</v>
      </c>
      <c r="AT47" s="10"/>
      <c r="AV47" s="131">
        <f>SUM(AV41:AV46)</f>
        <v>0.42</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62.980000000000004</v>
      </c>
      <c r="F49" s="135"/>
      <c r="G49" s="136"/>
      <c r="H49" s="137">
        <f>H22+H38+H47</f>
        <v>62.980000000000004</v>
      </c>
      <c r="J49" s="135"/>
      <c r="K49" s="136"/>
      <c r="L49" s="137">
        <f>L22+L38+L47</f>
        <v>62.980000000000004</v>
      </c>
      <c r="N49" s="135"/>
      <c r="O49" s="136"/>
      <c r="P49" s="137">
        <f>P22+P38+P47</f>
        <v>62.980000000000004</v>
      </c>
      <c r="R49" s="135"/>
      <c r="S49" s="136"/>
      <c r="T49" s="137">
        <f>T22+T38+T47</f>
        <v>62.980000000000004</v>
      </c>
      <c r="V49" s="135"/>
      <c r="W49" s="136"/>
      <c r="X49" s="137">
        <f>X22+X38+X47</f>
        <v>62.980000000000004</v>
      </c>
      <c r="Z49" s="135"/>
      <c r="AA49" s="136"/>
      <c r="AB49" s="137">
        <f>AB22+AB38+AB47</f>
        <v>62.980000000000004</v>
      </c>
      <c r="AD49" s="135"/>
      <c r="AE49" s="136"/>
      <c r="AF49" s="137">
        <f>AF22+AF38+AF47</f>
        <v>62.980000000000004</v>
      </c>
      <c r="AH49" s="135"/>
      <c r="AI49" s="136"/>
      <c r="AJ49" s="137">
        <f>AJ22+AJ38+AJ47</f>
        <v>62.980000000000004</v>
      </c>
      <c r="AL49" s="135"/>
      <c r="AM49" s="136"/>
      <c r="AN49" s="137">
        <f>AN22+AN38+AN47</f>
        <v>62.400000000000006</v>
      </c>
      <c r="AP49" s="135"/>
      <c r="AQ49" s="136"/>
      <c r="AR49" s="137">
        <f>AR22+AR38+AR47</f>
        <v>62.400000000000006</v>
      </c>
      <c r="AS49" s="139"/>
      <c r="AT49" s="135"/>
      <c r="AU49" s="136"/>
      <c r="AV49" s="137">
        <f>AV22+AV38+AV47</f>
        <v>62.400000000000006</v>
      </c>
    </row>
    <row r="51" spans="1:48" x14ac:dyDescent="0.25">
      <c r="A51" t="s">
        <v>187</v>
      </c>
    </row>
    <row r="52" spans="1:48" ht="15.75" thickBot="1" x14ac:dyDescent="0.3"/>
    <row r="53" spans="1:48" x14ac:dyDescent="0.25">
      <c r="A53" s="9" t="s">
        <v>174</v>
      </c>
      <c r="B53" s="122">
        <f>Input!$B$11</f>
        <v>2026</v>
      </c>
    </row>
    <row r="54" spans="1:48" x14ac:dyDescent="0.25">
      <c r="A54" s="123" t="s">
        <v>175</v>
      </c>
      <c r="B54" s="124" t="s">
        <v>72</v>
      </c>
    </row>
    <row r="55" spans="1:48" x14ac:dyDescent="0.25">
      <c r="A55" s="123" t="s">
        <v>177</v>
      </c>
      <c r="B55" s="125">
        <f>Input!D11</f>
        <v>12</v>
      </c>
    </row>
    <row r="56" spans="1:48" x14ac:dyDescent="0.25">
      <c r="A56" s="123" t="s">
        <v>178</v>
      </c>
      <c r="B56" s="125" t="s">
        <v>105</v>
      </c>
    </row>
    <row r="57" spans="1:48" x14ac:dyDescent="0.25">
      <c r="A57" s="123" t="s">
        <v>179</v>
      </c>
      <c r="B57" s="125" t="s">
        <v>100</v>
      </c>
    </row>
    <row r="58" spans="1:48" x14ac:dyDescent="0.25">
      <c r="A58" s="123" t="s">
        <v>180</v>
      </c>
      <c r="B58" s="125" t="str">
        <f>VLOOKUP(B59,Input!$A$86:$C$92,2,FALSE)</f>
        <v>Monthly</v>
      </c>
    </row>
    <row r="59" spans="1:48" ht="15.75" thickBot="1" x14ac:dyDescent="0.3">
      <c r="A59" s="126" t="s">
        <v>181</v>
      </c>
      <c r="B59" s="127" t="str">
        <f>'Residential Bill_Current_avg'!B59</f>
        <v>Bakersfield</v>
      </c>
    </row>
    <row r="60" spans="1:48" ht="15.75" thickBot="1" x14ac:dyDescent="0.3">
      <c r="A60" s="1"/>
      <c r="B60" s="3"/>
    </row>
    <row r="61" spans="1:48" ht="15.75" thickBot="1" x14ac:dyDescent="0.3">
      <c r="A61" s="1"/>
      <c r="B61" s="187" t="str">
        <f>CONCATENATE("January"," ",$B$5)</f>
        <v>January 2026</v>
      </c>
      <c r="C61" s="188"/>
      <c r="D61" s="189"/>
      <c r="F61" s="187" t="str">
        <f>CONCATENATE("February"," ",$B$5)</f>
        <v>February 2026</v>
      </c>
      <c r="G61" s="188"/>
      <c r="H61" s="189"/>
      <c r="J61" s="187" t="str">
        <f>CONCATENATE("March"," ",$B$5)</f>
        <v>March 2026</v>
      </c>
      <c r="K61" s="188"/>
      <c r="L61" s="189"/>
      <c r="N61" s="187" t="str">
        <f>CONCATENATE("April"," ",$B$5)</f>
        <v>April 2026</v>
      </c>
      <c r="O61" s="188"/>
      <c r="P61" s="189"/>
      <c r="R61" s="187" t="str">
        <f>CONCATENATE("May"," ",$B$5)</f>
        <v>May 2026</v>
      </c>
      <c r="S61" s="188"/>
      <c r="T61" s="189"/>
      <c r="V61" s="187" t="str">
        <f>CONCATENATE("June"," ",$B$5)</f>
        <v>June 2026</v>
      </c>
      <c r="W61" s="188"/>
      <c r="X61" s="189"/>
      <c r="Z61" s="187" t="str">
        <f>CONCATENATE("July"," ",$B$5)</f>
        <v>July 2026</v>
      </c>
      <c r="AA61" s="188"/>
      <c r="AB61" s="189"/>
      <c r="AD61" s="187" t="str">
        <f>CONCATENATE("August"," ",$B$5)</f>
        <v>August 2026</v>
      </c>
      <c r="AE61" s="188"/>
      <c r="AF61" s="189"/>
      <c r="AH61" s="187" t="str">
        <f>CONCATENATE("September"," ",$B$5)</f>
        <v>September 2026</v>
      </c>
      <c r="AI61" s="188"/>
      <c r="AJ61" s="189"/>
      <c r="AL61" s="187" t="str">
        <f>CONCATENATE("October"," ",$B$5)</f>
        <v>October 2026</v>
      </c>
      <c r="AM61" s="188"/>
      <c r="AN61" s="189"/>
      <c r="AP61" s="187" t="str">
        <f>CONCATENATE("November"," ",$B$5)</f>
        <v>November 2026</v>
      </c>
      <c r="AQ61" s="188"/>
      <c r="AR61" s="189"/>
      <c r="AS61" s="138"/>
      <c r="AT61" s="187" t="str">
        <f>CONCATENATE("December"," ",$B$5)</f>
        <v>December 2026</v>
      </c>
      <c r="AU61" s="188"/>
      <c r="AV61" s="189"/>
    </row>
    <row r="62" spans="1:48" x14ac:dyDescent="0.25">
      <c r="A62" s="1" t="s">
        <v>71</v>
      </c>
      <c r="B62" s="10"/>
      <c r="D62" s="128">
        <f>INDEX(Input!$C$28:$AL$42,MATCH('Residential Bills_Yr 3_avg'!$B$54,Input!$A$28:$A$42,0),MATCH('Residential Bills_Yr 3_avg'!B$61,Input!$C$27:$AL$27,0))</f>
        <v>32.880000000000003</v>
      </c>
      <c r="F62" s="10"/>
      <c r="H62" s="128">
        <f>INDEX(Input!$C$28:$AL$42,MATCH('Residential Bills_Yr 3_avg'!$B$54,Input!$A$28:$A$42,0),MATCH('Residential Bills_Yr 3_avg'!F$61,Input!$C$27:$AL$27,0))</f>
        <v>32.880000000000003</v>
      </c>
      <c r="J62" s="10"/>
      <c r="L62" s="128">
        <f>INDEX(Input!$C$28:$AL$42,MATCH('Residential Bills_Yr 3_avg'!$B$54,Input!$A$28:$A$42,0),MATCH('Residential Bills_Yr 3_avg'!J$61,Input!$C$27:$AL$27,0))</f>
        <v>32.880000000000003</v>
      </c>
      <c r="N62" s="10"/>
      <c r="P62" s="128">
        <f>INDEX(Input!$C$28:$AL$42,MATCH('Residential Bills_Yr 3_avg'!$B$54,Input!$A$28:$A$42,0),MATCH('Residential Bills_Yr 3_avg'!N$61,Input!$C$27:$AL$27,0))</f>
        <v>32.880000000000003</v>
      </c>
      <c r="R62" s="10"/>
      <c r="T62" s="128">
        <f>INDEX(Input!$C$28:$AL$42,MATCH('Residential Bills_Yr 3_avg'!$B$54,Input!$A$28:$A$42,0),MATCH('Residential Bills_Yr 3_avg'!R$61,Input!$C$27:$AL$27,0))</f>
        <v>32.880000000000003</v>
      </c>
      <c r="V62" s="10"/>
      <c r="X62" s="128">
        <f>INDEX(Input!$C$28:$AL$42,MATCH('Residential Bills_Yr 3_avg'!$B$54,Input!$A$28:$A$42,0),MATCH('Residential Bills_Yr 3_avg'!V$61,Input!$C$27:$AL$27,0))</f>
        <v>32.880000000000003</v>
      </c>
      <c r="Z62" s="10"/>
      <c r="AB62" s="128">
        <f>INDEX(Input!$C$28:$AL$42,MATCH('Residential Bills_Yr 3_avg'!$B$54,Input!$A$28:$A$42,0),MATCH('Residential Bills_Yr 3_avg'!Z$61,Input!$C$27:$AL$27,0))</f>
        <v>32.880000000000003</v>
      </c>
      <c r="AD62" s="10"/>
      <c r="AF62" s="128">
        <f>INDEX(Input!$C$28:$AL$42,MATCH('Residential Bills_Yr 3_avg'!$B$54,Input!$A$28:$A$42,0),MATCH('Residential Bills_Yr 3_avg'!AD$61,Input!$C$27:$AL$27,0))</f>
        <v>32.880000000000003</v>
      </c>
      <c r="AH62" s="10"/>
      <c r="AJ62" s="128">
        <f>INDEX(Input!$C$28:$AL$42,MATCH('Residential Bills_Yr 3_avg'!$B$54,Input!$A$28:$A$42,0),MATCH('Residential Bills_Yr 3_avg'!AH$61,Input!$C$27:$AL$27,0))</f>
        <v>32.880000000000003</v>
      </c>
      <c r="AL62" s="10"/>
      <c r="AN62" s="128">
        <f>INDEX(Input!$C$28:$AL$42,MATCH('Residential Bills_Yr 3_avg'!$B$54,Input!$A$28:$A$42,0),MATCH('Residential Bills_Yr 3_avg'!AL$61,Input!$C$27:$AL$27,0))</f>
        <v>32.880000000000003</v>
      </c>
      <c r="AP62" s="10"/>
      <c r="AR62" s="128">
        <f>INDEX(Input!$C$28:$AL$42,MATCH('Residential Bills_Yr 3_avg'!$B$54,Input!$A$28:$A$42,0),MATCH('Residential Bills_Yr 3_avg'!AP$61,Input!$C$27:$AL$27,0))</f>
        <v>32.880000000000003</v>
      </c>
      <c r="AS62" s="7"/>
      <c r="AT62" s="10"/>
      <c r="AV62" s="128">
        <f>INDEX(Input!$C$28:$AL$42,MATCH('Residential Bills_Yr 3_avg'!$B$54,Input!$A$28:$A$42,0),MATCH('Residential Bills_Yr 3_avg'!AT$61,Input!$C$27:$AL$27,0))</f>
        <v>32.880000000000003</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89" t="s">
        <v>184</v>
      </c>
      <c r="F64" s="129" t="s">
        <v>183</v>
      </c>
      <c r="G64" s="5" t="s">
        <v>173</v>
      </c>
      <c r="H64" s="89" t="s">
        <v>184</v>
      </c>
      <c r="J64" s="129" t="s">
        <v>183</v>
      </c>
      <c r="K64" s="5" t="s">
        <v>173</v>
      </c>
      <c r="L64" s="89" t="s">
        <v>184</v>
      </c>
      <c r="N64" s="129" t="s">
        <v>183</v>
      </c>
      <c r="O64" s="5" t="s">
        <v>173</v>
      </c>
      <c r="P64" s="89" t="s">
        <v>184</v>
      </c>
      <c r="R64" s="129" t="s">
        <v>183</v>
      </c>
      <c r="S64" s="5" t="s">
        <v>173</v>
      </c>
      <c r="T64" s="89" t="s">
        <v>184</v>
      </c>
      <c r="V64" s="129" t="s">
        <v>183</v>
      </c>
      <c r="W64" s="5" t="s">
        <v>173</v>
      </c>
      <c r="X64" s="89" t="s">
        <v>184</v>
      </c>
      <c r="Z64" s="129" t="s">
        <v>183</v>
      </c>
      <c r="AA64" s="5" t="s">
        <v>173</v>
      </c>
      <c r="AB64" s="89" t="s">
        <v>184</v>
      </c>
      <c r="AD64" s="129" t="s">
        <v>183</v>
      </c>
      <c r="AE64" s="5" t="s">
        <v>173</v>
      </c>
      <c r="AF64" s="89" t="s">
        <v>184</v>
      </c>
      <c r="AH64" s="129" t="s">
        <v>183</v>
      </c>
      <c r="AI64" s="5" t="s">
        <v>173</v>
      </c>
      <c r="AJ64" s="89" t="s">
        <v>184</v>
      </c>
      <c r="AL64" s="129" t="s">
        <v>183</v>
      </c>
      <c r="AM64" s="5" t="s">
        <v>173</v>
      </c>
      <c r="AN64" s="89" t="s">
        <v>184</v>
      </c>
      <c r="AP64" s="129" t="s">
        <v>183</v>
      </c>
      <c r="AQ64" s="5" t="s">
        <v>173</v>
      </c>
      <c r="AR64" s="89" t="s">
        <v>184</v>
      </c>
      <c r="AS64" s="5"/>
      <c r="AT64" s="129" t="s">
        <v>183</v>
      </c>
      <c r="AU64" s="5" t="s">
        <v>173</v>
      </c>
      <c r="AV64" s="89" t="s">
        <v>184</v>
      </c>
    </row>
    <row r="65" spans="1:48" x14ac:dyDescent="0.25">
      <c r="A65" t="str">
        <f>A17</f>
        <v>Tier 1</v>
      </c>
      <c r="B65" s="130">
        <f>INDEX(Input!$C$21:$AL$25,MATCH($A65,Input!$A$21:$A$25,0),MATCH(B$61,Input!$C$20:$AL$20,0))</f>
        <v>0.79</v>
      </c>
      <c r="C65" s="3">
        <f>IF($B$55&gt;Input!$F$101,Input!$F$101,$B$55)</f>
        <v>6</v>
      </c>
      <c r="D65" s="128">
        <f>ROUND(IFERROR(B65*C65,0),2)</f>
        <v>4.74</v>
      </c>
      <c r="F65" s="130">
        <f>INDEX(Input!$C$21:$AL$25,MATCH($A65,Input!$A$21:$A$25,0),MATCH(F$61,Input!$C$20:$AL$20,0))</f>
        <v>0.79</v>
      </c>
      <c r="G65" s="3">
        <f>IF($B$55&gt;Input!$G$101,Input!$G$101,$B$55)</f>
        <v>6</v>
      </c>
      <c r="H65" s="128">
        <f>ROUND(IFERROR(F65*G65,0),2)</f>
        <v>4.74</v>
      </c>
      <c r="J65" s="130">
        <f>INDEX(Input!$C$21:$AL$25,MATCH($A65,Input!$A$21:$A$25,0),MATCH(J$61,Input!$C$20:$AL$20,0))</f>
        <v>0.79</v>
      </c>
      <c r="K65" s="3">
        <f>IF($B$55&gt;Input!$H$101,Input!$H$101,$B$55)</f>
        <v>6</v>
      </c>
      <c r="L65" s="128">
        <f>ROUND(IFERROR(J65*K65,0),2)</f>
        <v>4.74</v>
      </c>
      <c r="N65" s="130">
        <f>INDEX(Input!$C$21:$AL$25,MATCH($A65,Input!$A$21:$A$25,0),MATCH(N$61,Input!$C$20:$AL$20,0))</f>
        <v>0.79</v>
      </c>
      <c r="O65" s="3">
        <f>IF($B$55&gt;Input!$I$101,Input!$I$101,$B$55)</f>
        <v>6</v>
      </c>
      <c r="P65" s="128">
        <f>ROUND(IFERROR(N65*O65,0),2)</f>
        <v>4.74</v>
      </c>
      <c r="R65" s="130">
        <f>INDEX(Input!$C$21:$AL$25,MATCH($A65,Input!$A$21:$A$25,0),MATCH(R$61,Input!$C$20:$AL$20,0))</f>
        <v>0.79</v>
      </c>
      <c r="S65" s="3">
        <f>IF($B$55&gt;Input!$J$101,Input!$J$101,$B$55)</f>
        <v>6</v>
      </c>
      <c r="T65" s="128">
        <f>ROUND(IFERROR(R65*S65,0),2)</f>
        <v>4.74</v>
      </c>
      <c r="V65" s="130">
        <f>INDEX(Input!$C$21:$AL$25,MATCH($A65,Input!$A$21:$A$25,0),MATCH(V$61,Input!$C$20:$AL$20,0))</f>
        <v>0.79</v>
      </c>
      <c r="W65" s="3">
        <f>IF($B$55&gt;Input!$K$101,Input!$K$101,$B$55)</f>
        <v>6</v>
      </c>
      <c r="X65" s="128">
        <f>ROUND(IFERROR(V65*W65,0),2)</f>
        <v>4.74</v>
      </c>
      <c r="Z65" s="130">
        <f>INDEX(Input!$C$21:$AL$25,MATCH($A65,Input!$A$21:$A$25,0),MATCH(Z$61,Input!$C$20:$AL$20,0))</f>
        <v>0.79</v>
      </c>
      <c r="AA65" s="3">
        <f>IF($B$55&gt;Input!$L$101,Input!$L$101,$B$55)</f>
        <v>6</v>
      </c>
      <c r="AB65" s="128">
        <f>ROUND(IFERROR(Z65*AA65,0),2)</f>
        <v>4.74</v>
      </c>
      <c r="AD65" s="130">
        <f>INDEX(Input!$C$21:$AL$25,MATCH($A65,Input!$A$21:$A$25,0),MATCH(AD$61,Input!$C$20:$AL$20,0))</f>
        <v>0.79</v>
      </c>
      <c r="AE65" s="3">
        <f>IF($B$55&gt;Input!$M$101,Input!$M$101,$B$55)</f>
        <v>6</v>
      </c>
      <c r="AF65" s="128">
        <f>ROUND(IFERROR(AD65*AE65,0),2)</f>
        <v>4.74</v>
      </c>
      <c r="AH65" s="130">
        <f>INDEX(Input!$C$21:$AL$25,MATCH($A65,Input!$A$21:$A$25,0),MATCH(AH$61,Input!$C$20:$AL$20,0))</f>
        <v>0.79</v>
      </c>
      <c r="AI65" s="3">
        <f>IF($B$55&gt;Input!$N$101,Input!$N$101,$B$55)</f>
        <v>6</v>
      </c>
      <c r="AJ65" s="128">
        <f>ROUND(IFERROR(AH65*AI65,0),2)</f>
        <v>4.74</v>
      </c>
      <c r="AL65" s="130">
        <f>INDEX(Input!$C$21:$AL$25,MATCH($A65,Input!$A$21:$A$25,0),MATCH(AL$61,Input!$C$20:$AL$20,0))</f>
        <v>0.79</v>
      </c>
      <c r="AM65" s="3">
        <f>IF($B$55&gt;Input!$O$101,Input!$O$101,$B$55)</f>
        <v>6</v>
      </c>
      <c r="AN65" s="128">
        <f>ROUND(IFERROR(AL65*AM65,0),2)</f>
        <v>4.74</v>
      </c>
      <c r="AP65" s="130">
        <f>INDEX(Input!$C$21:$AL$25,MATCH($A65,Input!$A$21:$A$25,0),MATCH(AP$61,Input!$C$20:$AL$20,0))</f>
        <v>0.79</v>
      </c>
      <c r="AQ65" s="3">
        <f>IF($B$55&gt;Input!$P$101,Input!$P$101,$B$55)</f>
        <v>6</v>
      </c>
      <c r="AR65" s="128">
        <f>ROUND(IFERROR(AP65*AQ65,0),2)</f>
        <v>4.74</v>
      </c>
      <c r="AS65" s="7"/>
      <c r="AT65" s="130">
        <f>INDEX(Input!$C$21:$AL$25,MATCH($A65,Input!$A$21:$A$25,0),MATCH(AT$61,Input!$C$20:$AL$20,0))</f>
        <v>0.79</v>
      </c>
      <c r="AU65" s="3">
        <f>IF($B$55&gt;Input!$Q$101,Input!$Q$101,$B$55)</f>
        <v>6</v>
      </c>
      <c r="AV65" s="128">
        <f>ROUND(IFERROR(AT65*AU65,0),2)</f>
        <v>4.74</v>
      </c>
    </row>
    <row r="66" spans="1:48" x14ac:dyDescent="0.25">
      <c r="A66" t="str">
        <f>A18</f>
        <v>Tier 2</v>
      </c>
      <c r="B66" s="130">
        <f>INDEX(Input!$C$21:$AL$25,MATCH($A66,Input!$A$21:$A$25,0),MATCH(B$61,Input!$C$20:$AL$20,0))</f>
        <v>3.1598000000000002</v>
      </c>
      <c r="C66" s="3">
        <f>IF(($B$55-C65)&gt;Input!$F$102,Input!$F$102,($B$55-C65))</f>
        <v>6</v>
      </c>
      <c r="D66" s="128">
        <f t="shared" ref="D66:D69" si="24">ROUND(IFERROR(B66*C66,0),2)</f>
        <v>18.96</v>
      </c>
      <c r="F66" s="130">
        <f>INDEX(Input!$C$21:$AL$25,MATCH($A66,Input!$A$21:$A$25,0),MATCH(F$61,Input!$C$20:$AL$20,0))</f>
        <v>3.1598000000000002</v>
      </c>
      <c r="G66" s="3">
        <f>IF(($B$55-G65)&gt;Input!$G$102,Input!$G$102,($B$55-G65))</f>
        <v>6</v>
      </c>
      <c r="H66" s="128">
        <f t="shared" ref="H66:H69" si="25">ROUND(IFERROR(F66*G66,0),2)</f>
        <v>18.96</v>
      </c>
      <c r="J66" s="130">
        <f>INDEX(Input!$C$21:$AL$25,MATCH($A66,Input!$A$21:$A$25,0),MATCH(J$61,Input!$C$20:$AL$20,0))</f>
        <v>3.1598000000000002</v>
      </c>
      <c r="K66" s="3">
        <f>IF(($B$55-K65)&gt;Input!$H$102,Input!$H$102,($B$55-K65))</f>
        <v>6</v>
      </c>
      <c r="L66" s="128">
        <f t="shared" ref="L66:L69" si="26">ROUND(IFERROR(J66*K66,0),2)</f>
        <v>18.96</v>
      </c>
      <c r="N66" s="130">
        <f>INDEX(Input!$C$21:$AL$25,MATCH($A66,Input!$A$21:$A$25,0),MATCH(N$61,Input!$C$20:$AL$20,0))</f>
        <v>3.1598000000000002</v>
      </c>
      <c r="O66" s="3">
        <f>IF(($B$55-O65)&gt;Input!$I$102,Input!$I$102,($B$55-O65))</f>
        <v>6</v>
      </c>
      <c r="P66" s="128">
        <f t="shared" ref="P66:P69" si="27">ROUND(IFERROR(N66*O66,0),2)</f>
        <v>18.96</v>
      </c>
      <c r="R66" s="130">
        <f>INDEX(Input!$C$21:$AL$25,MATCH($A66,Input!$A$21:$A$25,0),MATCH(R$61,Input!$C$20:$AL$20,0))</f>
        <v>3.1598000000000002</v>
      </c>
      <c r="S66" s="3">
        <f>IF(($B$55-S65)&gt;Input!$J$102,Input!$J$102,($B$55-S65))</f>
        <v>6</v>
      </c>
      <c r="T66" s="128">
        <f t="shared" ref="T66:T69" si="28">ROUND(IFERROR(R66*S66,0),2)</f>
        <v>18.96</v>
      </c>
      <c r="V66" s="130">
        <f>INDEX(Input!$C$21:$AL$25,MATCH($A66,Input!$A$21:$A$25,0),MATCH(V$61,Input!$C$20:$AL$20,0))</f>
        <v>3.1598000000000002</v>
      </c>
      <c r="W66" s="3">
        <f>IF(($B$55-W65)&gt;Input!$K$102,Input!$K$102,($B$55-W65))</f>
        <v>6</v>
      </c>
      <c r="X66" s="128">
        <f t="shared" ref="X66:X69" si="29">ROUND(IFERROR(V66*W66,0),2)</f>
        <v>18.96</v>
      </c>
      <c r="Z66" s="130">
        <f>INDEX(Input!$C$21:$AL$25,MATCH($A66,Input!$A$21:$A$25,0),MATCH(Z$61,Input!$C$20:$AL$20,0))</f>
        <v>3.1598000000000002</v>
      </c>
      <c r="AA66" s="3">
        <f>IF(($B$55-AA65)&gt;Input!$L$102,Input!$L$102,($B$55-AA65))</f>
        <v>6</v>
      </c>
      <c r="AB66" s="128">
        <f t="shared" ref="AB66:AB69" si="30">ROUND(IFERROR(Z66*AA66,0),2)</f>
        <v>18.96</v>
      </c>
      <c r="AD66" s="130">
        <f>INDEX(Input!$C$21:$AL$25,MATCH($A66,Input!$A$21:$A$25,0),MATCH(AD$61,Input!$C$20:$AL$20,0))</f>
        <v>3.1598000000000002</v>
      </c>
      <c r="AE66" s="3">
        <f>IF(($B$55-AE65)&gt;Input!$M$102,Input!$M$102,($B$55-AE65))</f>
        <v>6</v>
      </c>
      <c r="AF66" s="128">
        <f t="shared" ref="AF66:AF69" si="31">ROUND(IFERROR(AD66*AE66,0),2)</f>
        <v>18.96</v>
      </c>
      <c r="AH66" s="130">
        <f>INDEX(Input!$C$21:$AL$25,MATCH($A66,Input!$A$21:$A$25,0),MATCH(AH$61,Input!$C$20:$AL$20,0))</f>
        <v>3.1598000000000002</v>
      </c>
      <c r="AI66" s="3">
        <f>IF(($B$55-AI65)&gt;Input!$N$102,Input!$N$102,($B$55-AI65))</f>
        <v>6</v>
      </c>
      <c r="AJ66" s="128">
        <f t="shared" ref="AJ66:AJ69" si="32">ROUND(IFERROR(AH66*AI66,0),2)</f>
        <v>18.96</v>
      </c>
      <c r="AL66" s="130">
        <f>INDEX(Input!$C$21:$AL$25,MATCH($A66,Input!$A$21:$A$25,0),MATCH(AL$61,Input!$C$20:$AL$20,0))</f>
        <v>3.1598000000000002</v>
      </c>
      <c r="AM66" s="3">
        <f>IF(($B$55-AM65)&gt;Input!$O$102,Input!$O$102,($B$55-AM65))</f>
        <v>6</v>
      </c>
      <c r="AN66" s="128">
        <f t="shared" ref="AN66:AN69" si="33">ROUND(IFERROR(AL66*AM66,0),2)</f>
        <v>18.96</v>
      </c>
      <c r="AP66" s="130">
        <f>INDEX(Input!$C$21:$AL$25,MATCH($A66,Input!$A$21:$A$25,0),MATCH(AP$61,Input!$C$20:$AL$20,0))</f>
        <v>3.1598000000000002</v>
      </c>
      <c r="AQ66" s="3">
        <f>IF(($B$55-AQ65)&gt;Input!$P$102,Input!$P$102,($B$55-AQ65))</f>
        <v>6</v>
      </c>
      <c r="AR66" s="128">
        <f t="shared" ref="AR66:AR69" si="34">ROUND(IFERROR(AP66*AQ66,0),2)</f>
        <v>18.96</v>
      </c>
      <c r="AS66" s="7"/>
      <c r="AT66" s="130">
        <f>INDEX(Input!$C$21:$AL$25,MATCH($A66,Input!$A$21:$A$25,0),MATCH(AT$61,Input!$C$20:$AL$20,0))</f>
        <v>3.1598000000000002</v>
      </c>
      <c r="AU66" s="3">
        <f>IF(($B$55-AU65)&gt;Input!$Q$102,Input!$Q$102,($B$55-AU65))</f>
        <v>6</v>
      </c>
      <c r="AV66" s="128">
        <f t="shared" ref="AV66:AV69" si="35">ROUND(IFERROR(AT66*AU66,0),2)</f>
        <v>18.96</v>
      </c>
    </row>
    <row r="67" spans="1:48" x14ac:dyDescent="0.25">
      <c r="A67" t="str">
        <f>A19</f>
        <v>Tier 3</v>
      </c>
      <c r="B67" s="130">
        <f>INDEX(Input!$C$21:$AL$25,MATCH($A67,Input!$A$21:$A$25,0),MATCH(B$61,Input!$C$20:$AL$20,0))</f>
        <v>6.3193999999999999</v>
      </c>
      <c r="C67" s="3">
        <f>IF(OR(Input!$F$106="Tier 4",Input!$F$106="Tier 5"),IF(($B$55-C65-C66)&gt;Input!$F$103,Input!$F$103,($B$55-C65-C66)),($B$55-C65-C66))</f>
        <v>0</v>
      </c>
      <c r="D67" s="128">
        <f t="shared" si="24"/>
        <v>0</v>
      </c>
      <c r="F67" s="130">
        <f>INDEX(Input!$C$21:$AL$25,MATCH($A67,Input!$A$21:$A$25,0),MATCH(F$61,Input!$C$20:$AL$20,0))</f>
        <v>6.3193999999999999</v>
      </c>
      <c r="G67" s="3">
        <f>IF(OR(Input!$G$106="Tier 4",Input!$G$106="Tier 5"),IF(($B$55-G65-G66)&gt;Input!$G$103,Input!$G$103,($B$55-G65-G66)),($B$55-G65-G66))</f>
        <v>0</v>
      </c>
      <c r="H67" s="128">
        <f t="shared" si="25"/>
        <v>0</v>
      </c>
      <c r="J67" s="130">
        <f>INDEX(Input!$C$21:$AL$25,MATCH($A67,Input!$A$21:$A$25,0),MATCH(J$61,Input!$C$20:$AL$20,0))</f>
        <v>6.3193999999999999</v>
      </c>
      <c r="K67" s="3">
        <f>IF(OR(Input!$H$106="Tier 4",Input!$H$106="Tier 5"),IF(($B$55-K65-K66)&gt;Input!$H$103,Input!$H$103,($B$55-K65-K66)),($B$55-K65-K66))</f>
        <v>0</v>
      </c>
      <c r="L67" s="128">
        <f t="shared" si="26"/>
        <v>0</v>
      </c>
      <c r="N67" s="130">
        <f>INDEX(Input!$C$21:$AL$25,MATCH($A67,Input!$A$21:$A$25,0),MATCH(N$61,Input!$C$20:$AL$20,0))</f>
        <v>6.3193999999999999</v>
      </c>
      <c r="O67" s="3">
        <f>IF(OR(Input!$I$106="Tier 4",Input!$I$106="Tier 5"),IF(($B$55-O65-O66)&gt;Input!$I$103,Input!$I$103,($B$55-O65-O66)),($B$55-O65-O66))</f>
        <v>0</v>
      </c>
      <c r="P67" s="128">
        <f t="shared" si="27"/>
        <v>0</v>
      </c>
      <c r="R67" s="130">
        <f>INDEX(Input!$C$21:$AL$25,MATCH($A67,Input!$A$21:$A$25,0),MATCH(R$61,Input!$C$20:$AL$20,0))</f>
        <v>6.3193999999999999</v>
      </c>
      <c r="S67" s="3">
        <f>IF(OR(Input!$J$106="Tier 4",Input!$J$106="Tier 5"),IF(($B$55-S65-S66)&gt;Input!$J$103,Input!$J$103,($B$55-S65-S66)),($B$55-S65-S66))</f>
        <v>0</v>
      </c>
      <c r="T67" s="128">
        <f t="shared" si="28"/>
        <v>0</v>
      </c>
      <c r="V67" s="130">
        <f>INDEX(Input!$C$21:$AL$25,MATCH($A67,Input!$A$21:$A$25,0),MATCH(V$61,Input!$C$20:$AL$20,0))</f>
        <v>6.3193999999999999</v>
      </c>
      <c r="W67" s="3">
        <f>IF(OR(Input!$K$106="Tier 4",Input!$K$106="Tier 5"),IF(($B$55-W65-W66)&gt;Input!$K$103,Input!$K$103,($B$55-W65-W66)),($B$55-W65-W66))</f>
        <v>0</v>
      </c>
      <c r="X67" s="128">
        <f t="shared" si="29"/>
        <v>0</v>
      </c>
      <c r="Z67" s="130">
        <f>INDEX(Input!$C$21:$AL$25,MATCH($A67,Input!$A$21:$A$25,0),MATCH(Z$61,Input!$C$20:$AL$20,0))</f>
        <v>6.3193999999999999</v>
      </c>
      <c r="AA67" s="3">
        <f>IF(OR(Input!$L$106="Tier 4",Input!$L$106="Tier 5"),IF(($B$55-AA65-AA66)&gt;Input!$L$103,Input!$L$103,($B$55-AA65-AA66)),($B$55-AA65-AA66))</f>
        <v>0</v>
      </c>
      <c r="AB67" s="128">
        <f t="shared" si="30"/>
        <v>0</v>
      </c>
      <c r="AD67" s="130">
        <f>INDEX(Input!$C$21:$AL$25,MATCH($A67,Input!$A$21:$A$25,0),MATCH(AD$61,Input!$C$20:$AL$20,0))</f>
        <v>6.3193999999999999</v>
      </c>
      <c r="AE67" s="3">
        <f>IF(OR(Input!$M$106="Tier 4",Input!$M$106="Tier 5"),IF(($B$55-AE65-AE66)&gt;Input!$M$103,Input!$M$103,($B$55-AE65-AE66)),($B$55-AE65-AE66))</f>
        <v>0</v>
      </c>
      <c r="AF67" s="128">
        <f t="shared" si="31"/>
        <v>0</v>
      </c>
      <c r="AH67" s="130">
        <f>INDEX(Input!$C$21:$AL$25,MATCH($A67,Input!$A$21:$A$25,0),MATCH(AH$61,Input!$C$20:$AL$20,0))</f>
        <v>6.3193999999999999</v>
      </c>
      <c r="AI67" s="3">
        <f>IF(OR(Input!$N$106="Tier 4",Input!$N$106="Tier 5"),IF(($B$55-AI65-AI66)&gt;Input!$N$103,Input!$N$103,($B$55-AI65-AI66)),($B$55-AI65-AI66))</f>
        <v>0</v>
      </c>
      <c r="AJ67" s="128">
        <f t="shared" si="32"/>
        <v>0</v>
      </c>
      <c r="AL67" s="130">
        <f>INDEX(Input!$C$21:$AL$25,MATCH($A67,Input!$A$21:$A$25,0),MATCH(AL$61,Input!$C$20:$AL$20,0))</f>
        <v>6.3193999999999999</v>
      </c>
      <c r="AM67" s="3">
        <f>IF(OR(Input!$O$106="Tier 4",Input!$O$106="Tier 5"),IF(($B$55-AM65-AM66)&gt;Input!$O$103,Input!$O$103,($B$55-AM65-AM66)),($B$55-AM65-AM66))</f>
        <v>0</v>
      </c>
      <c r="AN67" s="128">
        <f t="shared" si="33"/>
        <v>0</v>
      </c>
      <c r="AP67" s="130">
        <f>INDEX(Input!$C$21:$AL$25,MATCH($A67,Input!$A$21:$A$25,0),MATCH(AP$61,Input!$C$20:$AL$20,0))</f>
        <v>6.3193999999999999</v>
      </c>
      <c r="AQ67" s="3">
        <f>IF(OR(Input!$P$106="Tier 4",Input!$P$106="Tier 5"),IF(($B$55-AQ65-AQ66)&gt;Input!$P$103,Input!$P$103,($B$55-AQ65-AQ66)),($B$55-AQ65-AQ66))</f>
        <v>0</v>
      </c>
      <c r="AR67" s="128">
        <f t="shared" si="34"/>
        <v>0</v>
      </c>
      <c r="AS67" s="7"/>
      <c r="AT67" s="130">
        <f>INDEX(Input!$C$21:$AL$25,MATCH($A67,Input!$A$21:$A$25,0),MATCH(AT$61,Input!$C$20:$AL$20,0))</f>
        <v>6.3193999999999999</v>
      </c>
      <c r="AU67" s="3">
        <f>IF(OR(Input!$Q$106="Tier 4",Input!$Q$106="Tier 5"),IF(($B$55-AU65-AU66)&gt;Input!$Q$103,Input!$Q$103,($B$55-AU65-AU66)),($B$55-AU65-AU66))</f>
        <v>0</v>
      </c>
      <c r="AV67" s="128">
        <f t="shared" si="35"/>
        <v>0</v>
      </c>
    </row>
    <row r="68" spans="1:48" ht="14.45" customHeight="1" x14ac:dyDescent="0.25">
      <c r="A68" t="str">
        <f>A20</f>
        <v>Tier 4</v>
      </c>
      <c r="B68" s="130">
        <f>INDEX(Input!$C$21:$AL$25,MATCH($A68,Input!$A$21:$A$25,0),MATCH(B$61,Input!$C$20:$AL$20,0))</f>
        <v>12.6388</v>
      </c>
      <c r="C68" s="3">
        <f>IF(Input!$F$106="Tier 4",($B$55-C65-C66-C67),IF(Input!$F$106="Tier 5",IF(($B$55-C65-C66-C67)&gt;Input!$F$104,Input!$F$104,($B$55-C65-C66-C67))," "))</f>
        <v>0</v>
      </c>
      <c r="D68" s="128">
        <f t="shared" si="24"/>
        <v>0</v>
      </c>
      <c r="F68" s="130">
        <f>INDEX(Input!$C$21:$AL$25,MATCH($A68,Input!$A$21:$A$25,0),MATCH(F$61,Input!$C$20:$AL$20,0))</f>
        <v>12.6388</v>
      </c>
      <c r="G68" s="3">
        <f>IF(Input!$G$106="Tier 4",($B$55-G65-G66-G67),IF(Input!$G$106="Tier 5",IF(($B$55-G65-G66-G67)&gt;Input!$G$104,Input!$G$104,($B$55-G65-G66-G67))," "))</f>
        <v>0</v>
      </c>
      <c r="H68" s="128">
        <f t="shared" si="25"/>
        <v>0</v>
      </c>
      <c r="J68" s="130">
        <f>INDEX(Input!$C$21:$AL$25,MATCH($A68,Input!$A$21:$A$25,0),MATCH(J$61,Input!$C$20:$AL$20,0))</f>
        <v>12.6388</v>
      </c>
      <c r="K68" s="3">
        <f>IF(Input!$H$106="Tier 4",($B$55-K65-K66-K67),IF(Input!$H$106="Tier 5",IF(($B$55-K65-K66-K67)&gt;Input!$H$104,Input!$H$104,($B$55-K65-K66-K67))," "))</f>
        <v>0</v>
      </c>
      <c r="L68" s="128">
        <f t="shared" si="26"/>
        <v>0</v>
      </c>
      <c r="N68" s="130">
        <f>INDEX(Input!$C$21:$AL$25,MATCH($A68,Input!$A$21:$A$25,0),MATCH(N$61,Input!$C$20:$AL$20,0))</f>
        <v>12.6388</v>
      </c>
      <c r="O68" s="3">
        <f>IF(Input!$I$106="Tier 4",($B$55-O65-O66-O67),IF(Input!$I$106="Tier 5",IF(($B$55-O65-O66-O67)&gt;Input!$I$104,Input!$I$104,($B$55-O65-O66-O67))," "))</f>
        <v>0</v>
      </c>
      <c r="P68" s="128">
        <f t="shared" si="27"/>
        <v>0</v>
      </c>
      <c r="R68" s="130">
        <f>INDEX(Input!$C$21:$AL$25,MATCH($A68,Input!$A$21:$A$25,0),MATCH(R$61,Input!$C$20:$AL$20,0))</f>
        <v>12.6388</v>
      </c>
      <c r="S68" s="3">
        <f>IF(Input!$J$106="Tier 4",($B$55-S65-S66-S67),IF(Input!$J$106="Tier 5",IF(($B$55-S65-S66-S67)&gt;Input!$J$104,Input!$J$104,($B$55-S65-S66-S67))," "))</f>
        <v>0</v>
      </c>
      <c r="T68" s="128">
        <f t="shared" si="28"/>
        <v>0</v>
      </c>
      <c r="V68" s="130">
        <f>INDEX(Input!$C$21:$AL$25,MATCH($A68,Input!$A$21:$A$25,0),MATCH(V$61,Input!$C$20:$AL$20,0))</f>
        <v>12.6388</v>
      </c>
      <c r="W68" s="3">
        <f>IF(Input!$K$106="Tier 4",($B$55-W65-W66-W67),IF(Input!$K$106="Tier 5",IF(($B$55-W65-W66-W67)&gt;Input!$K$104,Input!$K$104,($B$55-W65-W66-W67))," "))</f>
        <v>0</v>
      </c>
      <c r="X68" s="128">
        <f t="shared" si="29"/>
        <v>0</v>
      </c>
      <c r="Z68" s="130">
        <f>INDEX(Input!$C$21:$AL$25,MATCH($A68,Input!$A$21:$A$25,0),MATCH(Z$61,Input!$C$20:$AL$20,0))</f>
        <v>12.6388</v>
      </c>
      <c r="AA68" s="3">
        <f>IF(Input!$L$106="Tier 4",($B$55-AA65-AA66-AA67),IF(Input!$L$106="Tier 5",IF(($B$55-AA65-AA66-AA67)&gt;Input!$L$104,Input!$L$104,($B$55-AA65-AA66-AA67))," "))</f>
        <v>0</v>
      </c>
      <c r="AB68" s="128">
        <f t="shared" si="30"/>
        <v>0</v>
      </c>
      <c r="AD68" s="130">
        <f>INDEX(Input!$C$21:$AL$25,MATCH($A68,Input!$A$21:$A$25,0),MATCH(AD$61,Input!$C$20:$AL$20,0))</f>
        <v>12.6388</v>
      </c>
      <c r="AE68" s="3">
        <f>IF(Input!$M$106="Tier 4",($B$55-AE65-AE66-AE67),IF(Input!$M$106="Tier 5",IF(($B$55-AE65-AE66-AE67)&gt;Input!$M$104,Input!$M$104,($B$55-AE65-AE66-AE67))," "))</f>
        <v>0</v>
      </c>
      <c r="AF68" s="128">
        <f t="shared" si="31"/>
        <v>0</v>
      </c>
      <c r="AH68" s="130">
        <f>INDEX(Input!$C$21:$AL$25,MATCH($A68,Input!$A$21:$A$25,0),MATCH(AH$61,Input!$C$20:$AL$20,0))</f>
        <v>12.6388</v>
      </c>
      <c r="AI68" s="3">
        <f>IF(Input!$N$106="Tier 4",($B$55-AI65-AI66-AI67),IF(Input!$N$106="Tier 5",IF(($B$55-AI65-AI66-AI67)&gt;Input!$N$104,Input!$N$104,($B$55-AI65-AI66-AI67))," "))</f>
        <v>0</v>
      </c>
      <c r="AJ68" s="128">
        <f t="shared" si="32"/>
        <v>0</v>
      </c>
      <c r="AL68" s="130">
        <f>INDEX(Input!$C$21:$AL$25,MATCH($A68,Input!$A$21:$A$25,0),MATCH(AL$61,Input!$C$20:$AL$20,0))</f>
        <v>12.6388</v>
      </c>
      <c r="AM68" s="3">
        <f>IF(Input!$O$106="Tier 4",($B$55-AM65-AM66-AM67),IF(Input!$O$106="Tier 5",IF(($B$55-AM65-AM66-AM67)&gt;Input!$O$104,Input!$O$104,($B$55-AM65-AM66-AM67))," "))</f>
        <v>0</v>
      </c>
      <c r="AN68" s="128">
        <f t="shared" si="33"/>
        <v>0</v>
      </c>
      <c r="AP68" s="130">
        <f>INDEX(Input!$C$21:$AL$25,MATCH($A68,Input!$A$21:$A$25,0),MATCH(AP$61,Input!$C$20:$AL$20,0))</f>
        <v>12.6388</v>
      </c>
      <c r="AQ68" s="3">
        <f>IF(Input!$P$106="Tier 4",($B$55-AQ65-AQ66-AQ67),IF(Input!$P$106="Tier 5",IF(($B$55-AQ65-AQ66-AQ67)&gt;Input!$P$104,Input!$P$104,($B$55-AQ65-AQ66-AQ67))," "))</f>
        <v>0</v>
      </c>
      <c r="AR68" s="128">
        <f t="shared" si="34"/>
        <v>0</v>
      </c>
      <c r="AS68" s="7"/>
      <c r="AT68" s="130">
        <f>INDEX(Input!$C$21:$AL$25,MATCH($A68,Input!$A$21:$A$25,0),MATCH(AT$61,Input!$C$20:$AL$20,0))</f>
        <v>12.6388</v>
      </c>
      <c r="AU68" s="3">
        <f>IF(Input!$Q$106="Tier 4",($B$55-AU65-AU66-AU67),IF(Input!$Q$106="Tier 5",IF(($B$55-AU65-AU66-AU67)&gt;Input!$Q$104,Input!$Q$104,($B$55-AU65-AU66-AU67))," "))</f>
        <v>0</v>
      </c>
      <c r="AV68" s="128">
        <f t="shared" si="35"/>
        <v>0</v>
      </c>
    </row>
    <row r="69" spans="1:48" ht="14.45" customHeight="1" x14ac:dyDescent="0.25">
      <c r="A69" t="str">
        <f>A21</f>
        <v>Tier 5</v>
      </c>
      <c r="B69" s="130">
        <f>INDEX(Input!$C$21:$AL$25,MATCH($A69,Input!$A$21:$A$25,0),MATCH(B$61,Input!$C$20:$AL$20,0))</f>
        <v>0</v>
      </c>
      <c r="C69" s="3" t="str">
        <f>IF(Input!$F$106="Tier 5",($B$55-C65-C66-C67-C68)," ")</f>
        <v xml:space="preserve"> </v>
      </c>
      <c r="D69" s="128">
        <f t="shared" si="24"/>
        <v>0</v>
      </c>
      <c r="F69" s="130">
        <f>INDEX(Input!$C$21:$AL$25,MATCH($A69,Input!$A$21:$A$25,0),MATCH(F$61,Input!$C$20:$AL$20,0))</f>
        <v>0</v>
      </c>
      <c r="G69" s="3" t="str">
        <f>IF(Input!$G$106="Tier 5",($B$55-G65-G66-G67-G68)," ")</f>
        <v xml:space="preserve"> </v>
      </c>
      <c r="H69" s="128">
        <f t="shared" si="25"/>
        <v>0</v>
      </c>
      <c r="J69" s="130">
        <f>INDEX(Input!$C$21:$AL$25,MATCH($A69,Input!$A$21:$A$25,0),MATCH(J$61,Input!$C$20:$AL$20,0))</f>
        <v>0</v>
      </c>
      <c r="K69" s="3" t="str">
        <f>IF(Input!$H$106="Tier 5",($B$55-K65-K66-K67-K68)," ")</f>
        <v xml:space="preserve"> </v>
      </c>
      <c r="L69" s="128">
        <f t="shared" si="26"/>
        <v>0</v>
      </c>
      <c r="N69" s="130">
        <f>INDEX(Input!$C$21:$AL$25,MATCH($A69,Input!$A$21:$A$25,0),MATCH(N$61,Input!$C$20:$AL$20,0))</f>
        <v>0</v>
      </c>
      <c r="O69" s="3" t="str">
        <f>IF(Input!$I$106="Tier 5",($B$55-O65-O66-O67-O68)," ")</f>
        <v xml:space="preserve"> </v>
      </c>
      <c r="P69" s="128">
        <f t="shared" si="27"/>
        <v>0</v>
      </c>
      <c r="R69" s="130">
        <f>INDEX(Input!$C$21:$AL$25,MATCH($A69,Input!$A$21:$A$25,0),MATCH(R$61,Input!$C$20:$AL$20,0))</f>
        <v>0</v>
      </c>
      <c r="S69" s="3" t="str">
        <f>IF(Input!$J$106="Tier 5",($B$55-S65-S66-S67-S68)," ")</f>
        <v xml:space="preserve"> </v>
      </c>
      <c r="T69" s="128">
        <f t="shared" si="28"/>
        <v>0</v>
      </c>
      <c r="V69" s="130">
        <f>INDEX(Input!$C$21:$AL$25,MATCH($A69,Input!$A$21:$A$25,0),MATCH(V$61,Input!$C$20:$AL$20,0))</f>
        <v>0</v>
      </c>
      <c r="W69" s="3" t="str">
        <f>IF(Input!$K$106="Tier 5",($B$55-W65-W66-W67-W68)," ")</f>
        <v xml:space="preserve"> </v>
      </c>
      <c r="X69" s="128">
        <f t="shared" si="29"/>
        <v>0</v>
      </c>
      <c r="Z69" s="130">
        <f>INDEX(Input!$C$21:$AL$25,MATCH($A69,Input!$A$21:$A$25,0),MATCH(Z$61,Input!$C$20:$AL$20,0))</f>
        <v>0</v>
      </c>
      <c r="AA69" s="3" t="str">
        <f>IF(Input!$L$106="Tier 5",($B$55-AA65-AA66-AA67-AA68)," ")</f>
        <v xml:space="preserve"> </v>
      </c>
      <c r="AB69" s="128">
        <f t="shared" si="30"/>
        <v>0</v>
      </c>
      <c r="AD69" s="130">
        <f>INDEX(Input!$C$21:$AL$25,MATCH($A69,Input!$A$21:$A$25,0),MATCH(AD$61,Input!$C$20:$AL$20,0))</f>
        <v>0</v>
      </c>
      <c r="AE69" s="3" t="str">
        <f>IF(Input!$M$106="Tier 5",($B$55-AE65-AE66-AE67-AE68)," ")</f>
        <v xml:space="preserve"> </v>
      </c>
      <c r="AF69" s="128">
        <f t="shared" si="31"/>
        <v>0</v>
      </c>
      <c r="AH69" s="130">
        <f>INDEX(Input!$C$21:$AL$25,MATCH($A69,Input!$A$21:$A$25,0),MATCH(AH$61,Input!$C$20:$AL$20,0))</f>
        <v>0</v>
      </c>
      <c r="AI69" s="3" t="str">
        <f>IF(Input!$N$106="Tier 5",($B$55-AI65-AI66-AI67-AI68)," ")</f>
        <v xml:space="preserve"> </v>
      </c>
      <c r="AJ69" s="128">
        <f t="shared" si="32"/>
        <v>0</v>
      </c>
      <c r="AL69" s="130">
        <f>INDEX(Input!$C$21:$AL$25,MATCH($A69,Input!$A$21:$A$25,0),MATCH(AL$61,Input!$C$20:$AL$20,0))</f>
        <v>0</v>
      </c>
      <c r="AM69" s="3" t="str">
        <f>IF(Input!$O$106="Tier 5",($B$55-AM65-AM66-AM67-AM68)," ")</f>
        <v xml:space="preserve"> </v>
      </c>
      <c r="AN69" s="128">
        <f t="shared" si="33"/>
        <v>0</v>
      </c>
      <c r="AP69" s="130">
        <f>INDEX(Input!$C$21:$AL$25,MATCH($A69,Input!$A$21:$A$25,0),MATCH(AP$61,Input!$C$20:$AL$20,0))</f>
        <v>0</v>
      </c>
      <c r="AQ69" s="3" t="str">
        <f>IF(Input!$P$106="Tier 5",($B$55-AQ65-AQ66-AQ67-AQ68)," ")</f>
        <v xml:space="preserve"> </v>
      </c>
      <c r="AR69" s="128">
        <f t="shared" si="34"/>
        <v>0</v>
      </c>
      <c r="AS69" s="7"/>
      <c r="AT69" s="130">
        <f>INDEX(Input!$C$21:$AL$25,MATCH($A69,Input!$A$21:$A$25,0),MATCH(AT$61,Input!$C$20:$AL$20,0))</f>
        <v>0</v>
      </c>
      <c r="AU69" s="3" t="str">
        <f>IF(Input!$Q$106="Tier 5",($B$55-AU65-AU66-AU67-AU68)," ")</f>
        <v xml:space="preserve"> </v>
      </c>
      <c r="AV69" s="128">
        <f t="shared" si="35"/>
        <v>0</v>
      </c>
    </row>
    <row r="70" spans="1:48" x14ac:dyDescent="0.25">
      <c r="A70" t="s">
        <v>33</v>
      </c>
      <c r="B70" s="10"/>
      <c r="C70" s="3">
        <f>SUM(C65:C69)</f>
        <v>12</v>
      </c>
      <c r="D70" s="131">
        <f>SUM(D65:D69)+D62</f>
        <v>56.580000000000005</v>
      </c>
      <c r="F70" s="10"/>
      <c r="G70" s="3">
        <f>SUM(G65:G69)</f>
        <v>12</v>
      </c>
      <c r="H70" s="131">
        <f>SUM(H65:H69)+H62</f>
        <v>56.580000000000005</v>
      </c>
      <c r="J70" s="10"/>
      <c r="K70" s="3">
        <f>SUM(K65:K69)</f>
        <v>12</v>
      </c>
      <c r="L70" s="131">
        <f>SUM(L65:L69)+L62</f>
        <v>56.580000000000005</v>
      </c>
      <c r="N70" s="10"/>
      <c r="O70" s="3">
        <f>SUM(O65:O69)</f>
        <v>12</v>
      </c>
      <c r="P70" s="131">
        <f>SUM(P65:P69)+P62</f>
        <v>56.580000000000005</v>
      </c>
      <c r="R70" s="10"/>
      <c r="S70" s="3">
        <f>SUM(S65:S69)</f>
        <v>12</v>
      </c>
      <c r="T70" s="131">
        <f>SUM(T65:T69)+T62</f>
        <v>56.580000000000005</v>
      </c>
      <c r="V70" s="10"/>
      <c r="W70" s="3">
        <f>SUM(W65:W69)</f>
        <v>12</v>
      </c>
      <c r="X70" s="131">
        <f>SUM(X65:X69)+X62</f>
        <v>56.580000000000005</v>
      </c>
      <c r="Z70" s="10"/>
      <c r="AA70" s="3">
        <f>SUM(AA65:AA69)</f>
        <v>12</v>
      </c>
      <c r="AB70" s="131">
        <f>SUM(AB65:AB69)+AB62</f>
        <v>56.580000000000005</v>
      </c>
      <c r="AD70" s="10"/>
      <c r="AE70" s="3">
        <f>SUM(AE65:AE69)</f>
        <v>12</v>
      </c>
      <c r="AF70" s="131">
        <f>SUM(AF65:AF69)+AF62</f>
        <v>56.580000000000005</v>
      </c>
      <c r="AH70" s="10"/>
      <c r="AI70" s="3">
        <f>SUM(AI65:AI69)</f>
        <v>12</v>
      </c>
      <c r="AJ70" s="131">
        <f>SUM(AJ65:AJ69)+AJ62</f>
        <v>56.580000000000005</v>
      </c>
      <c r="AL70" s="10"/>
      <c r="AM70" s="3">
        <f>SUM(AM65:AM69)</f>
        <v>12</v>
      </c>
      <c r="AN70" s="131">
        <f>SUM(AN65:AN69)+AN62</f>
        <v>56.580000000000005</v>
      </c>
      <c r="AP70" s="10"/>
      <c r="AQ70" s="3">
        <f>SUM(AQ65:AQ69)</f>
        <v>12</v>
      </c>
      <c r="AR70" s="131">
        <f>SUM(AR65:AR69)+AR62</f>
        <v>56.580000000000005</v>
      </c>
      <c r="AS70" s="25"/>
      <c r="AT70" s="10"/>
      <c r="AU70" s="3">
        <f>SUM(AU65:AU69)</f>
        <v>12</v>
      </c>
      <c r="AV70" s="131">
        <f>SUM(AV65:AV69)+AV62</f>
        <v>56.580000000000005</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89" t="s">
        <v>184</v>
      </c>
      <c r="F72" s="129" t="s">
        <v>183</v>
      </c>
      <c r="G72" s="5" t="s">
        <v>185</v>
      </c>
      <c r="H72" s="89" t="s">
        <v>184</v>
      </c>
      <c r="J72" s="129" t="s">
        <v>183</v>
      </c>
      <c r="K72" s="5" t="s">
        <v>185</v>
      </c>
      <c r="L72" s="89" t="s">
        <v>184</v>
      </c>
      <c r="N72" s="129" t="s">
        <v>183</v>
      </c>
      <c r="O72" s="5" t="s">
        <v>185</v>
      </c>
      <c r="P72" s="89" t="s">
        <v>184</v>
      </c>
      <c r="R72" s="129" t="s">
        <v>183</v>
      </c>
      <c r="S72" s="5" t="s">
        <v>185</v>
      </c>
      <c r="T72" s="89" t="s">
        <v>184</v>
      </c>
      <c r="V72" s="129" t="s">
        <v>183</v>
      </c>
      <c r="W72" s="5" t="s">
        <v>185</v>
      </c>
      <c r="X72" s="89" t="s">
        <v>184</v>
      </c>
      <c r="Z72" s="129" t="s">
        <v>183</v>
      </c>
      <c r="AA72" s="5" t="s">
        <v>185</v>
      </c>
      <c r="AB72" s="89" t="s">
        <v>184</v>
      </c>
      <c r="AD72" s="129" t="s">
        <v>183</v>
      </c>
      <c r="AE72" s="5" t="s">
        <v>185</v>
      </c>
      <c r="AF72" s="89" t="s">
        <v>184</v>
      </c>
      <c r="AH72" s="129" t="s">
        <v>183</v>
      </c>
      <c r="AI72" s="5" t="s">
        <v>185</v>
      </c>
      <c r="AJ72" s="89" t="s">
        <v>184</v>
      </c>
      <c r="AL72" s="129" t="s">
        <v>183</v>
      </c>
      <c r="AM72" s="5" t="s">
        <v>185</v>
      </c>
      <c r="AN72" s="89" t="s">
        <v>184</v>
      </c>
      <c r="AP72" s="129" t="s">
        <v>183</v>
      </c>
      <c r="AQ72" s="5" t="s">
        <v>185</v>
      </c>
      <c r="AR72" s="89" t="s">
        <v>184</v>
      </c>
      <c r="AS72" s="5"/>
      <c r="AT72" s="129" t="s">
        <v>183</v>
      </c>
      <c r="AU72" s="5" t="s">
        <v>185</v>
      </c>
      <c r="AV72" s="89" t="s">
        <v>184</v>
      </c>
    </row>
    <row r="73" spans="1:48" s="14" customFormat="1" x14ac:dyDescent="0.25">
      <c r="A73" s="14" t="str">
        <f>Input!A62</f>
        <v>CAP Discount</v>
      </c>
      <c r="B73" s="132">
        <f>INDEX(Input!$C$62:$AM$74,MATCH($A73,Input!$A$62:$A$74,0),MATCH(B$61,Input!$C$61:$AM$61,0))</f>
        <v>-16.440000000000001</v>
      </c>
      <c r="C73" s="133" t="str">
        <f>IF(VLOOKUP($A73,Input!$A$62:$B$74,2,FALSE)="Percentage",D$70,IF(VLOOKUP($A73,Input!$A$62:$B$74,2,FALSE)="Fixed","Fixed",(C$70)))</f>
        <v>Fixed</v>
      </c>
      <c r="D73" s="128">
        <f t="shared" ref="D73:D85" si="36">ROUND(IF(C73="Fixed",B73,(B73*C73)),2)</f>
        <v>-16.440000000000001</v>
      </c>
      <c r="F73" s="132">
        <f>INDEX(Input!$C$62:$AM$74,MATCH($A73,Input!$A$62:$A$74,0),MATCH(F$61,Input!$C$61:$AM$61,0))</f>
        <v>-16.440000000000001</v>
      </c>
      <c r="G73" s="133" t="str">
        <f>IF(VLOOKUP($A73,Input!$A$62:$B$74,2,FALSE)="Percentage",H$70,IF(VLOOKUP($A73,Input!$A$62:$B$74,2,FALSE)="Fixed","Fixed",(G$70)))</f>
        <v>Fixed</v>
      </c>
      <c r="H73" s="128">
        <f t="shared" ref="H73:H85" si="37">ROUND(IF(G73="Fixed",F73,(F73*G73)),2)</f>
        <v>-16.440000000000001</v>
      </c>
      <c r="J73" s="132">
        <f>INDEX(Input!$C$62:$AM$74,MATCH($A73,Input!$A$62:$A$74,0),MATCH(J$61,Input!$C$61:$AM$61,0))</f>
        <v>-16.440000000000001</v>
      </c>
      <c r="K73" s="133" t="str">
        <f>IF(VLOOKUP($A73,Input!$A$62:$B$74,2,FALSE)="Percentage",L$70,IF(VLOOKUP($A73,Input!$A$62:$B$74,2,FALSE)="Fixed","Fixed",(K$70)))</f>
        <v>Fixed</v>
      </c>
      <c r="L73" s="128">
        <f t="shared" ref="L73:L85" si="38">ROUND(IF(K73="Fixed",J73,(J73*K73)),2)</f>
        <v>-16.440000000000001</v>
      </c>
      <c r="N73" s="132">
        <f>INDEX(Input!$C$62:$AM$74,MATCH($A73,Input!$A$62:$A$74,0),MATCH(N$61,Input!$C$61:$AM$61,0))</f>
        <v>-16.440000000000001</v>
      </c>
      <c r="O73" s="133" t="str">
        <f>IF(VLOOKUP($A73,Input!$A$62:$B$74,2,FALSE)="Percentage",P$70,IF(VLOOKUP($A73,Input!$A$62:$B$74,2,FALSE)="Fixed","Fixed",(O$70)))</f>
        <v>Fixed</v>
      </c>
      <c r="P73" s="128">
        <f t="shared" ref="P73:P85" si="39">ROUND(IF(O73="Fixed",N73,(N73*O73)),2)</f>
        <v>-16.440000000000001</v>
      </c>
      <c r="R73" s="132">
        <f>INDEX(Input!$C$62:$AM$74,MATCH($A73,Input!$A$62:$A$74,0),MATCH(R$61,Input!$C$61:$AM$61,0))</f>
        <v>-16.440000000000001</v>
      </c>
      <c r="S73" s="133" t="str">
        <f>IF(VLOOKUP($A73,Input!$A$62:$B$74,2,FALSE)="Percentage",T$70,IF(VLOOKUP($A73,Input!$A$62:$B$74,2,FALSE)="Fixed","Fixed",(S$70)))</f>
        <v>Fixed</v>
      </c>
      <c r="T73" s="128">
        <f t="shared" ref="T73:T85" si="40">ROUND(IF(S73="Fixed",R73,(R73*S73)),2)</f>
        <v>-16.440000000000001</v>
      </c>
      <c r="V73" s="132">
        <f>INDEX(Input!$C$62:$AM$74,MATCH($A73,Input!$A$62:$A$74,0),MATCH(V$61,Input!$C$61:$AM$61,0))</f>
        <v>-16.440000000000001</v>
      </c>
      <c r="W73" s="133" t="str">
        <f>IF(VLOOKUP($A73,Input!$A$62:$B$74,2,FALSE)="Percentage",X$70,IF(VLOOKUP($A73,Input!$A$62:$B$74,2,FALSE)="Fixed","Fixed",(W$70)))</f>
        <v>Fixed</v>
      </c>
      <c r="X73" s="128">
        <f t="shared" ref="X73:X85" si="41">ROUND(IF(W73="Fixed",V73,(V73*W73)),2)</f>
        <v>-16.440000000000001</v>
      </c>
      <c r="Z73" s="132">
        <f>INDEX(Input!$C$62:$AM$74,MATCH($A73,Input!$A$62:$A$74,0),MATCH(Z$61,Input!$C$61:$AM$61,0))</f>
        <v>-16.440000000000001</v>
      </c>
      <c r="AA73" s="133" t="str">
        <f>IF(VLOOKUP($A73,Input!$A$62:$B$74,2,FALSE)="Percentage",AB$70,IF(VLOOKUP($A73,Input!$A$62:$B$74,2,FALSE)="Fixed","Fixed",(AA$70)))</f>
        <v>Fixed</v>
      </c>
      <c r="AB73" s="128">
        <f t="shared" ref="AB73:AB85" si="42">ROUND(IF(AA73="Fixed",Z73,(Z73*AA73)),2)</f>
        <v>-16.440000000000001</v>
      </c>
      <c r="AD73" s="132">
        <f>INDEX(Input!$C$62:$AM$74,MATCH($A73,Input!$A$62:$A$74,0),MATCH(AD$61,Input!$C$61:$AM$61,0))</f>
        <v>-16.440000000000001</v>
      </c>
      <c r="AE73" s="133" t="str">
        <f>IF(VLOOKUP($A73,Input!$A$62:$B$74,2,FALSE)="Percentage",AF$70,IF(VLOOKUP($A73,Input!$A$62:$B$74,2,FALSE)="Fixed","Fixed",(AE$70)))</f>
        <v>Fixed</v>
      </c>
      <c r="AF73" s="128">
        <f t="shared" ref="AF73:AF85" si="43">ROUND(IF(AE73="Fixed",AD73,(AD73*AE73)),2)</f>
        <v>-16.440000000000001</v>
      </c>
      <c r="AH73" s="132">
        <f>INDEX(Input!$C$62:$AM$74,MATCH($A73,Input!$A$62:$A$74,0),MATCH(AH$61,Input!$C$61:$AM$61,0))</f>
        <v>-16.440000000000001</v>
      </c>
      <c r="AI73" s="133" t="str">
        <f>IF(VLOOKUP($A73,Input!$A$62:$B$74,2,FALSE)="Percentage",AJ$70,IF(VLOOKUP($A73,Input!$A$62:$B$74,2,FALSE)="Fixed","Fixed",(AI$70)))</f>
        <v>Fixed</v>
      </c>
      <c r="AJ73" s="128">
        <f t="shared" ref="AJ73:AJ85" si="44">ROUND(IF(AI73="Fixed",AH73,(AH73*AI73)),2)</f>
        <v>-16.440000000000001</v>
      </c>
      <c r="AL73" s="132">
        <f>INDEX(Input!$C$62:$AM$74,MATCH($A73,Input!$A$62:$A$74,0),MATCH(AL$61,Input!$C$61:$AM$61,0))</f>
        <v>-16.440000000000001</v>
      </c>
      <c r="AM73" s="133" t="str">
        <f>IF(VLOOKUP($A73,Input!$A$62:$B$74,2,FALSE)="Percentage",AN$70,IF(VLOOKUP($A73,Input!$A$62:$B$74,2,FALSE)="Fixed","Fixed",(AM$70)))</f>
        <v>Fixed</v>
      </c>
      <c r="AN73" s="128">
        <f t="shared" ref="AN73:AN85" si="45">ROUND(IF(AM73="Fixed",AL73,(AL73*AM73)),2)</f>
        <v>-16.440000000000001</v>
      </c>
      <c r="AP73" s="132">
        <f>INDEX(Input!$C$62:$AM$74,MATCH($A73,Input!$A$62:$A$74,0),MATCH(AP$61,Input!$C$61:$AM$61,0))</f>
        <v>-16.440000000000001</v>
      </c>
      <c r="AQ73" s="133" t="str">
        <f>IF(VLOOKUP($A73,Input!$A$62:$B$74,2,FALSE)="Percentage",AR$70,IF(VLOOKUP($A73,Input!$A$62:$B$74,2,FALSE)="Fixed","Fixed",(AQ$70)))</f>
        <v>Fixed</v>
      </c>
      <c r="AR73" s="128">
        <f t="shared" ref="AR73:AR85" si="46">ROUND(IF(AQ73="Fixed",AP73,(AP73*AQ73)),2)</f>
        <v>-16.440000000000001</v>
      </c>
      <c r="AS73" s="7"/>
      <c r="AT73" s="132">
        <f>INDEX(Input!$C$62:$AM$74,MATCH($A73,Input!$A$62:$A$74,0),MATCH(AT$61,Input!$C$61:$AM$61,0))</f>
        <v>-16.440000000000001</v>
      </c>
      <c r="AU73" s="133" t="str">
        <f>IF(VLOOKUP($A73,Input!$A$62:$B$74,2,FALSE)="Percentage",AV$70,IF(VLOOKUP($A73,Input!$A$62:$B$74,2,FALSE)="Fixed","Fixed",(AU$70)))</f>
        <v>Fixed</v>
      </c>
      <c r="AV73" s="128">
        <f t="shared" ref="AV73:AV85" si="47">ROUND(IF(AU73="Fixed",AT73,(AT73*AU73)),2)</f>
        <v>-16.440000000000001</v>
      </c>
    </row>
    <row r="74" spans="1:48" x14ac:dyDescent="0.25">
      <c r="A74" s="14" t="str">
        <f>Input!A63</f>
        <v>RSF</v>
      </c>
      <c r="B74" s="132">
        <f>INDEX(Input!$C$62:$AM$74,MATCH($A74,Input!$A$62:$A$74,0),MATCH(B$61,Input!$C$61:$AM$61,0))</f>
        <v>0</v>
      </c>
      <c r="C74" s="133">
        <f>IF(VLOOKUP($A74,Input!$A$62:$B$74,2,FALSE)="Percentage",D$70,IF(VLOOKUP($A74,Input!$A$62:$B$74,2,FALSE)="Fixed","Fixed",(C$70)))</f>
        <v>56.580000000000005</v>
      </c>
      <c r="D74" s="128">
        <f t="shared" si="36"/>
        <v>0</v>
      </c>
      <c r="F74" s="132">
        <f>INDEX(Input!$C$62:$AM$74,MATCH($A74,Input!$A$62:$A$74,0),MATCH(F$61,Input!$C$61:$AM$61,0))</f>
        <v>0</v>
      </c>
      <c r="G74" s="133">
        <f>IF(VLOOKUP($A74,Input!$A$62:$B$74,2,FALSE)="Percentage",H$70,IF(VLOOKUP($A74,Input!$A$62:$B$74,2,FALSE)="Fixed","Fixed",(G$70)))</f>
        <v>56.580000000000005</v>
      </c>
      <c r="H74" s="128">
        <f t="shared" si="37"/>
        <v>0</v>
      </c>
      <c r="J74" s="132">
        <f>INDEX(Input!$C$62:$AM$74,MATCH($A74,Input!$A$62:$A$74,0),MATCH(J$61,Input!$C$61:$AM$61,0))</f>
        <v>0</v>
      </c>
      <c r="K74" s="133">
        <f>IF(VLOOKUP($A74,Input!$A$62:$B$74,2,FALSE)="Percentage",L$70,IF(VLOOKUP($A74,Input!$A$62:$B$74,2,FALSE)="Fixed","Fixed",(K$70)))</f>
        <v>56.580000000000005</v>
      </c>
      <c r="L74" s="128">
        <f t="shared" si="38"/>
        <v>0</v>
      </c>
      <c r="N74" s="132">
        <f>INDEX(Input!$C$62:$AM$74,MATCH($A74,Input!$A$62:$A$74,0),MATCH(N$61,Input!$C$61:$AM$61,0))</f>
        <v>0</v>
      </c>
      <c r="O74" s="133">
        <f>IF(VLOOKUP($A74,Input!$A$62:$B$74,2,FALSE)="Percentage",P$70,IF(VLOOKUP($A74,Input!$A$62:$B$74,2,FALSE)="Fixed","Fixed",(O$70)))</f>
        <v>56.580000000000005</v>
      </c>
      <c r="P74" s="128">
        <f t="shared" si="39"/>
        <v>0</v>
      </c>
      <c r="R74" s="132">
        <f>INDEX(Input!$C$62:$AM$74,MATCH($A74,Input!$A$62:$A$74,0),MATCH(R$61,Input!$C$61:$AM$61,0))</f>
        <v>0</v>
      </c>
      <c r="S74" s="133">
        <f>IF(VLOOKUP($A74,Input!$A$62:$B$74,2,FALSE)="Percentage",T$70,IF(VLOOKUP($A74,Input!$A$62:$B$74,2,FALSE)="Fixed","Fixed",(S$70)))</f>
        <v>56.580000000000005</v>
      </c>
      <c r="T74" s="128">
        <f t="shared" si="40"/>
        <v>0</v>
      </c>
      <c r="V74" s="132">
        <f>INDEX(Input!$C$62:$AM$74,MATCH($A74,Input!$A$62:$A$74,0),MATCH(V$61,Input!$C$61:$AM$61,0))</f>
        <v>0</v>
      </c>
      <c r="W74" s="133">
        <f>IF(VLOOKUP($A74,Input!$A$62:$B$74,2,FALSE)="Percentage",X$70,IF(VLOOKUP($A74,Input!$A$62:$B$74,2,FALSE)="Fixed","Fixed",(W$70)))</f>
        <v>56.580000000000005</v>
      </c>
      <c r="X74" s="128">
        <f t="shared" si="41"/>
        <v>0</v>
      </c>
      <c r="Z74" s="132">
        <f>INDEX(Input!$C$62:$AM$74,MATCH($A74,Input!$A$62:$A$74,0),MATCH(Z$61,Input!$C$61:$AM$61,0))</f>
        <v>0</v>
      </c>
      <c r="AA74" s="133">
        <f>IF(VLOOKUP($A74,Input!$A$62:$B$74,2,FALSE)="Percentage",AB$70,IF(VLOOKUP($A74,Input!$A$62:$B$74,2,FALSE)="Fixed","Fixed",(AA$70)))</f>
        <v>56.580000000000005</v>
      </c>
      <c r="AB74" s="128">
        <f t="shared" si="42"/>
        <v>0</v>
      </c>
      <c r="AD74" s="132">
        <f>INDEX(Input!$C$62:$AM$74,MATCH($A74,Input!$A$62:$A$74,0),MATCH(AD$61,Input!$C$61:$AM$61,0))</f>
        <v>0</v>
      </c>
      <c r="AE74" s="133">
        <f>IF(VLOOKUP($A74,Input!$A$62:$B$74,2,FALSE)="Percentage",AF$70,IF(VLOOKUP($A74,Input!$A$62:$B$74,2,FALSE)="Fixed","Fixed",(AE$70)))</f>
        <v>56.580000000000005</v>
      </c>
      <c r="AF74" s="128">
        <f t="shared" si="43"/>
        <v>0</v>
      </c>
      <c r="AH74" s="132">
        <f>INDEX(Input!$C$62:$AM$74,MATCH($A74,Input!$A$62:$A$74,0),MATCH(AH$61,Input!$C$61:$AM$61,0))</f>
        <v>0</v>
      </c>
      <c r="AI74" s="133">
        <f>IF(VLOOKUP($A74,Input!$A$62:$B$74,2,FALSE)="Percentage",AJ$70,IF(VLOOKUP($A74,Input!$A$62:$B$74,2,FALSE)="Fixed","Fixed",(AI$70)))</f>
        <v>56.580000000000005</v>
      </c>
      <c r="AJ74" s="128">
        <f t="shared" si="44"/>
        <v>0</v>
      </c>
      <c r="AL74" s="132">
        <f>INDEX(Input!$C$62:$AM$74,MATCH($A74,Input!$A$62:$A$74,0),MATCH(AL$61,Input!$C$61:$AM$61,0))</f>
        <v>0</v>
      </c>
      <c r="AM74" s="133">
        <f>IF(VLOOKUP($A74,Input!$A$62:$B$74,2,FALSE)="Percentage",AN$70,IF(VLOOKUP($A74,Input!$A$62:$B$74,2,FALSE)="Fixed","Fixed",(AM$70)))</f>
        <v>56.580000000000005</v>
      </c>
      <c r="AN74" s="128">
        <f t="shared" si="45"/>
        <v>0</v>
      </c>
      <c r="AP74" s="132">
        <f>INDEX(Input!$C$62:$AM$74,MATCH($A74,Input!$A$62:$A$74,0),MATCH(AP$61,Input!$C$61:$AM$61,0))</f>
        <v>0</v>
      </c>
      <c r="AQ74" s="133">
        <f>IF(VLOOKUP($A74,Input!$A$62:$B$74,2,FALSE)="Percentage",AR$70,IF(VLOOKUP($A74,Input!$A$62:$B$74,2,FALSE)="Fixed","Fixed",(AQ$70)))</f>
        <v>56.580000000000005</v>
      </c>
      <c r="AR74" s="128">
        <f t="shared" si="46"/>
        <v>0</v>
      </c>
      <c r="AS74" s="7"/>
      <c r="AT74" s="132">
        <f>INDEX(Input!$C$62:$AM$74,MATCH($A74,Input!$A$62:$A$74,0),MATCH(AT$61,Input!$C$61:$AM$61,0))</f>
        <v>0</v>
      </c>
      <c r="AU74" s="133">
        <f>IF(VLOOKUP($A74,Input!$A$62:$B$74,2,FALSE)="Percentage",AV$70,IF(VLOOKUP($A74,Input!$A$62:$B$74,2,FALSE)="Fixed","Fixed",(AU$70)))</f>
        <v>56.580000000000005</v>
      </c>
      <c r="AV74" s="128">
        <f t="shared" si="47"/>
        <v>0</v>
      </c>
    </row>
    <row r="75" spans="1:48" x14ac:dyDescent="0.25">
      <c r="A75" s="14" t="str">
        <f>Input!A64</f>
        <v>WRAM/MCBA</v>
      </c>
      <c r="B75" s="132">
        <f>INDEX(Input!$C$62:$AM$74,MATCH($A75,Input!$A$62:$A$74,0),MATCH(B$61,Input!$C$61:$AM$61,0))</f>
        <v>0</v>
      </c>
      <c r="C75" s="133">
        <f>IF(VLOOKUP($A75,Input!$A$62:$B$74,2,FALSE)="Percentage",D$70,IF(VLOOKUP($A75,Input!$A$62:$B$74,2,FALSE)="Fixed","Fixed",(C$70)))</f>
        <v>12</v>
      </c>
      <c r="D75" s="128">
        <f t="shared" si="36"/>
        <v>0</v>
      </c>
      <c r="F75" s="132">
        <f>INDEX(Input!$C$62:$AM$74,MATCH($A75,Input!$A$62:$A$74,0),MATCH(F$61,Input!$C$61:$AM$61,0))</f>
        <v>0</v>
      </c>
      <c r="G75" s="133">
        <f>IF(VLOOKUP($A75,Input!$A$62:$B$74,2,FALSE)="Percentage",H$70,IF(VLOOKUP($A75,Input!$A$62:$B$74,2,FALSE)="Fixed","Fixed",(G$70)))</f>
        <v>12</v>
      </c>
      <c r="H75" s="128">
        <f t="shared" si="37"/>
        <v>0</v>
      </c>
      <c r="J75" s="132">
        <f>INDEX(Input!$C$62:$AM$74,MATCH($A75,Input!$A$62:$A$74,0),MATCH(J$61,Input!$C$61:$AM$61,0))</f>
        <v>0</v>
      </c>
      <c r="K75" s="133">
        <f>IF(VLOOKUP($A75,Input!$A$62:$B$74,2,FALSE)="Percentage",L$70,IF(VLOOKUP($A75,Input!$A$62:$B$74,2,FALSE)="Fixed","Fixed",(K$70)))</f>
        <v>12</v>
      </c>
      <c r="L75" s="128">
        <f t="shared" si="38"/>
        <v>0</v>
      </c>
      <c r="N75" s="132">
        <f>INDEX(Input!$C$62:$AM$74,MATCH($A75,Input!$A$62:$A$74,0),MATCH(N$61,Input!$C$61:$AM$61,0))</f>
        <v>0</v>
      </c>
      <c r="O75" s="133">
        <f>IF(VLOOKUP($A75,Input!$A$62:$B$74,2,FALSE)="Percentage",P$70,IF(VLOOKUP($A75,Input!$A$62:$B$74,2,FALSE)="Fixed","Fixed",(O$70)))</f>
        <v>12</v>
      </c>
      <c r="P75" s="128">
        <f t="shared" si="39"/>
        <v>0</v>
      </c>
      <c r="R75" s="132">
        <f>INDEX(Input!$C$62:$AM$74,MATCH($A75,Input!$A$62:$A$74,0),MATCH(R$61,Input!$C$61:$AM$61,0))</f>
        <v>0</v>
      </c>
      <c r="S75" s="133">
        <f>IF(VLOOKUP($A75,Input!$A$62:$B$74,2,FALSE)="Percentage",T$70,IF(VLOOKUP($A75,Input!$A$62:$B$74,2,FALSE)="Fixed","Fixed",(S$70)))</f>
        <v>12</v>
      </c>
      <c r="T75" s="128">
        <f t="shared" si="40"/>
        <v>0</v>
      </c>
      <c r="V75" s="132">
        <f>INDEX(Input!$C$62:$AM$74,MATCH($A75,Input!$A$62:$A$74,0),MATCH(V$61,Input!$C$61:$AM$61,0))</f>
        <v>0</v>
      </c>
      <c r="W75" s="133">
        <f>IF(VLOOKUP($A75,Input!$A$62:$B$74,2,FALSE)="Percentage",X$70,IF(VLOOKUP($A75,Input!$A$62:$B$74,2,FALSE)="Fixed","Fixed",(W$70)))</f>
        <v>12</v>
      </c>
      <c r="X75" s="128">
        <f t="shared" si="41"/>
        <v>0</v>
      </c>
      <c r="Z75" s="132">
        <f>INDEX(Input!$C$62:$AM$74,MATCH($A75,Input!$A$62:$A$74,0),MATCH(Z$61,Input!$C$61:$AM$61,0))</f>
        <v>0</v>
      </c>
      <c r="AA75" s="133">
        <f>IF(VLOOKUP($A75,Input!$A$62:$B$74,2,FALSE)="Percentage",AB$70,IF(VLOOKUP($A75,Input!$A$62:$B$74,2,FALSE)="Fixed","Fixed",(AA$70)))</f>
        <v>12</v>
      </c>
      <c r="AB75" s="128">
        <f t="shared" si="42"/>
        <v>0</v>
      </c>
      <c r="AD75" s="132">
        <f>INDEX(Input!$C$62:$AM$74,MATCH($A75,Input!$A$62:$A$74,0),MATCH(AD$61,Input!$C$61:$AM$61,0))</f>
        <v>0</v>
      </c>
      <c r="AE75" s="133">
        <f>IF(VLOOKUP($A75,Input!$A$62:$B$74,2,FALSE)="Percentage",AF$70,IF(VLOOKUP($A75,Input!$A$62:$B$74,2,FALSE)="Fixed","Fixed",(AE$70)))</f>
        <v>12</v>
      </c>
      <c r="AF75" s="128">
        <f t="shared" si="43"/>
        <v>0</v>
      </c>
      <c r="AH75" s="132">
        <f>INDEX(Input!$C$62:$AM$74,MATCH($A75,Input!$A$62:$A$74,0),MATCH(AH$61,Input!$C$61:$AM$61,0))</f>
        <v>0</v>
      </c>
      <c r="AI75" s="133">
        <f>IF(VLOOKUP($A75,Input!$A$62:$B$74,2,FALSE)="Percentage",AJ$70,IF(VLOOKUP($A75,Input!$A$62:$B$74,2,FALSE)="Fixed","Fixed",(AI$70)))</f>
        <v>12</v>
      </c>
      <c r="AJ75" s="128">
        <f t="shared" si="44"/>
        <v>0</v>
      </c>
      <c r="AL75" s="132">
        <f>INDEX(Input!$C$62:$AM$74,MATCH($A75,Input!$A$62:$A$74,0),MATCH(AL$61,Input!$C$61:$AM$61,0))</f>
        <v>0</v>
      </c>
      <c r="AM75" s="133">
        <f>IF(VLOOKUP($A75,Input!$A$62:$B$74,2,FALSE)="Percentage",AN$70,IF(VLOOKUP($A75,Input!$A$62:$B$74,2,FALSE)="Fixed","Fixed",(AM$70)))</f>
        <v>12</v>
      </c>
      <c r="AN75" s="128">
        <f t="shared" si="45"/>
        <v>0</v>
      </c>
      <c r="AP75" s="132">
        <f>INDEX(Input!$C$62:$AM$74,MATCH($A75,Input!$A$62:$A$74,0),MATCH(AP$61,Input!$C$61:$AM$61,0))</f>
        <v>0</v>
      </c>
      <c r="AQ75" s="133">
        <f>IF(VLOOKUP($A75,Input!$A$62:$B$74,2,FALSE)="Percentage",AR$70,IF(VLOOKUP($A75,Input!$A$62:$B$74,2,FALSE)="Fixed","Fixed",(AQ$70)))</f>
        <v>12</v>
      </c>
      <c r="AR75" s="128">
        <f t="shared" si="46"/>
        <v>0</v>
      </c>
      <c r="AS75" s="7"/>
      <c r="AT75" s="132">
        <f>INDEX(Input!$C$62:$AM$74,MATCH($A75,Input!$A$62:$A$74,0),MATCH(AT$61,Input!$C$61:$AM$61,0))</f>
        <v>0</v>
      </c>
      <c r="AU75" s="133">
        <f>IF(VLOOKUP($A75,Input!$A$62:$B$74,2,FALSE)="Percentage",AV$70,IF(VLOOKUP($A75,Input!$A$62:$B$74,2,FALSE)="Fixed","Fixed",(AU$70)))</f>
        <v>12</v>
      </c>
      <c r="AV75" s="128">
        <f t="shared" si="47"/>
        <v>0</v>
      </c>
    </row>
    <row r="76" spans="1:48" x14ac:dyDescent="0.25">
      <c r="A76" s="14" t="str">
        <f>Input!A65</f>
        <v>PCBA</v>
      </c>
      <c r="B76" s="132">
        <f>INDEX(Input!$C$62:$AM$74,MATCH($A76,Input!$A$62:$A$74,0),MATCH(B$61,Input!$C$61:$AM$61,0))</f>
        <v>0</v>
      </c>
      <c r="C76" s="133">
        <f>IF(VLOOKUP($A76,Input!$A$62:$B$74,2,FALSE)="Percentage",D$70,IF(VLOOKUP($A76,Input!$A$62:$B$74,2,FALSE)="Fixed","Fixed",(C$70)))</f>
        <v>12</v>
      </c>
      <c r="D76" s="128">
        <f t="shared" si="36"/>
        <v>0</v>
      </c>
      <c r="F76" s="132">
        <f>INDEX(Input!$C$62:$AM$74,MATCH($A76,Input!$A$62:$A$74,0),MATCH(F$61,Input!$C$61:$AM$61,0))</f>
        <v>0</v>
      </c>
      <c r="G76" s="133">
        <f>IF(VLOOKUP($A76,Input!$A$62:$B$74,2,FALSE)="Percentage",H$70,IF(VLOOKUP($A76,Input!$A$62:$B$74,2,FALSE)="Fixed","Fixed",(G$70)))</f>
        <v>12</v>
      </c>
      <c r="H76" s="128">
        <f t="shared" si="37"/>
        <v>0</v>
      </c>
      <c r="J76" s="132">
        <f>INDEX(Input!$C$62:$AM$74,MATCH($A76,Input!$A$62:$A$74,0),MATCH(J$61,Input!$C$61:$AM$61,0))</f>
        <v>0</v>
      </c>
      <c r="K76" s="133">
        <f>IF(VLOOKUP($A76,Input!$A$62:$B$74,2,FALSE)="Percentage",L$70,IF(VLOOKUP($A76,Input!$A$62:$B$74,2,FALSE)="Fixed","Fixed",(K$70)))</f>
        <v>12</v>
      </c>
      <c r="L76" s="128">
        <f t="shared" si="38"/>
        <v>0</v>
      </c>
      <c r="N76" s="132">
        <f>INDEX(Input!$C$62:$AM$74,MATCH($A76,Input!$A$62:$A$74,0),MATCH(N$61,Input!$C$61:$AM$61,0))</f>
        <v>0</v>
      </c>
      <c r="O76" s="133">
        <f>IF(VLOOKUP($A76,Input!$A$62:$B$74,2,FALSE)="Percentage",P$70,IF(VLOOKUP($A76,Input!$A$62:$B$74,2,FALSE)="Fixed","Fixed",(O$70)))</f>
        <v>12</v>
      </c>
      <c r="P76" s="128">
        <f t="shared" si="39"/>
        <v>0</v>
      </c>
      <c r="R76" s="132">
        <f>INDEX(Input!$C$62:$AM$74,MATCH($A76,Input!$A$62:$A$74,0),MATCH(R$61,Input!$C$61:$AM$61,0))</f>
        <v>0</v>
      </c>
      <c r="S76" s="133">
        <f>IF(VLOOKUP($A76,Input!$A$62:$B$74,2,FALSE)="Percentage",T$70,IF(VLOOKUP($A76,Input!$A$62:$B$74,2,FALSE)="Fixed","Fixed",(S$70)))</f>
        <v>12</v>
      </c>
      <c r="T76" s="128">
        <f t="shared" si="40"/>
        <v>0</v>
      </c>
      <c r="V76" s="132">
        <f>INDEX(Input!$C$62:$AM$74,MATCH($A76,Input!$A$62:$A$74,0),MATCH(V$61,Input!$C$61:$AM$61,0))</f>
        <v>0</v>
      </c>
      <c r="W76" s="133">
        <f>IF(VLOOKUP($A76,Input!$A$62:$B$74,2,FALSE)="Percentage",X$70,IF(VLOOKUP($A76,Input!$A$62:$B$74,2,FALSE)="Fixed","Fixed",(W$70)))</f>
        <v>12</v>
      </c>
      <c r="X76" s="128">
        <f t="shared" si="41"/>
        <v>0</v>
      </c>
      <c r="Z76" s="132">
        <f>INDEX(Input!$C$62:$AM$74,MATCH($A76,Input!$A$62:$A$74,0),MATCH(Z$61,Input!$C$61:$AM$61,0))</f>
        <v>0</v>
      </c>
      <c r="AA76" s="133">
        <f>IF(VLOOKUP($A76,Input!$A$62:$B$74,2,FALSE)="Percentage",AB$70,IF(VLOOKUP($A76,Input!$A$62:$B$74,2,FALSE)="Fixed","Fixed",(AA$70)))</f>
        <v>12</v>
      </c>
      <c r="AB76" s="128">
        <f t="shared" si="42"/>
        <v>0</v>
      </c>
      <c r="AD76" s="132">
        <f>INDEX(Input!$C$62:$AM$74,MATCH($A76,Input!$A$62:$A$74,0),MATCH(AD$61,Input!$C$61:$AM$61,0))</f>
        <v>0</v>
      </c>
      <c r="AE76" s="133">
        <f>IF(VLOOKUP($A76,Input!$A$62:$B$74,2,FALSE)="Percentage",AF$70,IF(VLOOKUP($A76,Input!$A$62:$B$74,2,FALSE)="Fixed","Fixed",(AE$70)))</f>
        <v>12</v>
      </c>
      <c r="AF76" s="128">
        <f t="shared" si="43"/>
        <v>0</v>
      </c>
      <c r="AH76" s="132">
        <f>INDEX(Input!$C$62:$AM$74,MATCH($A76,Input!$A$62:$A$74,0),MATCH(AH$61,Input!$C$61:$AM$61,0))</f>
        <v>0</v>
      </c>
      <c r="AI76" s="133">
        <f>IF(VLOOKUP($A76,Input!$A$62:$B$74,2,FALSE)="Percentage",AJ$70,IF(VLOOKUP($A76,Input!$A$62:$B$74,2,FALSE)="Fixed","Fixed",(AI$70)))</f>
        <v>12</v>
      </c>
      <c r="AJ76" s="128">
        <f t="shared" si="44"/>
        <v>0</v>
      </c>
      <c r="AL76" s="132">
        <f>INDEX(Input!$C$62:$AM$74,MATCH($A76,Input!$A$62:$A$74,0),MATCH(AL$61,Input!$C$61:$AM$61,0))</f>
        <v>0</v>
      </c>
      <c r="AM76" s="133">
        <f>IF(VLOOKUP($A76,Input!$A$62:$B$74,2,FALSE)="Percentage",AN$70,IF(VLOOKUP($A76,Input!$A$62:$B$74,2,FALSE)="Fixed","Fixed",(AM$70)))</f>
        <v>12</v>
      </c>
      <c r="AN76" s="128">
        <f t="shared" si="45"/>
        <v>0</v>
      </c>
      <c r="AP76" s="132">
        <f>INDEX(Input!$C$62:$AM$74,MATCH($A76,Input!$A$62:$A$74,0),MATCH(AP$61,Input!$C$61:$AM$61,0))</f>
        <v>0</v>
      </c>
      <c r="AQ76" s="133">
        <f>IF(VLOOKUP($A76,Input!$A$62:$B$74,2,FALSE)="Percentage",AR$70,IF(VLOOKUP($A76,Input!$A$62:$B$74,2,FALSE)="Fixed","Fixed",(AQ$70)))</f>
        <v>12</v>
      </c>
      <c r="AR76" s="128">
        <f t="shared" si="46"/>
        <v>0</v>
      </c>
      <c r="AS76" s="7"/>
      <c r="AT76" s="132">
        <f>INDEX(Input!$C$62:$AM$74,MATCH($A76,Input!$A$62:$A$74,0),MATCH(AT$61,Input!$C$61:$AM$61,0))</f>
        <v>0</v>
      </c>
      <c r="AU76" s="133">
        <f>IF(VLOOKUP($A76,Input!$A$62:$B$74,2,FALSE)="Percentage",AV$70,IF(VLOOKUP($A76,Input!$A$62:$B$74,2,FALSE)="Fixed","Fixed",(AU$70)))</f>
        <v>12</v>
      </c>
      <c r="AV76" s="128">
        <f t="shared" si="47"/>
        <v>0</v>
      </c>
    </row>
    <row r="77" spans="1:48" x14ac:dyDescent="0.25">
      <c r="A77" s="14" t="str">
        <f>Input!A66</f>
        <v>HCBA</v>
      </c>
      <c r="B77" s="132">
        <f>INDEX(Input!$C$62:$AM$74,MATCH($A77,Input!$A$62:$A$74,0),MATCH(B$61,Input!$C$61:$AM$61,0))</f>
        <v>0</v>
      </c>
      <c r="C77" s="133" t="str">
        <f>IF(VLOOKUP($A77,Input!$A$62:$B$74,2,FALSE)="Percentage",D$70,IF(VLOOKUP($A77,Input!$A$62:$B$74,2,FALSE)="Fixed","Fixed",(C$70)))</f>
        <v>Fixed</v>
      </c>
      <c r="D77" s="128">
        <f t="shared" si="36"/>
        <v>0</v>
      </c>
      <c r="F77" s="132">
        <f>INDEX(Input!$C$62:$AM$74,MATCH($A77,Input!$A$62:$A$74,0),MATCH(F$61,Input!$C$61:$AM$61,0))</f>
        <v>0</v>
      </c>
      <c r="G77" s="133" t="str">
        <f>IF(VLOOKUP($A77,Input!$A$62:$B$74,2,FALSE)="Percentage",H$70,IF(VLOOKUP($A77,Input!$A$62:$B$74,2,FALSE)="Fixed","Fixed",(G$70)))</f>
        <v>Fixed</v>
      </c>
      <c r="H77" s="128">
        <f t="shared" si="37"/>
        <v>0</v>
      </c>
      <c r="J77" s="132">
        <f>INDEX(Input!$C$62:$AM$74,MATCH($A77,Input!$A$62:$A$74,0),MATCH(J$61,Input!$C$61:$AM$61,0))</f>
        <v>0</v>
      </c>
      <c r="K77" s="133" t="str">
        <f>IF(VLOOKUP($A77,Input!$A$62:$B$74,2,FALSE)="Percentage",L$70,IF(VLOOKUP($A77,Input!$A$62:$B$74,2,FALSE)="Fixed","Fixed",(K$70)))</f>
        <v>Fixed</v>
      </c>
      <c r="L77" s="128">
        <f t="shared" si="38"/>
        <v>0</v>
      </c>
      <c r="N77" s="132">
        <f>INDEX(Input!$C$62:$AM$74,MATCH($A77,Input!$A$62:$A$74,0),MATCH(N$61,Input!$C$61:$AM$61,0))</f>
        <v>0</v>
      </c>
      <c r="O77" s="133" t="str">
        <f>IF(VLOOKUP($A77,Input!$A$62:$B$74,2,FALSE)="Percentage",P$70,IF(VLOOKUP($A77,Input!$A$62:$B$74,2,FALSE)="Fixed","Fixed",(O$70)))</f>
        <v>Fixed</v>
      </c>
      <c r="P77" s="128">
        <f t="shared" si="39"/>
        <v>0</v>
      </c>
      <c r="R77" s="132">
        <f>INDEX(Input!$C$62:$AM$74,MATCH($A77,Input!$A$62:$A$74,0),MATCH(R$61,Input!$C$61:$AM$61,0))</f>
        <v>0</v>
      </c>
      <c r="S77" s="133" t="str">
        <f>IF(VLOOKUP($A77,Input!$A$62:$B$74,2,FALSE)="Percentage",T$70,IF(VLOOKUP($A77,Input!$A$62:$B$74,2,FALSE)="Fixed","Fixed",(S$70)))</f>
        <v>Fixed</v>
      </c>
      <c r="T77" s="128">
        <f t="shared" si="40"/>
        <v>0</v>
      </c>
      <c r="V77" s="132">
        <f>INDEX(Input!$C$62:$AM$74,MATCH($A77,Input!$A$62:$A$74,0),MATCH(V$61,Input!$C$61:$AM$61,0))</f>
        <v>0</v>
      </c>
      <c r="W77" s="133" t="str">
        <f>IF(VLOOKUP($A77,Input!$A$62:$B$74,2,FALSE)="Percentage",X$70,IF(VLOOKUP($A77,Input!$A$62:$B$74,2,FALSE)="Fixed","Fixed",(W$70)))</f>
        <v>Fixed</v>
      </c>
      <c r="X77" s="128">
        <f t="shared" si="41"/>
        <v>0</v>
      </c>
      <c r="Z77" s="132">
        <f>INDEX(Input!$C$62:$AM$74,MATCH($A77,Input!$A$62:$A$74,0),MATCH(Z$61,Input!$C$61:$AM$61,0))</f>
        <v>0</v>
      </c>
      <c r="AA77" s="133" t="str">
        <f>IF(VLOOKUP($A77,Input!$A$62:$B$74,2,FALSE)="Percentage",AB$70,IF(VLOOKUP($A77,Input!$A$62:$B$74,2,FALSE)="Fixed","Fixed",(AA$70)))</f>
        <v>Fixed</v>
      </c>
      <c r="AB77" s="128">
        <f t="shared" si="42"/>
        <v>0</v>
      </c>
      <c r="AD77" s="132">
        <f>INDEX(Input!$C$62:$AM$74,MATCH($A77,Input!$A$62:$A$74,0),MATCH(AD$61,Input!$C$61:$AM$61,0))</f>
        <v>0</v>
      </c>
      <c r="AE77" s="133" t="str">
        <f>IF(VLOOKUP($A77,Input!$A$62:$B$74,2,FALSE)="Percentage",AF$70,IF(VLOOKUP($A77,Input!$A$62:$B$74,2,FALSE)="Fixed","Fixed",(AE$70)))</f>
        <v>Fixed</v>
      </c>
      <c r="AF77" s="128">
        <f t="shared" si="43"/>
        <v>0</v>
      </c>
      <c r="AH77" s="132">
        <f>INDEX(Input!$C$62:$AM$74,MATCH($A77,Input!$A$62:$A$74,0),MATCH(AH$61,Input!$C$61:$AM$61,0))</f>
        <v>0</v>
      </c>
      <c r="AI77" s="133" t="str">
        <f>IF(VLOOKUP($A77,Input!$A$62:$B$74,2,FALSE)="Percentage",AJ$70,IF(VLOOKUP($A77,Input!$A$62:$B$74,2,FALSE)="Fixed","Fixed",(AI$70)))</f>
        <v>Fixed</v>
      </c>
      <c r="AJ77" s="128">
        <f t="shared" si="44"/>
        <v>0</v>
      </c>
      <c r="AL77" s="132">
        <f>INDEX(Input!$C$62:$AM$74,MATCH($A77,Input!$A$62:$A$74,0),MATCH(AL$61,Input!$C$61:$AM$61,0))</f>
        <v>0</v>
      </c>
      <c r="AM77" s="133" t="str">
        <f>IF(VLOOKUP($A77,Input!$A$62:$B$74,2,FALSE)="Percentage",AN$70,IF(VLOOKUP($A77,Input!$A$62:$B$74,2,FALSE)="Fixed","Fixed",(AM$70)))</f>
        <v>Fixed</v>
      </c>
      <c r="AN77" s="128">
        <f t="shared" si="45"/>
        <v>0</v>
      </c>
      <c r="AP77" s="132">
        <f>INDEX(Input!$C$62:$AM$74,MATCH($A77,Input!$A$62:$A$74,0),MATCH(AP$61,Input!$C$61:$AM$61,0))</f>
        <v>0</v>
      </c>
      <c r="AQ77" s="133" t="str">
        <f>IF(VLOOKUP($A77,Input!$A$62:$B$74,2,FALSE)="Percentage",AR$70,IF(VLOOKUP($A77,Input!$A$62:$B$74,2,FALSE)="Fixed","Fixed",(AQ$70)))</f>
        <v>Fixed</v>
      </c>
      <c r="AR77" s="128">
        <f t="shared" si="46"/>
        <v>0</v>
      </c>
      <c r="AS77" s="7"/>
      <c r="AT77" s="132">
        <f>INDEX(Input!$C$62:$AM$74,MATCH($A77,Input!$A$62:$A$74,0),MATCH(AT$61,Input!$C$61:$AM$61,0))</f>
        <v>0</v>
      </c>
      <c r="AU77" s="133" t="str">
        <f>IF(VLOOKUP($A77,Input!$A$62:$B$74,2,FALSE)="Percentage",AV$70,IF(VLOOKUP($A77,Input!$A$62:$B$74,2,FALSE)="Fixed","Fixed",(AU$70)))</f>
        <v>Fixed</v>
      </c>
      <c r="AV77" s="128">
        <f t="shared" si="47"/>
        <v>0</v>
      </c>
    </row>
    <row r="78" spans="1:48" x14ac:dyDescent="0.25">
      <c r="A78" s="14" t="str">
        <f>Input!A67</f>
        <v>DRMA</v>
      </c>
      <c r="B78" s="132">
        <f>INDEX(Input!$C$62:$AM$74,MATCH($A78,Input!$A$62:$A$74,0),MATCH(B$61,Input!$C$61:$AM$61,0))</f>
        <v>0</v>
      </c>
      <c r="C78" s="133">
        <f>IF(VLOOKUP($A78,Input!$A$62:$B$74,2,FALSE)="Percentage",D$70,IF(VLOOKUP($A78,Input!$A$62:$B$74,2,FALSE)="Fixed","Fixed",(C$70)))</f>
        <v>12</v>
      </c>
      <c r="D78" s="128">
        <f t="shared" si="36"/>
        <v>0</v>
      </c>
      <c r="F78" s="132">
        <f>INDEX(Input!$C$62:$AM$74,MATCH($A78,Input!$A$62:$A$74,0),MATCH(F$61,Input!$C$61:$AM$61,0))</f>
        <v>0</v>
      </c>
      <c r="G78" s="133">
        <f>IF(VLOOKUP($A78,Input!$A$62:$B$74,2,FALSE)="Percentage",H$70,IF(VLOOKUP($A78,Input!$A$62:$B$74,2,FALSE)="Fixed","Fixed",(G$70)))</f>
        <v>12</v>
      </c>
      <c r="H78" s="128">
        <f t="shared" si="37"/>
        <v>0</v>
      </c>
      <c r="J78" s="132">
        <f>INDEX(Input!$C$62:$AM$74,MATCH($A78,Input!$A$62:$A$74,0),MATCH(J$61,Input!$C$61:$AM$61,0))</f>
        <v>0</v>
      </c>
      <c r="K78" s="133">
        <f>IF(VLOOKUP($A78,Input!$A$62:$B$74,2,FALSE)="Percentage",L$70,IF(VLOOKUP($A78,Input!$A$62:$B$74,2,FALSE)="Fixed","Fixed",(K$70)))</f>
        <v>12</v>
      </c>
      <c r="L78" s="128">
        <f t="shared" si="38"/>
        <v>0</v>
      </c>
      <c r="N78" s="132">
        <f>INDEX(Input!$C$62:$AM$74,MATCH($A78,Input!$A$62:$A$74,0),MATCH(N$61,Input!$C$61:$AM$61,0))</f>
        <v>0</v>
      </c>
      <c r="O78" s="133">
        <f>IF(VLOOKUP($A78,Input!$A$62:$B$74,2,FALSE)="Percentage",P$70,IF(VLOOKUP($A78,Input!$A$62:$B$74,2,FALSE)="Fixed","Fixed",(O$70)))</f>
        <v>12</v>
      </c>
      <c r="P78" s="128">
        <f t="shared" si="39"/>
        <v>0</v>
      </c>
      <c r="R78" s="132">
        <f>INDEX(Input!$C$62:$AM$74,MATCH($A78,Input!$A$62:$A$74,0),MATCH(R$61,Input!$C$61:$AM$61,0))</f>
        <v>0</v>
      </c>
      <c r="S78" s="133">
        <f>IF(VLOOKUP($A78,Input!$A$62:$B$74,2,FALSE)="Percentage",T$70,IF(VLOOKUP($A78,Input!$A$62:$B$74,2,FALSE)="Fixed","Fixed",(S$70)))</f>
        <v>12</v>
      </c>
      <c r="T78" s="128">
        <f t="shared" si="40"/>
        <v>0</v>
      </c>
      <c r="V78" s="132">
        <f>INDEX(Input!$C$62:$AM$74,MATCH($A78,Input!$A$62:$A$74,0),MATCH(V$61,Input!$C$61:$AM$61,0))</f>
        <v>0</v>
      </c>
      <c r="W78" s="133">
        <f>IF(VLOOKUP($A78,Input!$A$62:$B$74,2,FALSE)="Percentage",X$70,IF(VLOOKUP($A78,Input!$A$62:$B$74,2,FALSE)="Fixed","Fixed",(W$70)))</f>
        <v>12</v>
      </c>
      <c r="X78" s="128">
        <f t="shared" si="41"/>
        <v>0</v>
      </c>
      <c r="Z78" s="132">
        <f>INDEX(Input!$C$62:$AM$74,MATCH($A78,Input!$A$62:$A$74,0),MATCH(Z$61,Input!$C$61:$AM$61,0))</f>
        <v>0</v>
      </c>
      <c r="AA78" s="133">
        <f>IF(VLOOKUP($A78,Input!$A$62:$B$74,2,FALSE)="Percentage",AB$70,IF(VLOOKUP($A78,Input!$A$62:$B$74,2,FALSE)="Fixed","Fixed",(AA$70)))</f>
        <v>12</v>
      </c>
      <c r="AB78" s="128">
        <f t="shared" si="42"/>
        <v>0</v>
      </c>
      <c r="AD78" s="132">
        <f>INDEX(Input!$C$62:$AM$74,MATCH($A78,Input!$A$62:$A$74,0),MATCH(AD$61,Input!$C$61:$AM$61,0))</f>
        <v>0</v>
      </c>
      <c r="AE78" s="133">
        <f>IF(VLOOKUP($A78,Input!$A$62:$B$74,2,FALSE)="Percentage",AF$70,IF(VLOOKUP($A78,Input!$A$62:$B$74,2,FALSE)="Fixed","Fixed",(AE$70)))</f>
        <v>12</v>
      </c>
      <c r="AF78" s="128">
        <f t="shared" si="43"/>
        <v>0</v>
      </c>
      <c r="AH78" s="132">
        <f>INDEX(Input!$C$62:$AM$74,MATCH($A78,Input!$A$62:$A$74,0),MATCH(AH$61,Input!$C$61:$AM$61,0))</f>
        <v>0</v>
      </c>
      <c r="AI78" s="133">
        <f>IF(VLOOKUP($A78,Input!$A$62:$B$74,2,FALSE)="Percentage",AJ$70,IF(VLOOKUP($A78,Input!$A$62:$B$74,2,FALSE)="Fixed","Fixed",(AI$70)))</f>
        <v>12</v>
      </c>
      <c r="AJ78" s="128">
        <f t="shared" si="44"/>
        <v>0</v>
      </c>
      <c r="AL78" s="132">
        <f>INDEX(Input!$C$62:$AM$74,MATCH($A78,Input!$A$62:$A$74,0),MATCH(AL$61,Input!$C$61:$AM$61,0))</f>
        <v>0</v>
      </c>
      <c r="AM78" s="133">
        <f>IF(VLOOKUP($A78,Input!$A$62:$B$74,2,FALSE)="Percentage",AN$70,IF(VLOOKUP($A78,Input!$A$62:$B$74,2,FALSE)="Fixed","Fixed",(AM$70)))</f>
        <v>12</v>
      </c>
      <c r="AN78" s="128">
        <f t="shared" si="45"/>
        <v>0</v>
      </c>
      <c r="AP78" s="132">
        <f>INDEX(Input!$C$62:$AM$74,MATCH($A78,Input!$A$62:$A$74,0),MATCH(AP$61,Input!$C$61:$AM$61,0))</f>
        <v>0</v>
      </c>
      <c r="AQ78" s="133">
        <f>IF(VLOOKUP($A78,Input!$A$62:$B$74,2,FALSE)="Percentage",AR$70,IF(VLOOKUP($A78,Input!$A$62:$B$74,2,FALSE)="Fixed","Fixed",(AQ$70)))</f>
        <v>12</v>
      </c>
      <c r="AR78" s="128">
        <f t="shared" si="46"/>
        <v>0</v>
      </c>
      <c r="AS78" s="7"/>
      <c r="AT78" s="132">
        <f>INDEX(Input!$C$62:$AM$74,MATCH($A78,Input!$A$62:$A$74,0),MATCH(AT$61,Input!$C$61:$AM$61,0))</f>
        <v>0</v>
      </c>
      <c r="AU78" s="133">
        <f>IF(VLOOKUP($A78,Input!$A$62:$B$74,2,FALSE)="Percentage",AV$70,IF(VLOOKUP($A78,Input!$A$62:$B$74,2,FALSE)="Fixed","Fixed",(AU$70)))</f>
        <v>12</v>
      </c>
      <c r="AV78" s="128">
        <f t="shared" si="47"/>
        <v>0</v>
      </c>
    </row>
    <row r="79" spans="1:48" x14ac:dyDescent="0.25">
      <c r="A79" s="14" t="str">
        <f>Input!A68</f>
        <v>General Balancing Account</v>
      </c>
      <c r="B79" s="132">
        <f>INDEX(Input!$C$62:$AM$74,MATCH($A79,Input!$A$62:$A$74,0),MATCH(B$61,Input!$C$61:$AM$61,0))</f>
        <v>0</v>
      </c>
      <c r="C79" s="133" t="str">
        <f>IF(VLOOKUP($A79,Input!$A$62:$B$74,2,FALSE)="Percentage",D$70,IF(VLOOKUP($A79,Input!$A$62:$B$74,2,FALSE)="Fixed","Fixed",(C$70)))</f>
        <v>Fixed</v>
      </c>
      <c r="D79" s="128">
        <f t="shared" si="36"/>
        <v>0</v>
      </c>
      <c r="F79" s="132">
        <f>INDEX(Input!$C$62:$AM$74,MATCH($A79,Input!$A$62:$A$74,0),MATCH(F$61,Input!$C$61:$AM$61,0))</f>
        <v>0</v>
      </c>
      <c r="G79" s="133" t="str">
        <f>IF(VLOOKUP($A79,Input!$A$62:$B$74,2,FALSE)="Percentage",H$70,IF(VLOOKUP($A79,Input!$A$62:$B$74,2,FALSE)="Fixed","Fixed",(G$70)))</f>
        <v>Fixed</v>
      </c>
      <c r="H79" s="128">
        <f t="shared" si="37"/>
        <v>0</v>
      </c>
      <c r="J79" s="132">
        <f>INDEX(Input!$C$62:$AM$74,MATCH($A79,Input!$A$62:$A$74,0),MATCH(J$61,Input!$C$61:$AM$61,0))</f>
        <v>0</v>
      </c>
      <c r="K79" s="133" t="str">
        <f>IF(VLOOKUP($A79,Input!$A$62:$B$74,2,FALSE)="Percentage",L$70,IF(VLOOKUP($A79,Input!$A$62:$B$74,2,FALSE)="Fixed","Fixed",(K$70)))</f>
        <v>Fixed</v>
      </c>
      <c r="L79" s="128">
        <f t="shared" si="38"/>
        <v>0</v>
      </c>
      <c r="N79" s="132">
        <f>INDEX(Input!$C$62:$AM$74,MATCH($A79,Input!$A$62:$A$74,0),MATCH(N$61,Input!$C$61:$AM$61,0))</f>
        <v>0</v>
      </c>
      <c r="O79" s="133" t="str">
        <f>IF(VLOOKUP($A79,Input!$A$62:$B$74,2,FALSE)="Percentage",P$70,IF(VLOOKUP($A79,Input!$A$62:$B$74,2,FALSE)="Fixed","Fixed",(O$70)))</f>
        <v>Fixed</v>
      </c>
      <c r="P79" s="128">
        <f t="shared" si="39"/>
        <v>0</v>
      </c>
      <c r="R79" s="132">
        <f>INDEX(Input!$C$62:$AM$74,MATCH($A79,Input!$A$62:$A$74,0),MATCH(R$61,Input!$C$61:$AM$61,0))</f>
        <v>0</v>
      </c>
      <c r="S79" s="133" t="str">
        <f>IF(VLOOKUP($A79,Input!$A$62:$B$74,2,FALSE)="Percentage",T$70,IF(VLOOKUP($A79,Input!$A$62:$B$74,2,FALSE)="Fixed","Fixed",(S$70)))</f>
        <v>Fixed</v>
      </c>
      <c r="T79" s="128">
        <f t="shared" si="40"/>
        <v>0</v>
      </c>
      <c r="V79" s="132">
        <f>INDEX(Input!$C$62:$AM$74,MATCH($A79,Input!$A$62:$A$74,0),MATCH(V$61,Input!$C$61:$AM$61,0))</f>
        <v>0</v>
      </c>
      <c r="W79" s="133" t="str">
        <f>IF(VLOOKUP($A79,Input!$A$62:$B$74,2,FALSE)="Percentage",X$70,IF(VLOOKUP($A79,Input!$A$62:$B$74,2,FALSE)="Fixed","Fixed",(W$70)))</f>
        <v>Fixed</v>
      </c>
      <c r="X79" s="128">
        <f t="shared" si="41"/>
        <v>0</v>
      </c>
      <c r="Z79" s="132">
        <f>INDEX(Input!$C$62:$AM$74,MATCH($A79,Input!$A$62:$A$74,0),MATCH(Z$61,Input!$C$61:$AM$61,0))</f>
        <v>0</v>
      </c>
      <c r="AA79" s="133" t="str">
        <f>IF(VLOOKUP($A79,Input!$A$62:$B$74,2,FALSE)="Percentage",AB$70,IF(VLOOKUP($A79,Input!$A$62:$B$74,2,FALSE)="Fixed","Fixed",(AA$70)))</f>
        <v>Fixed</v>
      </c>
      <c r="AB79" s="128">
        <f t="shared" si="42"/>
        <v>0</v>
      </c>
      <c r="AD79" s="132">
        <f>INDEX(Input!$C$62:$AM$74,MATCH($A79,Input!$A$62:$A$74,0),MATCH(AD$61,Input!$C$61:$AM$61,0))</f>
        <v>0</v>
      </c>
      <c r="AE79" s="133" t="str">
        <f>IF(VLOOKUP($A79,Input!$A$62:$B$74,2,FALSE)="Percentage",AF$70,IF(VLOOKUP($A79,Input!$A$62:$B$74,2,FALSE)="Fixed","Fixed",(AE$70)))</f>
        <v>Fixed</v>
      </c>
      <c r="AF79" s="128">
        <f t="shared" si="43"/>
        <v>0</v>
      </c>
      <c r="AH79" s="132">
        <f>INDEX(Input!$C$62:$AM$74,MATCH($A79,Input!$A$62:$A$74,0),MATCH(AH$61,Input!$C$61:$AM$61,0))</f>
        <v>0</v>
      </c>
      <c r="AI79" s="133" t="str">
        <f>IF(VLOOKUP($A79,Input!$A$62:$B$74,2,FALSE)="Percentage",AJ$70,IF(VLOOKUP($A79,Input!$A$62:$B$74,2,FALSE)="Fixed","Fixed",(AI$70)))</f>
        <v>Fixed</v>
      </c>
      <c r="AJ79" s="128">
        <f t="shared" si="44"/>
        <v>0</v>
      </c>
      <c r="AL79" s="132">
        <f>INDEX(Input!$C$62:$AM$74,MATCH($A79,Input!$A$62:$A$74,0),MATCH(AL$61,Input!$C$61:$AM$61,0))</f>
        <v>0</v>
      </c>
      <c r="AM79" s="133" t="str">
        <f>IF(VLOOKUP($A79,Input!$A$62:$B$74,2,FALSE)="Percentage",AN$70,IF(VLOOKUP($A79,Input!$A$62:$B$74,2,FALSE)="Fixed","Fixed",(AM$70)))</f>
        <v>Fixed</v>
      </c>
      <c r="AN79" s="128">
        <f t="shared" si="45"/>
        <v>0</v>
      </c>
      <c r="AP79" s="132">
        <f>INDEX(Input!$C$62:$AM$74,MATCH($A79,Input!$A$62:$A$74,0),MATCH(AP$61,Input!$C$61:$AM$61,0))</f>
        <v>0</v>
      </c>
      <c r="AQ79" s="133" t="str">
        <f>IF(VLOOKUP($A79,Input!$A$62:$B$74,2,FALSE)="Percentage",AR$70,IF(VLOOKUP($A79,Input!$A$62:$B$74,2,FALSE)="Fixed","Fixed",(AQ$70)))</f>
        <v>Fixed</v>
      </c>
      <c r="AR79" s="128">
        <f t="shared" si="46"/>
        <v>0</v>
      </c>
      <c r="AS79" s="7"/>
      <c r="AT79" s="132">
        <f>INDEX(Input!$C$62:$AM$74,MATCH($A79,Input!$A$62:$A$74,0),MATCH(AT$61,Input!$C$61:$AM$61,0))</f>
        <v>0</v>
      </c>
      <c r="AU79" s="133" t="str">
        <f>IF(VLOOKUP($A79,Input!$A$62:$B$74,2,FALSE)="Percentage",AV$70,IF(VLOOKUP($A79,Input!$A$62:$B$74,2,FALSE)="Fixed","Fixed",(AU$70)))</f>
        <v>Fixed</v>
      </c>
      <c r="AV79" s="128">
        <f t="shared" si="47"/>
        <v>0</v>
      </c>
    </row>
    <row r="80" spans="1:48" x14ac:dyDescent="0.25">
      <c r="A80" s="14" t="str">
        <f>Input!A69</f>
        <v>Lead Service Line</v>
      </c>
      <c r="B80" s="132">
        <f>INDEX(Input!$C$62:$AM$74,MATCH($A80,Input!$A$62:$A$74,0),MATCH(B$61,Input!$C$61:$AM$61,0))</f>
        <v>0</v>
      </c>
      <c r="C80" s="133">
        <f>IF(VLOOKUP($A80,Input!$A$62:$B$74,2,FALSE)="Percentage",D$70,IF(VLOOKUP($A80,Input!$A$62:$B$74,2,FALSE)="Fixed","Fixed",(C$70)))</f>
        <v>12</v>
      </c>
      <c r="D80" s="128">
        <f t="shared" si="36"/>
        <v>0</v>
      </c>
      <c r="F80" s="132">
        <f>INDEX(Input!$C$62:$AM$74,MATCH($A80,Input!$A$62:$A$74,0),MATCH(F$61,Input!$C$61:$AM$61,0))</f>
        <v>0</v>
      </c>
      <c r="G80" s="133">
        <f>IF(VLOOKUP($A80,Input!$A$62:$B$74,2,FALSE)="Percentage",H$70,IF(VLOOKUP($A80,Input!$A$62:$B$74,2,FALSE)="Fixed","Fixed",(G$70)))</f>
        <v>12</v>
      </c>
      <c r="H80" s="128">
        <f t="shared" si="37"/>
        <v>0</v>
      </c>
      <c r="J80" s="132">
        <f>INDEX(Input!$C$62:$AM$74,MATCH($A80,Input!$A$62:$A$74,0),MATCH(J$61,Input!$C$61:$AM$61,0))</f>
        <v>0</v>
      </c>
      <c r="K80" s="133">
        <f>IF(VLOOKUP($A80,Input!$A$62:$B$74,2,FALSE)="Percentage",L$70,IF(VLOOKUP($A80,Input!$A$62:$B$74,2,FALSE)="Fixed","Fixed",(K$70)))</f>
        <v>12</v>
      </c>
      <c r="L80" s="128">
        <f t="shared" si="38"/>
        <v>0</v>
      </c>
      <c r="N80" s="132">
        <f>INDEX(Input!$C$62:$AM$74,MATCH($A80,Input!$A$62:$A$74,0),MATCH(N$61,Input!$C$61:$AM$61,0))</f>
        <v>0</v>
      </c>
      <c r="O80" s="133">
        <f>IF(VLOOKUP($A80,Input!$A$62:$B$74,2,FALSE)="Percentage",P$70,IF(VLOOKUP($A80,Input!$A$62:$B$74,2,FALSE)="Fixed","Fixed",(O$70)))</f>
        <v>12</v>
      </c>
      <c r="P80" s="128">
        <f t="shared" si="39"/>
        <v>0</v>
      </c>
      <c r="R80" s="132">
        <f>INDEX(Input!$C$62:$AM$74,MATCH($A80,Input!$A$62:$A$74,0),MATCH(R$61,Input!$C$61:$AM$61,0))</f>
        <v>0</v>
      </c>
      <c r="S80" s="133">
        <f>IF(VLOOKUP($A80,Input!$A$62:$B$74,2,FALSE)="Percentage",T$70,IF(VLOOKUP($A80,Input!$A$62:$B$74,2,FALSE)="Fixed","Fixed",(S$70)))</f>
        <v>12</v>
      </c>
      <c r="T80" s="128">
        <f t="shared" si="40"/>
        <v>0</v>
      </c>
      <c r="V80" s="132">
        <f>INDEX(Input!$C$62:$AM$74,MATCH($A80,Input!$A$62:$A$74,0),MATCH(V$61,Input!$C$61:$AM$61,0))</f>
        <v>0</v>
      </c>
      <c r="W80" s="133">
        <f>IF(VLOOKUP($A80,Input!$A$62:$B$74,2,FALSE)="Percentage",X$70,IF(VLOOKUP($A80,Input!$A$62:$B$74,2,FALSE)="Fixed","Fixed",(W$70)))</f>
        <v>12</v>
      </c>
      <c r="X80" s="128">
        <f t="shared" si="41"/>
        <v>0</v>
      </c>
      <c r="Z80" s="132">
        <f>INDEX(Input!$C$62:$AM$74,MATCH($A80,Input!$A$62:$A$74,0),MATCH(Z$61,Input!$C$61:$AM$61,0))</f>
        <v>0</v>
      </c>
      <c r="AA80" s="133">
        <f>IF(VLOOKUP($A80,Input!$A$62:$B$74,2,FALSE)="Percentage",AB$70,IF(VLOOKUP($A80,Input!$A$62:$B$74,2,FALSE)="Fixed","Fixed",(AA$70)))</f>
        <v>12</v>
      </c>
      <c r="AB80" s="128">
        <f t="shared" si="42"/>
        <v>0</v>
      </c>
      <c r="AD80" s="132">
        <f>INDEX(Input!$C$62:$AM$74,MATCH($A80,Input!$A$62:$A$74,0),MATCH(AD$61,Input!$C$61:$AM$61,0))</f>
        <v>0</v>
      </c>
      <c r="AE80" s="133">
        <f>IF(VLOOKUP($A80,Input!$A$62:$B$74,2,FALSE)="Percentage",AF$70,IF(VLOOKUP($A80,Input!$A$62:$B$74,2,FALSE)="Fixed","Fixed",(AE$70)))</f>
        <v>12</v>
      </c>
      <c r="AF80" s="128">
        <f t="shared" si="43"/>
        <v>0</v>
      </c>
      <c r="AH80" s="132">
        <f>INDEX(Input!$C$62:$AM$74,MATCH($A80,Input!$A$62:$A$74,0),MATCH(AH$61,Input!$C$61:$AM$61,0))</f>
        <v>0</v>
      </c>
      <c r="AI80" s="133">
        <f>IF(VLOOKUP($A80,Input!$A$62:$B$74,2,FALSE)="Percentage",AJ$70,IF(VLOOKUP($A80,Input!$A$62:$B$74,2,FALSE)="Fixed","Fixed",(AI$70)))</f>
        <v>12</v>
      </c>
      <c r="AJ80" s="128">
        <f t="shared" si="44"/>
        <v>0</v>
      </c>
      <c r="AL80" s="132">
        <f>INDEX(Input!$C$62:$AM$74,MATCH($A80,Input!$A$62:$A$74,0),MATCH(AL$61,Input!$C$61:$AM$61,0))</f>
        <v>0</v>
      </c>
      <c r="AM80" s="133">
        <f>IF(VLOOKUP($A80,Input!$A$62:$B$74,2,FALSE)="Percentage",AN$70,IF(VLOOKUP($A80,Input!$A$62:$B$74,2,FALSE)="Fixed","Fixed",(AM$70)))</f>
        <v>12</v>
      </c>
      <c r="AN80" s="128">
        <f t="shared" si="45"/>
        <v>0</v>
      </c>
      <c r="AP80" s="132">
        <f>INDEX(Input!$C$62:$AM$74,MATCH($A80,Input!$A$62:$A$74,0),MATCH(AP$61,Input!$C$61:$AM$61,0))</f>
        <v>0</v>
      </c>
      <c r="AQ80" s="133">
        <f>IF(VLOOKUP($A80,Input!$A$62:$B$74,2,FALSE)="Percentage",AR$70,IF(VLOOKUP($A80,Input!$A$62:$B$74,2,FALSE)="Fixed","Fixed",(AQ$70)))</f>
        <v>12</v>
      </c>
      <c r="AR80" s="128">
        <f t="shared" si="46"/>
        <v>0</v>
      </c>
      <c r="AS80" s="7"/>
      <c r="AT80" s="132">
        <f>INDEX(Input!$C$62:$AM$74,MATCH($A80,Input!$A$62:$A$74,0),MATCH(AT$61,Input!$C$61:$AM$61,0))</f>
        <v>0</v>
      </c>
      <c r="AU80" s="133">
        <f>IF(VLOOKUP($A80,Input!$A$62:$B$74,2,FALSE)="Percentage",AV$70,IF(VLOOKUP($A80,Input!$A$62:$B$74,2,FALSE)="Fixed","Fixed",(AU$70)))</f>
        <v>12</v>
      </c>
      <c r="AV80" s="128">
        <f t="shared" si="47"/>
        <v>0</v>
      </c>
    </row>
    <row r="81" spans="1:48" x14ac:dyDescent="0.25">
      <c r="A81" s="14" t="str">
        <f>Input!A70</f>
        <v>IRMA</v>
      </c>
      <c r="B81" s="132">
        <f>INDEX(Input!$C$62:$AM$74,MATCH($A81,Input!$A$62:$A$74,0),MATCH(B$61,Input!$C$61:$AM$61,0))</f>
        <v>0.29449999999999998</v>
      </c>
      <c r="C81" s="133">
        <f>IF(VLOOKUP($A81,Input!$A$62:$B$74,2,FALSE)="Percentage",D$70,IF(VLOOKUP($A81,Input!$A$62:$B$74,2,FALSE)="Fixed","Fixed",(C$70)))</f>
        <v>12</v>
      </c>
      <c r="D81" s="128">
        <f t="shared" si="36"/>
        <v>3.53</v>
      </c>
      <c r="F81" s="132">
        <f>INDEX(Input!$C$62:$AM$74,MATCH($A81,Input!$A$62:$A$74,0),MATCH(F$61,Input!$C$61:$AM$61,0))</f>
        <v>0.29449999999999998</v>
      </c>
      <c r="G81" s="133">
        <f>IF(VLOOKUP($A81,Input!$A$62:$B$74,2,FALSE)="Percentage",H$70,IF(VLOOKUP($A81,Input!$A$62:$B$74,2,FALSE)="Fixed","Fixed",(G$70)))</f>
        <v>12</v>
      </c>
      <c r="H81" s="128">
        <f t="shared" si="37"/>
        <v>3.53</v>
      </c>
      <c r="J81" s="132">
        <f>INDEX(Input!$C$62:$AM$74,MATCH($A81,Input!$A$62:$A$74,0),MATCH(J$61,Input!$C$61:$AM$61,0))</f>
        <v>0.29449999999999998</v>
      </c>
      <c r="K81" s="133">
        <f>IF(VLOOKUP($A81,Input!$A$62:$B$74,2,FALSE)="Percentage",L$70,IF(VLOOKUP($A81,Input!$A$62:$B$74,2,FALSE)="Fixed","Fixed",(K$70)))</f>
        <v>12</v>
      </c>
      <c r="L81" s="128">
        <f t="shared" si="38"/>
        <v>3.53</v>
      </c>
      <c r="N81" s="132">
        <f>INDEX(Input!$C$62:$AM$74,MATCH($A81,Input!$A$62:$A$74,0),MATCH(N$61,Input!$C$61:$AM$61,0))</f>
        <v>0.29449999999999998</v>
      </c>
      <c r="O81" s="133">
        <f>IF(VLOOKUP($A81,Input!$A$62:$B$74,2,FALSE)="Percentage",P$70,IF(VLOOKUP($A81,Input!$A$62:$B$74,2,FALSE)="Fixed","Fixed",(O$70)))</f>
        <v>12</v>
      </c>
      <c r="P81" s="128">
        <f t="shared" si="39"/>
        <v>3.53</v>
      </c>
      <c r="R81" s="132">
        <f>INDEX(Input!$C$62:$AM$74,MATCH($A81,Input!$A$62:$A$74,0),MATCH(R$61,Input!$C$61:$AM$61,0))</f>
        <v>0.29449999999999998</v>
      </c>
      <c r="S81" s="133">
        <f>IF(VLOOKUP($A81,Input!$A$62:$B$74,2,FALSE)="Percentage",T$70,IF(VLOOKUP($A81,Input!$A$62:$B$74,2,FALSE)="Fixed","Fixed",(S$70)))</f>
        <v>12</v>
      </c>
      <c r="T81" s="128">
        <f t="shared" si="40"/>
        <v>3.53</v>
      </c>
      <c r="V81" s="132">
        <f>INDEX(Input!$C$62:$AM$74,MATCH($A81,Input!$A$62:$A$74,0),MATCH(V$61,Input!$C$61:$AM$61,0))</f>
        <v>0.29449999999999998</v>
      </c>
      <c r="W81" s="133">
        <f>IF(VLOOKUP($A81,Input!$A$62:$B$74,2,FALSE)="Percentage",X$70,IF(VLOOKUP($A81,Input!$A$62:$B$74,2,FALSE)="Fixed","Fixed",(W$70)))</f>
        <v>12</v>
      </c>
      <c r="X81" s="128">
        <f t="shared" si="41"/>
        <v>3.53</v>
      </c>
      <c r="Z81" s="132">
        <f>INDEX(Input!$C$62:$AM$74,MATCH($A81,Input!$A$62:$A$74,0),MATCH(Z$61,Input!$C$61:$AM$61,0))</f>
        <v>0.29449999999999998</v>
      </c>
      <c r="AA81" s="133">
        <f>IF(VLOOKUP($A81,Input!$A$62:$B$74,2,FALSE)="Percentage",AB$70,IF(VLOOKUP($A81,Input!$A$62:$B$74,2,FALSE)="Fixed","Fixed",(AA$70)))</f>
        <v>12</v>
      </c>
      <c r="AB81" s="128">
        <f t="shared" si="42"/>
        <v>3.53</v>
      </c>
      <c r="AD81" s="132">
        <f>INDEX(Input!$C$62:$AM$74,MATCH($A81,Input!$A$62:$A$74,0),MATCH(AD$61,Input!$C$61:$AM$61,0))</f>
        <v>0.29449999999999998</v>
      </c>
      <c r="AE81" s="133">
        <f>IF(VLOOKUP($A81,Input!$A$62:$B$74,2,FALSE)="Percentage",AF$70,IF(VLOOKUP($A81,Input!$A$62:$B$74,2,FALSE)="Fixed","Fixed",(AE$70)))</f>
        <v>12</v>
      </c>
      <c r="AF81" s="128">
        <f t="shared" si="43"/>
        <v>3.53</v>
      </c>
      <c r="AH81" s="132">
        <f>INDEX(Input!$C$62:$AM$74,MATCH($A81,Input!$A$62:$A$74,0),MATCH(AH$61,Input!$C$61:$AM$61,0))</f>
        <v>0.29449999999999998</v>
      </c>
      <c r="AI81" s="133">
        <f>IF(VLOOKUP($A81,Input!$A$62:$B$74,2,FALSE)="Percentage",AJ$70,IF(VLOOKUP($A81,Input!$A$62:$B$74,2,FALSE)="Fixed","Fixed",(AI$70)))</f>
        <v>12</v>
      </c>
      <c r="AJ81" s="128">
        <f t="shared" si="44"/>
        <v>3.53</v>
      </c>
      <c r="AL81" s="132">
        <f>INDEX(Input!$C$62:$AM$74,MATCH($A81,Input!$A$62:$A$74,0),MATCH(AL$61,Input!$C$61:$AM$61,0))</f>
        <v>0.29449999999999998</v>
      </c>
      <c r="AM81" s="133">
        <f>IF(VLOOKUP($A81,Input!$A$62:$B$74,2,FALSE)="Percentage",AN$70,IF(VLOOKUP($A81,Input!$A$62:$B$74,2,FALSE)="Fixed","Fixed",(AM$70)))</f>
        <v>12</v>
      </c>
      <c r="AN81" s="128">
        <f t="shared" si="45"/>
        <v>3.53</v>
      </c>
      <c r="AP81" s="132">
        <f>INDEX(Input!$C$62:$AM$74,MATCH($A81,Input!$A$62:$A$74,0),MATCH(AP$61,Input!$C$61:$AM$61,0))</f>
        <v>0.29449999999999998</v>
      </c>
      <c r="AQ81" s="133">
        <f>IF(VLOOKUP($A81,Input!$A$62:$B$74,2,FALSE)="Percentage",AR$70,IF(VLOOKUP($A81,Input!$A$62:$B$74,2,FALSE)="Fixed","Fixed",(AQ$70)))</f>
        <v>12</v>
      </c>
      <c r="AR81" s="128">
        <f t="shared" si="46"/>
        <v>3.53</v>
      </c>
      <c r="AS81" s="7"/>
      <c r="AT81" s="132">
        <f>INDEX(Input!$C$62:$AM$74,MATCH($A81,Input!$A$62:$A$74,0),MATCH(AT$61,Input!$C$61:$AM$61,0))</f>
        <v>0.29449999999999998</v>
      </c>
      <c r="AU81" s="133">
        <f>IF(VLOOKUP($A81,Input!$A$62:$B$74,2,FALSE)="Percentage",AV$70,IF(VLOOKUP($A81,Input!$A$62:$B$74,2,FALSE)="Fixed","Fixed",(AU$70)))</f>
        <v>12</v>
      </c>
      <c r="AV81" s="128">
        <f t="shared" si="47"/>
        <v>3.53</v>
      </c>
    </row>
    <row r="82" spans="1:48" x14ac:dyDescent="0.25">
      <c r="A82" s="14" t="str">
        <f>Input!A71</f>
        <v>M-WRAM</v>
      </c>
      <c r="B82" s="132">
        <f>INDEX(Input!$C$62:$AM$74,MATCH($A82,Input!$A$62:$A$74,0),MATCH(B$61,Input!$C$61:$AM$61,0))</f>
        <v>4.8399999999999999E-2</v>
      </c>
      <c r="C82" s="133">
        <f>IF(VLOOKUP($A82,Input!$A$62:$B$74,2,FALSE)="Percentage",D$70,IF(VLOOKUP($A82,Input!$A$62:$B$74,2,FALSE)="Fixed","Fixed",(C$70)))</f>
        <v>12</v>
      </c>
      <c r="D82" s="128">
        <f t="shared" si="36"/>
        <v>0.57999999999999996</v>
      </c>
      <c r="F82" s="132">
        <f>INDEX(Input!$C$62:$AM$74,MATCH($A82,Input!$A$62:$A$74,0),MATCH(F$61,Input!$C$61:$AM$61,0))</f>
        <v>4.8399999999999999E-2</v>
      </c>
      <c r="G82" s="133">
        <f>IF(VLOOKUP($A82,Input!$A$62:$B$74,2,FALSE)="Percentage",H$70,IF(VLOOKUP($A82,Input!$A$62:$B$74,2,FALSE)="Fixed","Fixed",(G$70)))</f>
        <v>12</v>
      </c>
      <c r="H82" s="128">
        <f t="shared" si="37"/>
        <v>0.57999999999999996</v>
      </c>
      <c r="J82" s="132">
        <f>INDEX(Input!$C$62:$AM$74,MATCH($A82,Input!$A$62:$A$74,0),MATCH(J$61,Input!$C$61:$AM$61,0))</f>
        <v>4.8399999999999999E-2</v>
      </c>
      <c r="K82" s="133">
        <f>IF(VLOOKUP($A82,Input!$A$62:$B$74,2,FALSE)="Percentage",L$70,IF(VLOOKUP($A82,Input!$A$62:$B$74,2,FALSE)="Fixed","Fixed",(K$70)))</f>
        <v>12</v>
      </c>
      <c r="L82" s="128">
        <f t="shared" si="38"/>
        <v>0.57999999999999996</v>
      </c>
      <c r="N82" s="132">
        <f>INDEX(Input!$C$62:$AM$74,MATCH($A82,Input!$A$62:$A$74,0),MATCH(N$61,Input!$C$61:$AM$61,0))</f>
        <v>4.8399999999999999E-2</v>
      </c>
      <c r="O82" s="133">
        <f>IF(VLOOKUP($A82,Input!$A$62:$B$74,2,FALSE)="Percentage",P$70,IF(VLOOKUP($A82,Input!$A$62:$B$74,2,FALSE)="Fixed","Fixed",(O$70)))</f>
        <v>12</v>
      </c>
      <c r="P82" s="128">
        <f t="shared" si="39"/>
        <v>0.57999999999999996</v>
      </c>
      <c r="R82" s="132">
        <f>INDEX(Input!$C$62:$AM$74,MATCH($A82,Input!$A$62:$A$74,0),MATCH(R$61,Input!$C$61:$AM$61,0))</f>
        <v>4.8399999999999999E-2</v>
      </c>
      <c r="S82" s="133">
        <f>IF(VLOOKUP($A82,Input!$A$62:$B$74,2,FALSE)="Percentage",T$70,IF(VLOOKUP($A82,Input!$A$62:$B$74,2,FALSE)="Fixed","Fixed",(S$70)))</f>
        <v>12</v>
      </c>
      <c r="T82" s="128">
        <f t="shared" si="40"/>
        <v>0.57999999999999996</v>
      </c>
      <c r="V82" s="132">
        <f>INDEX(Input!$C$62:$AM$74,MATCH($A82,Input!$A$62:$A$74,0),MATCH(V$61,Input!$C$61:$AM$61,0))</f>
        <v>4.8399999999999999E-2</v>
      </c>
      <c r="W82" s="133">
        <f>IF(VLOOKUP($A82,Input!$A$62:$B$74,2,FALSE)="Percentage",X$70,IF(VLOOKUP($A82,Input!$A$62:$B$74,2,FALSE)="Fixed","Fixed",(W$70)))</f>
        <v>12</v>
      </c>
      <c r="X82" s="128">
        <f t="shared" si="41"/>
        <v>0.57999999999999996</v>
      </c>
      <c r="Z82" s="132">
        <f>INDEX(Input!$C$62:$AM$74,MATCH($A82,Input!$A$62:$A$74,0),MATCH(Z$61,Input!$C$61:$AM$61,0))</f>
        <v>4.8399999999999999E-2</v>
      </c>
      <c r="AA82" s="133">
        <f>IF(VLOOKUP($A82,Input!$A$62:$B$74,2,FALSE)="Percentage",AB$70,IF(VLOOKUP($A82,Input!$A$62:$B$74,2,FALSE)="Fixed","Fixed",(AA$70)))</f>
        <v>12</v>
      </c>
      <c r="AB82" s="128">
        <f t="shared" si="42"/>
        <v>0.57999999999999996</v>
      </c>
      <c r="AD82" s="132">
        <f>INDEX(Input!$C$62:$AM$74,MATCH($A82,Input!$A$62:$A$74,0),MATCH(AD$61,Input!$C$61:$AM$61,0))</f>
        <v>4.8399999999999999E-2</v>
      </c>
      <c r="AE82" s="133">
        <f>IF(VLOOKUP($A82,Input!$A$62:$B$74,2,FALSE)="Percentage",AF$70,IF(VLOOKUP($A82,Input!$A$62:$B$74,2,FALSE)="Fixed","Fixed",(AE$70)))</f>
        <v>12</v>
      </c>
      <c r="AF82" s="128">
        <f t="shared" si="43"/>
        <v>0.57999999999999996</v>
      </c>
      <c r="AH82" s="132">
        <f>INDEX(Input!$C$62:$AM$74,MATCH($A82,Input!$A$62:$A$74,0),MATCH(AH$61,Input!$C$61:$AM$61,0))</f>
        <v>4.8399999999999999E-2</v>
      </c>
      <c r="AI82" s="133">
        <f>IF(VLOOKUP($A82,Input!$A$62:$B$74,2,FALSE)="Percentage",AJ$70,IF(VLOOKUP($A82,Input!$A$62:$B$74,2,FALSE)="Fixed","Fixed",(AI$70)))</f>
        <v>12</v>
      </c>
      <c r="AJ82" s="128">
        <f t="shared" si="44"/>
        <v>0.57999999999999996</v>
      </c>
      <c r="AL82" s="132">
        <f>INDEX(Input!$C$62:$AM$74,MATCH($A82,Input!$A$62:$A$74,0),MATCH(AL$61,Input!$C$61:$AM$61,0))</f>
        <v>0</v>
      </c>
      <c r="AM82" s="133">
        <f>IF(VLOOKUP($A82,Input!$A$62:$B$74,2,FALSE)="Percentage",AN$70,IF(VLOOKUP($A82,Input!$A$62:$B$74,2,FALSE)="Fixed","Fixed",(AM$70)))</f>
        <v>12</v>
      </c>
      <c r="AN82" s="128">
        <f t="shared" si="45"/>
        <v>0</v>
      </c>
      <c r="AP82" s="132">
        <f>INDEX(Input!$C$62:$AM$74,MATCH($A82,Input!$A$62:$A$74,0),MATCH(AP$61,Input!$C$61:$AM$61,0))</f>
        <v>0</v>
      </c>
      <c r="AQ82" s="133">
        <f>IF(VLOOKUP($A82,Input!$A$62:$B$74,2,FALSE)="Percentage",AR$70,IF(VLOOKUP($A82,Input!$A$62:$B$74,2,FALSE)="Fixed","Fixed",(AQ$70)))</f>
        <v>12</v>
      </c>
      <c r="AR82" s="128">
        <f t="shared" si="46"/>
        <v>0</v>
      </c>
      <c r="AS82" s="7"/>
      <c r="AT82" s="132">
        <f>INDEX(Input!$C$62:$AM$74,MATCH($A82,Input!$A$62:$A$74,0),MATCH(AT$61,Input!$C$61:$AM$61,0))</f>
        <v>0</v>
      </c>
      <c r="AU82" s="133">
        <f>IF(VLOOKUP($A82,Input!$A$62:$B$74,2,FALSE)="Percentage",AV$70,IF(VLOOKUP($A82,Input!$A$62:$B$74,2,FALSE)="Fixed","Fixed",(AU$70)))</f>
        <v>12</v>
      </c>
      <c r="AV82" s="128">
        <f t="shared" si="47"/>
        <v>0</v>
      </c>
    </row>
    <row r="83" spans="1:48" x14ac:dyDescent="0.25">
      <c r="A83" s="14" t="str">
        <f>Input!A72</f>
        <v>ICBA</v>
      </c>
      <c r="B83" s="132">
        <f>INDEX(Input!$C$62:$AM$74,MATCH($A83,Input!$A$62:$A$74,0),MATCH(B$61,Input!$C$61:$AM$61,0))</f>
        <v>0</v>
      </c>
      <c r="C83" s="133">
        <f>IF(VLOOKUP($A83,Input!$A$62:$B$74,2,FALSE)="Percentage",D$70,IF(VLOOKUP($A83,Input!$A$62:$B$74,2,FALSE)="Fixed","Fixed",(C$70)))</f>
        <v>12</v>
      </c>
      <c r="D83" s="128">
        <f t="shared" si="36"/>
        <v>0</v>
      </c>
      <c r="F83" s="132">
        <f>INDEX(Input!$C$62:$AM$74,MATCH($A83,Input!$A$62:$A$74,0),MATCH(F$61,Input!$C$61:$AM$61,0))</f>
        <v>0</v>
      </c>
      <c r="G83" s="133">
        <f>IF(VLOOKUP($A83,Input!$A$62:$B$74,2,FALSE)="Percentage",H$70,IF(VLOOKUP($A83,Input!$A$62:$B$74,2,FALSE)="Fixed","Fixed",(G$70)))</f>
        <v>12</v>
      </c>
      <c r="H83" s="128">
        <f t="shared" si="37"/>
        <v>0</v>
      </c>
      <c r="J83" s="132">
        <f>INDEX(Input!$C$62:$AM$74,MATCH($A83,Input!$A$62:$A$74,0),MATCH(J$61,Input!$C$61:$AM$61,0))</f>
        <v>0</v>
      </c>
      <c r="K83" s="133">
        <f>IF(VLOOKUP($A83,Input!$A$62:$B$74,2,FALSE)="Percentage",L$70,IF(VLOOKUP($A83,Input!$A$62:$B$74,2,FALSE)="Fixed","Fixed",(K$70)))</f>
        <v>12</v>
      </c>
      <c r="L83" s="128">
        <f t="shared" si="38"/>
        <v>0</v>
      </c>
      <c r="N83" s="132">
        <f>INDEX(Input!$C$62:$AM$74,MATCH($A83,Input!$A$62:$A$74,0),MATCH(N$61,Input!$C$61:$AM$61,0))</f>
        <v>0</v>
      </c>
      <c r="O83" s="133">
        <f>IF(VLOOKUP($A83,Input!$A$62:$B$74,2,FALSE)="Percentage",P$70,IF(VLOOKUP($A83,Input!$A$62:$B$74,2,FALSE)="Fixed","Fixed",(O$70)))</f>
        <v>12</v>
      </c>
      <c r="P83" s="128">
        <f t="shared" si="39"/>
        <v>0</v>
      </c>
      <c r="R83" s="132">
        <f>INDEX(Input!$C$62:$AM$74,MATCH($A83,Input!$A$62:$A$74,0),MATCH(R$61,Input!$C$61:$AM$61,0))</f>
        <v>0</v>
      </c>
      <c r="S83" s="133">
        <f>IF(VLOOKUP($A83,Input!$A$62:$B$74,2,FALSE)="Percentage",T$70,IF(VLOOKUP($A83,Input!$A$62:$B$74,2,FALSE)="Fixed","Fixed",(S$70)))</f>
        <v>12</v>
      </c>
      <c r="T83" s="128">
        <f t="shared" si="40"/>
        <v>0</v>
      </c>
      <c r="V83" s="132">
        <f>INDEX(Input!$C$62:$AM$74,MATCH($A83,Input!$A$62:$A$74,0),MATCH(V$61,Input!$C$61:$AM$61,0))</f>
        <v>0</v>
      </c>
      <c r="W83" s="133">
        <f>IF(VLOOKUP($A83,Input!$A$62:$B$74,2,FALSE)="Percentage",X$70,IF(VLOOKUP($A83,Input!$A$62:$B$74,2,FALSE)="Fixed","Fixed",(W$70)))</f>
        <v>12</v>
      </c>
      <c r="X83" s="128">
        <f t="shared" si="41"/>
        <v>0</v>
      </c>
      <c r="Z83" s="132">
        <f>INDEX(Input!$C$62:$AM$74,MATCH($A83,Input!$A$62:$A$74,0),MATCH(Z$61,Input!$C$61:$AM$61,0))</f>
        <v>0</v>
      </c>
      <c r="AA83" s="133">
        <f>IF(VLOOKUP($A83,Input!$A$62:$B$74,2,FALSE)="Percentage",AB$70,IF(VLOOKUP($A83,Input!$A$62:$B$74,2,FALSE)="Fixed","Fixed",(AA$70)))</f>
        <v>12</v>
      </c>
      <c r="AB83" s="128">
        <f t="shared" si="42"/>
        <v>0</v>
      </c>
      <c r="AD83" s="132">
        <f>INDEX(Input!$C$62:$AM$74,MATCH($A83,Input!$A$62:$A$74,0),MATCH(AD$61,Input!$C$61:$AM$61,0))</f>
        <v>0</v>
      </c>
      <c r="AE83" s="133">
        <f>IF(VLOOKUP($A83,Input!$A$62:$B$74,2,FALSE)="Percentage",AF$70,IF(VLOOKUP($A83,Input!$A$62:$B$74,2,FALSE)="Fixed","Fixed",(AE$70)))</f>
        <v>12</v>
      </c>
      <c r="AF83" s="128">
        <f t="shared" si="43"/>
        <v>0</v>
      </c>
      <c r="AH83" s="132">
        <f>INDEX(Input!$C$62:$AM$74,MATCH($A83,Input!$A$62:$A$74,0),MATCH(AH$61,Input!$C$61:$AM$61,0))</f>
        <v>0</v>
      </c>
      <c r="AI83" s="133">
        <f>IF(VLOOKUP($A83,Input!$A$62:$B$74,2,FALSE)="Percentage",AJ$70,IF(VLOOKUP($A83,Input!$A$62:$B$74,2,FALSE)="Fixed","Fixed",(AI$70)))</f>
        <v>12</v>
      </c>
      <c r="AJ83" s="128">
        <f t="shared" si="44"/>
        <v>0</v>
      </c>
      <c r="AL83" s="132">
        <f>INDEX(Input!$C$62:$AM$74,MATCH($A83,Input!$A$62:$A$74,0),MATCH(AL$61,Input!$C$61:$AM$61,0))</f>
        <v>0</v>
      </c>
      <c r="AM83" s="133">
        <f>IF(VLOOKUP($A83,Input!$A$62:$B$74,2,FALSE)="Percentage",AN$70,IF(VLOOKUP($A83,Input!$A$62:$B$74,2,FALSE)="Fixed","Fixed",(AM$70)))</f>
        <v>12</v>
      </c>
      <c r="AN83" s="128">
        <f t="shared" si="45"/>
        <v>0</v>
      </c>
      <c r="AP83" s="132">
        <f>INDEX(Input!$C$62:$AM$74,MATCH($A83,Input!$A$62:$A$74,0),MATCH(AP$61,Input!$C$61:$AM$61,0))</f>
        <v>0</v>
      </c>
      <c r="AQ83" s="133">
        <f>IF(VLOOKUP($A83,Input!$A$62:$B$74,2,FALSE)="Percentage",AR$70,IF(VLOOKUP($A83,Input!$A$62:$B$74,2,FALSE)="Fixed","Fixed",(AQ$70)))</f>
        <v>12</v>
      </c>
      <c r="AR83" s="128">
        <f t="shared" si="46"/>
        <v>0</v>
      </c>
      <c r="AS83" s="7"/>
      <c r="AT83" s="132">
        <f>INDEX(Input!$C$62:$AM$74,MATCH($A83,Input!$A$62:$A$74,0),MATCH(AT$61,Input!$C$61:$AM$61,0))</f>
        <v>0</v>
      </c>
      <c r="AU83" s="133">
        <f>IF(VLOOKUP($A83,Input!$A$62:$B$74,2,FALSE)="Percentage",AV$70,IF(VLOOKUP($A83,Input!$A$62:$B$74,2,FALSE)="Fixed","Fixed",(AU$70)))</f>
        <v>12</v>
      </c>
      <c r="AV83" s="128">
        <f t="shared" si="47"/>
        <v>0</v>
      </c>
    </row>
    <row r="84" spans="1:48" x14ac:dyDescent="0.25">
      <c r="A84" s="14" t="str">
        <f>Input!A73</f>
        <v>IRMA Cap</v>
      </c>
      <c r="B84" s="132">
        <f>INDEX(Input!$C$62:$AM$74,MATCH($A84,Input!$A$62:$A$74,0),MATCH(B$61,Input!$C$61:$AM$61,0))</f>
        <v>0</v>
      </c>
      <c r="C84" s="133" t="str">
        <f>IF(VLOOKUP($A84,Input!$A$62:$B$74,2,FALSE)="Percentage",D$70,IF(VLOOKUP($A84,Input!$A$62:$B$74,2,FALSE)="Fixed","Fixed",(C$70)))</f>
        <v>Fixed</v>
      </c>
      <c r="D84" s="128">
        <f t="shared" si="36"/>
        <v>0</v>
      </c>
      <c r="F84" s="132">
        <f>INDEX(Input!$C$62:$AM$74,MATCH($A84,Input!$A$62:$A$74,0),MATCH(F$61,Input!$C$61:$AM$61,0))</f>
        <v>0</v>
      </c>
      <c r="G84" s="133" t="str">
        <f>IF(VLOOKUP($A84,Input!$A$62:$B$74,2,FALSE)="Percentage",H$70,IF(VLOOKUP($A84,Input!$A$62:$B$74,2,FALSE)="Fixed","Fixed",(G$70)))</f>
        <v>Fixed</v>
      </c>
      <c r="H84" s="128">
        <f t="shared" si="37"/>
        <v>0</v>
      </c>
      <c r="J84" s="132">
        <f>INDEX(Input!$C$62:$AM$74,MATCH($A84,Input!$A$62:$A$74,0),MATCH(J$61,Input!$C$61:$AM$61,0))</f>
        <v>0</v>
      </c>
      <c r="K84" s="133" t="str">
        <f>IF(VLOOKUP($A84,Input!$A$62:$B$74,2,FALSE)="Percentage",L$70,IF(VLOOKUP($A84,Input!$A$62:$B$74,2,FALSE)="Fixed","Fixed",(K$70)))</f>
        <v>Fixed</v>
      </c>
      <c r="L84" s="128">
        <f t="shared" si="38"/>
        <v>0</v>
      </c>
      <c r="N84" s="132">
        <f>INDEX(Input!$C$62:$AM$74,MATCH($A84,Input!$A$62:$A$74,0),MATCH(N$61,Input!$C$61:$AM$61,0))</f>
        <v>0</v>
      </c>
      <c r="O84" s="133" t="str">
        <f>IF(VLOOKUP($A84,Input!$A$62:$B$74,2,FALSE)="Percentage",P$70,IF(VLOOKUP($A84,Input!$A$62:$B$74,2,FALSE)="Fixed","Fixed",(O$70)))</f>
        <v>Fixed</v>
      </c>
      <c r="P84" s="128">
        <f t="shared" si="39"/>
        <v>0</v>
      </c>
      <c r="R84" s="132">
        <f>INDEX(Input!$C$62:$AM$74,MATCH($A84,Input!$A$62:$A$74,0),MATCH(R$61,Input!$C$61:$AM$61,0))</f>
        <v>0</v>
      </c>
      <c r="S84" s="133" t="str">
        <f>IF(VLOOKUP($A84,Input!$A$62:$B$74,2,FALSE)="Percentage",T$70,IF(VLOOKUP($A84,Input!$A$62:$B$74,2,FALSE)="Fixed","Fixed",(S$70)))</f>
        <v>Fixed</v>
      </c>
      <c r="T84" s="128">
        <f t="shared" si="40"/>
        <v>0</v>
      </c>
      <c r="V84" s="132">
        <f>INDEX(Input!$C$62:$AM$74,MATCH($A84,Input!$A$62:$A$74,0),MATCH(V$61,Input!$C$61:$AM$61,0))</f>
        <v>0</v>
      </c>
      <c r="W84" s="133" t="str">
        <f>IF(VLOOKUP($A84,Input!$A$62:$B$74,2,FALSE)="Percentage",X$70,IF(VLOOKUP($A84,Input!$A$62:$B$74,2,FALSE)="Fixed","Fixed",(W$70)))</f>
        <v>Fixed</v>
      </c>
      <c r="X84" s="128">
        <f t="shared" si="41"/>
        <v>0</v>
      </c>
      <c r="Z84" s="132">
        <f>INDEX(Input!$C$62:$AM$74,MATCH($A84,Input!$A$62:$A$74,0),MATCH(Z$61,Input!$C$61:$AM$61,0))</f>
        <v>0</v>
      </c>
      <c r="AA84" s="133" t="str">
        <f>IF(VLOOKUP($A84,Input!$A$62:$B$74,2,FALSE)="Percentage",AB$70,IF(VLOOKUP($A84,Input!$A$62:$B$74,2,FALSE)="Fixed","Fixed",(AA$70)))</f>
        <v>Fixed</v>
      </c>
      <c r="AB84" s="128">
        <f t="shared" si="42"/>
        <v>0</v>
      </c>
      <c r="AD84" s="132">
        <f>INDEX(Input!$C$62:$AM$74,MATCH($A84,Input!$A$62:$A$74,0),MATCH(AD$61,Input!$C$61:$AM$61,0))</f>
        <v>0</v>
      </c>
      <c r="AE84" s="133" t="str">
        <f>IF(VLOOKUP($A84,Input!$A$62:$B$74,2,FALSE)="Percentage",AF$70,IF(VLOOKUP($A84,Input!$A$62:$B$74,2,FALSE)="Fixed","Fixed",(AE$70)))</f>
        <v>Fixed</v>
      </c>
      <c r="AF84" s="128">
        <f t="shared" si="43"/>
        <v>0</v>
      </c>
      <c r="AH84" s="132">
        <f>INDEX(Input!$C$62:$AM$74,MATCH($A84,Input!$A$62:$A$74,0),MATCH(AH$61,Input!$C$61:$AM$61,0))</f>
        <v>0</v>
      </c>
      <c r="AI84" s="133" t="str">
        <f>IF(VLOOKUP($A84,Input!$A$62:$B$74,2,FALSE)="Percentage",AJ$70,IF(VLOOKUP($A84,Input!$A$62:$B$74,2,FALSE)="Fixed","Fixed",(AI$70)))</f>
        <v>Fixed</v>
      </c>
      <c r="AJ84" s="128">
        <f t="shared" si="44"/>
        <v>0</v>
      </c>
      <c r="AL84" s="132">
        <f>INDEX(Input!$C$62:$AM$74,MATCH($A84,Input!$A$62:$A$74,0),MATCH(AL$61,Input!$C$61:$AM$61,0))</f>
        <v>0</v>
      </c>
      <c r="AM84" s="133" t="str">
        <f>IF(VLOOKUP($A84,Input!$A$62:$B$74,2,FALSE)="Percentage",AN$70,IF(VLOOKUP($A84,Input!$A$62:$B$74,2,FALSE)="Fixed","Fixed",(AM$70)))</f>
        <v>Fixed</v>
      </c>
      <c r="AN84" s="128">
        <f t="shared" si="45"/>
        <v>0</v>
      </c>
      <c r="AP84" s="132">
        <f>INDEX(Input!$C$62:$AM$74,MATCH($A84,Input!$A$62:$A$74,0),MATCH(AP$61,Input!$C$61:$AM$61,0))</f>
        <v>0</v>
      </c>
      <c r="AQ84" s="133" t="str">
        <f>IF(VLOOKUP($A84,Input!$A$62:$B$74,2,FALSE)="Percentage",AR$70,IF(VLOOKUP($A84,Input!$A$62:$B$74,2,FALSE)="Fixed","Fixed",(AQ$70)))</f>
        <v>Fixed</v>
      </c>
      <c r="AR84" s="128">
        <f t="shared" si="46"/>
        <v>0</v>
      </c>
      <c r="AS84" s="7"/>
      <c r="AT84" s="132">
        <f>INDEX(Input!$C$62:$AM$74,MATCH($A84,Input!$A$62:$A$74,0),MATCH(AT$61,Input!$C$61:$AM$61,0))</f>
        <v>0</v>
      </c>
      <c r="AU84" s="133" t="str">
        <f>IF(VLOOKUP($A84,Input!$A$62:$B$74,2,FALSE)="Percentage",AV$70,IF(VLOOKUP($A84,Input!$A$62:$B$74,2,FALSE)="Fixed","Fixed",(AU$70)))</f>
        <v>Fixed</v>
      </c>
      <c r="AV84" s="128">
        <f t="shared" si="47"/>
        <v>0</v>
      </c>
    </row>
    <row r="85" spans="1:48" x14ac:dyDescent="0.25">
      <c r="A85" s="14" t="str">
        <f>Input!A74</f>
        <v>Reserved</v>
      </c>
      <c r="B85" s="132">
        <f>INDEX(Input!$C$62:$AM$74,MATCH($A85,Input!$A$62:$A$74,0),MATCH(B$61,Input!$C$61:$AM$61,0))</f>
        <v>0</v>
      </c>
      <c r="C85" s="133">
        <f>IF(VLOOKUP($A85,Input!$A$62:$B$74,2,FALSE)="Percentage",D$70,IF(VLOOKUP($A85,Input!$A$62:$B$74,2,FALSE)="Fixed","Fixed",(C$70)))</f>
        <v>12</v>
      </c>
      <c r="D85" s="128">
        <f t="shared" si="36"/>
        <v>0</v>
      </c>
      <c r="F85" s="132">
        <f>INDEX(Input!$C$62:$AM$74,MATCH($A85,Input!$A$62:$A$74,0),MATCH(F$61,Input!$C$61:$AM$61,0))</f>
        <v>0</v>
      </c>
      <c r="G85" s="133">
        <f>IF(VLOOKUP($A85,Input!$A$62:$B$74,2,FALSE)="Percentage",H$70,IF(VLOOKUP($A85,Input!$A$62:$B$74,2,FALSE)="Fixed","Fixed",(G$70)))</f>
        <v>12</v>
      </c>
      <c r="H85" s="128">
        <f t="shared" si="37"/>
        <v>0</v>
      </c>
      <c r="J85" s="132">
        <f>INDEX(Input!$C$62:$AM$74,MATCH($A85,Input!$A$62:$A$74,0),MATCH(J$61,Input!$C$61:$AM$61,0))</f>
        <v>0</v>
      </c>
      <c r="K85" s="133">
        <f>IF(VLOOKUP($A85,Input!$A$62:$B$74,2,FALSE)="Percentage",L$70,IF(VLOOKUP($A85,Input!$A$62:$B$74,2,FALSE)="Fixed","Fixed",(K$70)))</f>
        <v>12</v>
      </c>
      <c r="L85" s="128">
        <f t="shared" si="38"/>
        <v>0</v>
      </c>
      <c r="N85" s="132">
        <f>INDEX(Input!$C$62:$AM$74,MATCH($A85,Input!$A$62:$A$74,0),MATCH(N$61,Input!$C$61:$AM$61,0))</f>
        <v>0</v>
      </c>
      <c r="O85" s="133">
        <f>IF(VLOOKUP($A85,Input!$A$62:$B$74,2,FALSE)="Percentage",P$70,IF(VLOOKUP($A85,Input!$A$62:$B$74,2,FALSE)="Fixed","Fixed",(O$70)))</f>
        <v>12</v>
      </c>
      <c r="P85" s="128">
        <f t="shared" si="39"/>
        <v>0</v>
      </c>
      <c r="R85" s="132">
        <f>INDEX(Input!$C$62:$AM$74,MATCH($A85,Input!$A$62:$A$74,0),MATCH(R$61,Input!$C$61:$AM$61,0))</f>
        <v>0</v>
      </c>
      <c r="S85" s="133">
        <f>IF(VLOOKUP($A85,Input!$A$62:$B$74,2,FALSE)="Percentage",T$70,IF(VLOOKUP($A85,Input!$A$62:$B$74,2,FALSE)="Fixed","Fixed",(S$70)))</f>
        <v>12</v>
      </c>
      <c r="T85" s="128">
        <f t="shared" si="40"/>
        <v>0</v>
      </c>
      <c r="V85" s="132">
        <f>INDEX(Input!$C$62:$AM$74,MATCH($A85,Input!$A$62:$A$74,0),MATCH(V$61,Input!$C$61:$AM$61,0))</f>
        <v>0</v>
      </c>
      <c r="W85" s="133">
        <f>IF(VLOOKUP($A85,Input!$A$62:$B$74,2,FALSE)="Percentage",X$70,IF(VLOOKUP($A85,Input!$A$62:$B$74,2,FALSE)="Fixed","Fixed",(W$70)))</f>
        <v>12</v>
      </c>
      <c r="X85" s="128">
        <f t="shared" si="41"/>
        <v>0</v>
      </c>
      <c r="Z85" s="132">
        <f>INDEX(Input!$C$62:$AM$74,MATCH($A85,Input!$A$62:$A$74,0),MATCH(Z$61,Input!$C$61:$AM$61,0))</f>
        <v>0</v>
      </c>
      <c r="AA85" s="133">
        <f>IF(VLOOKUP($A85,Input!$A$62:$B$74,2,FALSE)="Percentage",AB$70,IF(VLOOKUP($A85,Input!$A$62:$B$74,2,FALSE)="Fixed","Fixed",(AA$70)))</f>
        <v>12</v>
      </c>
      <c r="AB85" s="128">
        <f t="shared" si="42"/>
        <v>0</v>
      </c>
      <c r="AD85" s="132">
        <f>INDEX(Input!$C$62:$AM$74,MATCH($A85,Input!$A$62:$A$74,0),MATCH(AD$61,Input!$C$61:$AM$61,0))</f>
        <v>0</v>
      </c>
      <c r="AE85" s="133">
        <f>IF(VLOOKUP($A85,Input!$A$62:$B$74,2,FALSE)="Percentage",AF$70,IF(VLOOKUP($A85,Input!$A$62:$B$74,2,FALSE)="Fixed","Fixed",(AE$70)))</f>
        <v>12</v>
      </c>
      <c r="AF85" s="128">
        <f t="shared" si="43"/>
        <v>0</v>
      </c>
      <c r="AH85" s="132">
        <f>INDEX(Input!$C$62:$AM$74,MATCH($A85,Input!$A$62:$A$74,0),MATCH(AH$61,Input!$C$61:$AM$61,0))</f>
        <v>0</v>
      </c>
      <c r="AI85" s="133">
        <f>IF(VLOOKUP($A85,Input!$A$62:$B$74,2,FALSE)="Percentage",AJ$70,IF(VLOOKUP($A85,Input!$A$62:$B$74,2,FALSE)="Fixed","Fixed",(AI$70)))</f>
        <v>12</v>
      </c>
      <c r="AJ85" s="128">
        <f t="shared" si="44"/>
        <v>0</v>
      </c>
      <c r="AL85" s="132">
        <f>INDEX(Input!$C$62:$AM$74,MATCH($A85,Input!$A$62:$A$74,0),MATCH(AL$61,Input!$C$61:$AM$61,0))</f>
        <v>0</v>
      </c>
      <c r="AM85" s="133">
        <f>IF(VLOOKUP($A85,Input!$A$62:$B$74,2,FALSE)="Percentage",AN$70,IF(VLOOKUP($A85,Input!$A$62:$B$74,2,FALSE)="Fixed","Fixed",(AM$70)))</f>
        <v>12</v>
      </c>
      <c r="AN85" s="128">
        <f t="shared" si="45"/>
        <v>0</v>
      </c>
      <c r="AP85" s="132">
        <f>INDEX(Input!$C$62:$AM$74,MATCH($A85,Input!$A$62:$A$74,0),MATCH(AP$61,Input!$C$61:$AM$61,0))</f>
        <v>0</v>
      </c>
      <c r="AQ85" s="133">
        <f>IF(VLOOKUP($A85,Input!$A$62:$B$74,2,FALSE)="Percentage",AR$70,IF(VLOOKUP($A85,Input!$A$62:$B$74,2,FALSE)="Fixed","Fixed",(AQ$70)))</f>
        <v>12</v>
      </c>
      <c r="AR85" s="128">
        <f t="shared" si="46"/>
        <v>0</v>
      </c>
      <c r="AS85" s="7"/>
      <c r="AT85" s="132">
        <f>INDEX(Input!$C$62:$AM$74,MATCH($A85,Input!$A$62:$A$74,0),MATCH(AT$61,Input!$C$61:$AM$61,0))</f>
        <v>0</v>
      </c>
      <c r="AU85" s="133">
        <f>IF(VLOOKUP($A85,Input!$A$62:$B$74,2,FALSE)="Percentage",AV$70,IF(VLOOKUP($A85,Input!$A$62:$B$74,2,FALSE)="Fixed","Fixed",(AU$70)))</f>
        <v>12</v>
      </c>
      <c r="AV85" s="128">
        <f t="shared" si="47"/>
        <v>0</v>
      </c>
    </row>
    <row r="86" spans="1:48" x14ac:dyDescent="0.25">
      <c r="A86" t="s">
        <v>33</v>
      </c>
      <c r="B86" s="10"/>
      <c r="D86" s="131">
        <f>SUM(D73:D85)</f>
        <v>-12.330000000000002</v>
      </c>
      <c r="F86" s="10"/>
      <c r="H86" s="131">
        <f>SUM(H73:H85)</f>
        <v>-12.330000000000002</v>
      </c>
      <c r="J86" s="10"/>
      <c r="L86" s="131">
        <f>SUM(L73:L85)</f>
        <v>-12.330000000000002</v>
      </c>
      <c r="N86" s="10"/>
      <c r="P86" s="131">
        <f>SUM(P73:P85)</f>
        <v>-12.330000000000002</v>
      </c>
      <c r="R86" s="10"/>
      <c r="T86" s="131">
        <f>SUM(T73:T85)</f>
        <v>-12.330000000000002</v>
      </c>
      <c r="V86" s="10"/>
      <c r="X86" s="131">
        <f>SUM(X73:X85)</f>
        <v>-12.330000000000002</v>
      </c>
      <c r="Z86" s="10"/>
      <c r="AB86" s="131">
        <f>SUM(AB73:AB85)</f>
        <v>-12.330000000000002</v>
      </c>
      <c r="AD86" s="10"/>
      <c r="AF86" s="131">
        <f>SUM(AF73:AF85)</f>
        <v>-12.330000000000002</v>
      </c>
      <c r="AH86" s="10"/>
      <c r="AJ86" s="131">
        <f>SUM(AJ73:AJ85)</f>
        <v>-12.330000000000002</v>
      </c>
      <c r="AL86" s="10"/>
      <c r="AN86" s="131">
        <f>SUM(AN73:AN85)</f>
        <v>-12.910000000000002</v>
      </c>
      <c r="AP86" s="10"/>
      <c r="AR86" s="131">
        <f>SUM(AR73:AR85)</f>
        <v>-12.910000000000002</v>
      </c>
      <c r="AS86" s="10"/>
      <c r="AU86" s="131">
        <f>SUM(AU73:AU85)</f>
        <v>152.58000000000001</v>
      </c>
      <c r="AV86" s="131">
        <f>SUM(AV73:AV85)</f>
        <v>-12.910000000000002</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89" t="s">
        <v>184</v>
      </c>
      <c r="F88" s="129" t="s">
        <v>183</v>
      </c>
      <c r="G88" s="5" t="s">
        <v>186</v>
      </c>
      <c r="H88" s="89" t="s">
        <v>184</v>
      </c>
      <c r="J88" s="129" t="s">
        <v>183</v>
      </c>
      <c r="K88" s="5" t="s">
        <v>186</v>
      </c>
      <c r="L88" s="89" t="s">
        <v>184</v>
      </c>
      <c r="N88" s="129" t="s">
        <v>183</v>
      </c>
      <c r="O88" s="5" t="s">
        <v>186</v>
      </c>
      <c r="P88" s="89" t="s">
        <v>184</v>
      </c>
      <c r="R88" s="129" t="s">
        <v>183</v>
      </c>
      <c r="S88" s="5" t="s">
        <v>186</v>
      </c>
      <c r="T88" s="89" t="s">
        <v>184</v>
      </c>
      <c r="V88" s="129" t="s">
        <v>183</v>
      </c>
      <c r="W88" s="5" t="s">
        <v>186</v>
      </c>
      <c r="X88" s="89" t="s">
        <v>184</v>
      </c>
      <c r="Z88" s="129" t="s">
        <v>183</v>
      </c>
      <c r="AA88" s="5" t="s">
        <v>186</v>
      </c>
      <c r="AB88" s="89" t="s">
        <v>184</v>
      </c>
      <c r="AD88" s="129" t="s">
        <v>183</v>
      </c>
      <c r="AE88" s="5" t="s">
        <v>186</v>
      </c>
      <c r="AF88" s="89" t="s">
        <v>184</v>
      </c>
      <c r="AH88" s="129" t="s">
        <v>183</v>
      </c>
      <c r="AI88" s="5" t="s">
        <v>186</v>
      </c>
      <c r="AJ88" s="89" t="s">
        <v>184</v>
      </c>
      <c r="AL88" s="129" t="s">
        <v>183</v>
      </c>
      <c r="AM88" s="5" t="s">
        <v>186</v>
      </c>
      <c r="AN88" s="89" t="s">
        <v>184</v>
      </c>
      <c r="AP88" s="129" t="s">
        <v>183</v>
      </c>
      <c r="AQ88" s="5" t="s">
        <v>186</v>
      </c>
      <c r="AR88" s="89" t="s">
        <v>184</v>
      </c>
      <c r="AS88" s="5"/>
      <c r="AT88" s="129" t="s">
        <v>183</v>
      </c>
      <c r="AU88" s="5" t="s">
        <v>186</v>
      </c>
      <c r="AV88" s="89" t="s">
        <v>184</v>
      </c>
    </row>
    <row r="89" spans="1:48" x14ac:dyDescent="0.25">
      <c r="A89" t="str">
        <f>A41</f>
        <v>CPUC Fee</v>
      </c>
      <c r="B89" s="134">
        <f>INDEX(Input!$C$77:$AL$82,MATCH('Residential Bills_Yr 3_avg'!$A$41,Input!$A$77:$A$82,0),MATCH('Residential Bills_Yr 3_avg'!B61:D61,Input!$C$76:$AL$76,0))</f>
        <v>7.0000000000000001E-3</v>
      </c>
      <c r="C89" s="7">
        <f>D70+D86-D73-D74</f>
        <v>60.69</v>
      </c>
      <c r="D89" s="128">
        <f>ROUND(B89*C89,2)</f>
        <v>0.42</v>
      </c>
      <c r="F89" s="134">
        <f>INDEX(Input!$C$77:$AL$82,MATCH('Residential Bills_Yr 3_avg'!$A$41,Input!$A$77:$A$82,0),MATCH('Residential Bills_Yr 3_avg'!F61:H61,Input!$C$76:$AL$76,0))</f>
        <v>7.0000000000000001E-3</v>
      </c>
      <c r="G89" s="7">
        <f>H70+H86-H73-H74</f>
        <v>60.69</v>
      </c>
      <c r="H89" s="128">
        <f>ROUND(F89*G89,2)</f>
        <v>0.42</v>
      </c>
      <c r="J89" s="134">
        <f>INDEX(Input!$C$77:$AL$82,MATCH('Residential Bills_Yr 3_avg'!$A$41,Input!$A$77:$A$82,0),MATCH('Residential Bills_Yr 3_avg'!J61:L61,Input!$C$76:$AL$76,0))</f>
        <v>7.0000000000000001E-3</v>
      </c>
      <c r="K89" s="7">
        <f>L70+L86-L73-L74</f>
        <v>60.69</v>
      </c>
      <c r="L89" s="128">
        <f>ROUND(J89*K89,2)</f>
        <v>0.42</v>
      </c>
      <c r="N89" s="134">
        <f>INDEX(Input!$C$77:$AL$82,MATCH('Residential Bills_Yr 3_avg'!$A$41,Input!$A$77:$A$82,0),MATCH('Residential Bills_Yr 3_avg'!N61:P61,Input!$C$76:$AL$76,0))</f>
        <v>7.0000000000000001E-3</v>
      </c>
      <c r="O89" s="7">
        <f>P70+P86-P73-P74</f>
        <v>60.69</v>
      </c>
      <c r="P89" s="128">
        <f>ROUND(N89*O89,2)</f>
        <v>0.42</v>
      </c>
      <c r="R89" s="134">
        <f>INDEX(Input!$C$77:$AL$82,MATCH('Residential Bills_Yr 3_avg'!$A$41,Input!$A$77:$A$82,0),MATCH('Residential Bills_Yr 3_avg'!R61:T61,Input!$C$76:$AL$76,0))</f>
        <v>7.0000000000000001E-3</v>
      </c>
      <c r="S89" s="7">
        <f>T70+T86-T73-T74</f>
        <v>60.69</v>
      </c>
      <c r="T89" s="128">
        <f>ROUND(R89*S89,2)</f>
        <v>0.42</v>
      </c>
      <c r="V89" s="134">
        <f>INDEX(Input!$C$77:$AL$82,MATCH('Residential Bills_Yr 3_avg'!$A$41,Input!$A$77:$A$82,0),MATCH('Residential Bills_Yr 3_avg'!V61:X61,Input!$C$76:$AL$76,0))</f>
        <v>7.0000000000000001E-3</v>
      </c>
      <c r="W89" s="7">
        <f>X70+X86-X73-X74</f>
        <v>60.69</v>
      </c>
      <c r="X89" s="128">
        <f>ROUND(V89*W89,2)</f>
        <v>0.42</v>
      </c>
      <c r="Z89" s="134">
        <f>INDEX(Input!$C$77:$AL$82,MATCH('Residential Bills_Yr 3_avg'!$A$41,Input!$A$77:$A$82,0),MATCH('Residential Bills_Yr 3_avg'!Z61:AB61,Input!$C$76:$AL$76,0))</f>
        <v>7.0000000000000001E-3</v>
      </c>
      <c r="AA89" s="7">
        <f>AB70+AB86-AB73-AB74</f>
        <v>60.69</v>
      </c>
      <c r="AB89" s="128">
        <f>ROUND(Z89*AA89,2)</f>
        <v>0.42</v>
      </c>
      <c r="AD89" s="134">
        <f>INDEX(Input!$C$77:$AL$82,MATCH('Residential Bills_Yr 3_avg'!$A$41,Input!$A$77:$A$82,0),MATCH('Residential Bills_Yr 3_avg'!AD61:AF61,Input!$C$76:$AL$76,0))</f>
        <v>7.0000000000000001E-3</v>
      </c>
      <c r="AE89" s="7">
        <f>AF70+AF86-AF73-AF74</f>
        <v>60.69</v>
      </c>
      <c r="AF89" s="128">
        <f>ROUND(AD89*AE89,2)</f>
        <v>0.42</v>
      </c>
      <c r="AH89" s="134">
        <f>INDEX(Input!$C$77:$AL$82,MATCH('Residential Bills_Yr 3_avg'!$A$41,Input!$A$77:$A$82,0),MATCH('Residential Bills_Yr 3_avg'!AH61:AJ61,Input!$C$76:$AL$76,0))</f>
        <v>7.0000000000000001E-3</v>
      </c>
      <c r="AI89" s="7">
        <f>AJ70+AJ86-AJ73-AJ74</f>
        <v>60.69</v>
      </c>
      <c r="AJ89" s="128">
        <f>ROUND(AH89*AI89,2)</f>
        <v>0.42</v>
      </c>
      <c r="AL89" s="134">
        <f>INDEX(Input!$C$77:$AL$82,MATCH('Residential Bills_Yr 3_avg'!$A$41,Input!$A$77:$A$82,0),MATCH('Residential Bills_Yr 3_avg'!AL61:AN61,Input!$C$76:$AL$76,0))</f>
        <v>7.0000000000000001E-3</v>
      </c>
      <c r="AM89" s="7">
        <f>AN70+AN86-AN73-AN74</f>
        <v>60.11</v>
      </c>
      <c r="AN89" s="128">
        <f>ROUND(AL89*AM89,2)</f>
        <v>0.42</v>
      </c>
      <c r="AP89" s="134">
        <f>INDEX(Input!$C$77:$AL$82,MATCH('Residential Bills_Yr 3_avg'!$A$41,Input!$A$77:$A$82,0),MATCH('Residential Bills_Yr 3_avg'!AP61:AR61,Input!$C$76:$AL$76,0))</f>
        <v>7.0000000000000001E-3</v>
      </c>
      <c r="AQ89" s="7">
        <f>AR70+AR86-AR73-AR74</f>
        <v>60.11</v>
      </c>
      <c r="AR89" s="128">
        <f>ROUND(AP89*AQ89,2)</f>
        <v>0.42</v>
      </c>
      <c r="AS89" s="7"/>
      <c r="AT89" s="134">
        <f>INDEX(Input!$C$77:$AL$82,MATCH('Residential Bills_Yr 3_avg'!$A$41,Input!$A$77:$A$82,0),MATCH('Residential Bills_Yr 3_avg'!AT61:AV61,Input!$C$76:$AL$76,0))</f>
        <v>7.0000000000000001E-3</v>
      </c>
      <c r="AU89" s="7">
        <f>AV70+AV86-AV73-AV74</f>
        <v>60.11</v>
      </c>
      <c r="AV89" s="128">
        <f>ROUND(AT89*AU89,2)</f>
        <v>0.42</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0.42</v>
      </c>
      <c r="F95" s="10"/>
      <c r="H95" s="131">
        <f>SUM(H89:H94)</f>
        <v>0.42</v>
      </c>
      <c r="J95" s="10"/>
      <c r="L95" s="131">
        <f>SUM(L89:L94)</f>
        <v>0.42</v>
      </c>
      <c r="N95" s="10"/>
      <c r="P95" s="131">
        <f>SUM(P89:P94)</f>
        <v>0.42</v>
      </c>
      <c r="R95" s="10"/>
      <c r="T95" s="131">
        <f>SUM(T89:T94)</f>
        <v>0.42</v>
      </c>
      <c r="V95" s="10"/>
      <c r="X95" s="131">
        <f>SUM(X89:X94)</f>
        <v>0.42</v>
      </c>
      <c r="Z95" s="10"/>
      <c r="AB95" s="131">
        <f>SUM(AB89:AB94)</f>
        <v>0.42</v>
      </c>
      <c r="AD95" s="10"/>
      <c r="AF95" s="131">
        <f>SUM(AF89:AF94)</f>
        <v>0.42</v>
      </c>
      <c r="AH95" s="10"/>
      <c r="AJ95" s="131">
        <f>SUM(AJ89:AJ94)</f>
        <v>0.42</v>
      </c>
      <c r="AL95" s="10"/>
      <c r="AN95" s="131">
        <f>SUM(AN89:AN94)</f>
        <v>0.42</v>
      </c>
      <c r="AP95" s="10"/>
      <c r="AR95" s="131">
        <f>SUM(AR89:AR94)</f>
        <v>0.42</v>
      </c>
      <c r="AT95" s="10"/>
      <c r="AV95" s="131">
        <f>SUM(AV89:AV94)</f>
        <v>0.42</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44.67</v>
      </c>
      <c r="F97" s="135"/>
      <c r="G97" s="136"/>
      <c r="H97" s="137">
        <f>H70+H86+H95</f>
        <v>44.67</v>
      </c>
      <c r="J97" s="135"/>
      <c r="K97" s="136"/>
      <c r="L97" s="137">
        <f>L70+L86+L95</f>
        <v>44.67</v>
      </c>
      <c r="N97" s="135"/>
      <c r="O97" s="136"/>
      <c r="P97" s="137">
        <f>P70+P86+P95</f>
        <v>44.67</v>
      </c>
      <c r="R97" s="135"/>
      <c r="S97" s="136"/>
      <c r="T97" s="137">
        <f>T70+T86+T95</f>
        <v>44.67</v>
      </c>
      <c r="V97" s="135"/>
      <c r="W97" s="136"/>
      <c r="X97" s="137">
        <f>X70+X86+X95</f>
        <v>44.67</v>
      </c>
      <c r="Z97" s="135"/>
      <c r="AA97" s="136"/>
      <c r="AB97" s="137">
        <f>AB70+AB86+AB95</f>
        <v>44.67</v>
      </c>
      <c r="AD97" s="135"/>
      <c r="AE97" s="136"/>
      <c r="AF97" s="137">
        <f>AF70+AF86+AF95</f>
        <v>44.67</v>
      </c>
      <c r="AH97" s="135"/>
      <c r="AI97" s="136"/>
      <c r="AJ97" s="137">
        <f>AJ70+AJ86+AJ95</f>
        <v>44.67</v>
      </c>
      <c r="AL97" s="135"/>
      <c r="AM97" s="136"/>
      <c r="AN97" s="137">
        <f>AN70+AN86+AN95</f>
        <v>44.09</v>
      </c>
      <c r="AP97" s="135"/>
      <c r="AQ97" s="136"/>
      <c r="AR97" s="137">
        <f>AR70+AR86+AR95</f>
        <v>44.09</v>
      </c>
      <c r="AS97" s="139"/>
      <c r="AT97" s="135"/>
      <c r="AU97" s="136"/>
      <c r="AV97" s="137">
        <f>AV70+AV86+AV95</f>
        <v>44.09</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B4B5C2D-9EF9-40B1-8D3A-68F28A2BE983}">
            <xm:f>OR(Input!$B46="Fixed",Input!$B46="Volumetric")</xm:f>
            <x14:dxf>
              <numFmt numFmtId="175" formatCode="&quot;$&quot;#,##0.000"/>
            </x14:dxf>
          </x14:cfRule>
          <x14:cfRule type="expression" priority="4" id="{71878AD2-A42B-4AF2-A6A0-A5821C0B60FE}">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124AF6A1-7CE4-4B3C-909A-4DA96F1AB761}">
            <xm:f>OR(Input!$B62="Fixed",Input!$B62="Volumetric")</xm:f>
            <x14:dxf>
              <numFmt numFmtId="175" formatCode="&quot;$&quot;#,##0.000"/>
            </x14:dxf>
          </x14:cfRule>
          <x14:cfRule type="expression" priority="2" id="{F115B4F3-AB90-43E4-8E6D-74E5755249C4}">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Input!$A$86:$A$92</xm:f>
          </x14:formula1>
          <xm:sqref>B59:B60 B11:B12</xm:sqref>
        </x14:dataValidation>
        <x14:dataValidation type="list" allowBlank="1" showInputMessage="1" showErrorMessage="1" xr:uid="{00000000-0002-0000-0B00-000001000000}">
          <x14:formula1>
            <xm:f>Input!$A$28:$A$42</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99"/>
  <sheetViews>
    <sheetView topLeftCell="A65" zoomScaleNormal="100" workbookViewId="0">
      <pane xSplit="1" topLeftCell="B1" activePane="topRight" state="frozen"/>
      <selection activeCell="D2" sqref="D2"/>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s>
  <sheetData>
    <row r="1" spans="1:4" x14ac:dyDescent="0.25">
      <c r="A1" s="1" t="str">
        <f>Input!A1</f>
        <v>CALIFORNIA WATER SERVICE COMPANY</v>
      </c>
    </row>
    <row r="2" spans="1:4" x14ac:dyDescent="0.25">
      <c r="A2" s="1" t="s">
        <v>54</v>
      </c>
    </row>
    <row r="3" spans="1:4" x14ac:dyDescent="0.25">
      <c r="A3" s="1" t="str">
        <f>Input!A86</f>
        <v>Bakersfield</v>
      </c>
    </row>
    <row r="4" spans="1:4" ht="15.75" thickBot="1" x14ac:dyDescent="0.3">
      <c r="A4" s="1"/>
    </row>
    <row r="5" spans="1:4" x14ac:dyDescent="0.25">
      <c r="A5" s="9" t="s">
        <v>174</v>
      </c>
      <c r="B5" s="122">
        <f>YEAR(B13)</f>
        <v>2024</v>
      </c>
    </row>
    <row r="6" spans="1:4" x14ac:dyDescent="0.25">
      <c r="A6" s="123" t="s">
        <v>175</v>
      </c>
      <c r="B6" s="124" t="s">
        <v>72</v>
      </c>
      <c r="C6" t="s">
        <v>176</v>
      </c>
    </row>
    <row r="7" spans="1:4" x14ac:dyDescent="0.25">
      <c r="A7" s="123" t="s">
        <v>177</v>
      </c>
      <c r="B7" s="125">
        <v>6</v>
      </c>
    </row>
    <row r="8" spans="1:4" x14ac:dyDescent="0.25">
      <c r="A8" s="123" t="s">
        <v>178</v>
      </c>
      <c r="B8" s="125" t="s">
        <v>105</v>
      </c>
    </row>
    <row r="9" spans="1:4" x14ac:dyDescent="0.25">
      <c r="A9" s="123" t="s">
        <v>179</v>
      </c>
      <c r="B9" s="125" t="s">
        <v>101</v>
      </c>
    </row>
    <row r="10" spans="1:4" x14ac:dyDescent="0.25">
      <c r="A10" s="123" t="s">
        <v>180</v>
      </c>
      <c r="B10" s="125" t="str">
        <f>VLOOKUP(B11,Input!$A$86:$B$92,2,FALSE)</f>
        <v>Monthly</v>
      </c>
    </row>
    <row r="11" spans="1:4" ht="15.75" thickBot="1" x14ac:dyDescent="0.3">
      <c r="A11" s="126" t="s">
        <v>181</v>
      </c>
      <c r="B11" s="127" t="str">
        <f>'Residential Bill_Current_avg'!B11</f>
        <v>Bakersfield</v>
      </c>
    </row>
    <row r="12" spans="1:4" ht="15.75" thickBot="1" x14ac:dyDescent="0.3">
      <c r="A12" s="1"/>
      <c r="B12" s="3"/>
    </row>
    <row r="13" spans="1:4" ht="15.75" thickBot="1" x14ac:dyDescent="0.3">
      <c r="A13" s="1"/>
      <c r="B13" s="187" t="str">
        <f>Input!B13</f>
        <v>January 2024</v>
      </c>
      <c r="C13" s="188"/>
      <c r="D13" s="189"/>
    </row>
    <row r="14" spans="1:4" x14ac:dyDescent="0.25">
      <c r="A14" s="1" t="s">
        <v>71</v>
      </c>
      <c r="B14" s="10"/>
      <c r="D14" s="128">
        <f>INDEX(Input!$B$28:$AL$42,MATCH('Residential Bill_Current6 units'!$B$6,Input!$A$28:$A$42,0),MATCH('Residential Bill_Current6 units'!B$13,Input!$B$27:$AL$27,0))</f>
        <v>20.430000000000003</v>
      </c>
    </row>
    <row r="15" spans="1:4" x14ac:dyDescent="0.25">
      <c r="B15" s="10"/>
      <c r="D15" s="11"/>
    </row>
    <row r="16" spans="1:4" x14ac:dyDescent="0.25">
      <c r="A16" s="1" t="s">
        <v>182</v>
      </c>
      <c r="B16" s="129" t="s">
        <v>183</v>
      </c>
      <c r="C16" s="5" t="s">
        <v>173</v>
      </c>
      <c r="D16" s="89" t="s">
        <v>184</v>
      </c>
    </row>
    <row r="17" spans="1:4" x14ac:dyDescent="0.25">
      <c r="A17" t="str">
        <f>Input!A21</f>
        <v>Tier 1</v>
      </c>
      <c r="B17" s="130">
        <f>INDEX(Input!$B$21:$AL$25,MATCH('Residential Bill_Current6 units'!$A17,Input!$A$21:$A$25,0),MATCH('Residential Bill_Current6 units'!B$13,Input!$B$20:$AL$20,0))</f>
        <v>2.0232999999999999</v>
      </c>
      <c r="C17" s="3">
        <f>IF($B$55&gt;Input!$F$108,Input!$F$108,$B$55)</f>
        <v>6</v>
      </c>
      <c r="D17" s="128">
        <f>ROUND(IFERROR(B17*C17,0),2)</f>
        <v>12.14</v>
      </c>
    </row>
    <row r="18" spans="1:4" x14ac:dyDescent="0.25">
      <c r="A18" t="str">
        <f>Input!A22</f>
        <v>Tier 2</v>
      </c>
      <c r="B18" s="130">
        <f>INDEX(Input!$B$21:$AL$25,MATCH('Residential Bill_Current6 units'!$A18,Input!$A$21:$A$25,0),MATCH('Residential Bill_Current6 units'!B$13,Input!$B$20:$AL$20,0))</f>
        <v>2.5291999999999999</v>
      </c>
      <c r="C18" s="3">
        <f>IF(($B$55-C17)&gt;Input!$F$109,Input!$F$109,($B$55-C17))</f>
        <v>0</v>
      </c>
      <c r="D18" s="128">
        <f t="shared" ref="D18:D21" si="0">ROUND(IFERROR(B18*C18,0),2)</f>
        <v>0</v>
      </c>
    </row>
    <row r="19" spans="1:4" x14ac:dyDescent="0.25">
      <c r="A19" t="str">
        <f>Input!A23</f>
        <v>Tier 3</v>
      </c>
      <c r="B19" s="130">
        <f>INDEX(Input!$B$21:$AL$25,MATCH('Residential Bill_Current6 units'!$A19,Input!$A$21:$A$25,0),MATCH('Residential Bill_Current6 units'!B$13,Input!$B$20:$AL$20,0))</f>
        <v>3.7936999999999999</v>
      </c>
      <c r="C19" s="3">
        <f>IF(OR(Input!$F$113="Tier 4",Input!$F$113="Tier 5"),IF(($B$55-C17-C18)&gt;Input!$F$110,Input!$F$110,($B$55-C17-C18)),($B$55-C17-C18))</f>
        <v>0</v>
      </c>
      <c r="D19" s="128">
        <f t="shared" si="0"/>
        <v>0</v>
      </c>
    </row>
    <row r="20" spans="1:4" ht="14.45" hidden="1" customHeight="1" x14ac:dyDescent="0.25">
      <c r="A20" t="str">
        <f>Input!A24</f>
        <v>Tier 4</v>
      </c>
      <c r="B20" s="130">
        <f>INDEX(Input!$B$21:$AL$25,MATCH('Residential Bill_Current6 units'!$A20,Input!$A$21:$A$25,0),MATCH('Residential Bill_Current6 units'!B$13,Input!$B$20:$AL$20,0))</f>
        <v>0</v>
      </c>
      <c r="C20" s="3" t="str">
        <f>IF(Input!$F$113="Tier 4",($B$55-C17-C18-C19),IF(Input!$F$113="Tier 5",IF(($B$55-C17-C18-C19)&gt;Input!$F$111,Input!$F$111,($B$55-C17-C18-C19))," "))</f>
        <v xml:space="preserve"> </v>
      </c>
      <c r="D20" s="128">
        <f t="shared" si="0"/>
        <v>0</v>
      </c>
    </row>
    <row r="21" spans="1:4" ht="14.45" hidden="1" customHeight="1" x14ac:dyDescent="0.25">
      <c r="A21" t="str">
        <f>Input!A25</f>
        <v>Tier 5</v>
      </c>
      <c r="B21" s="130">
        <f>INDEX(Input!$B$21:$AL$25,MATCH('Residential Bill_Current6 units'!$A21,Input!$A$21:$A$25,0),MATCH('Residential Bill_Current6 units'!B$13,Input!$B$20:$AL$20,0))</f>
        <v>0</v>
      </c>
      <c r="C21" s="3" t="str">
        <f>IF(Input!$F$113="Tier 5",($B$55-C17-C18-C19-C20)," ")</f>
        <v xml:space="preserve"> </v>
      </c>
      <c r="D21" s="128">
        <f t="shared" si="0"/>
        <v>0</v>
      </c>
    </row>
    <row r="22" spans="1:4" x14ac:dyDescent="0.25">
      <c r="A22" t="s">
        <v>33</v>
      </c>
      <c r="B22" s="10"/>
      <c r="C22" s="3">
        <f>SUM(C17:C21)</f>
        <v>6</v>
      </c>
      <c r="D22" s="131">
        <f>SUM(D17:D21)+D14</f>
        <v>32.570000000000007</v>
      </c>
    </row>
    <row r="23" spans="1:4" x14ac:dyDescent="0.25">
      <c r="B23" s="10"/>
      <c r="D23" s="11"/>
    </row>
    <row r="24" spans="1:4" x14ac:dyDescent="0.25">
      <c r="A24" s="1" t="s">
        <v>88</v>
      </c>
      <c r="B24" s="129" t="s">
        <v>183</v>
      </c>
      <c r="C24" s="5" t="s">
        <v>185</v>
      </c>
      <c r="D24" s="89" t="s">
        <v>184</v>
      </c>
    </row>
    <row r="25" spans="1:4" x14ac:dyDescent="0.25">
      <c r="A25" t="str">
        <f>Input!A46</f>
        <v>CAP</v>
      </c>
      <c r="B25" s="132">
        <f>INDEX(Input!$C$46:$AM$58,MATCH($A25,Input!$A$46:$A$58,0),MATCH(B$13,Input!$C$45:$AM$45,0))</f>
        <v>2.69E-2</v>
      </c>
      <c r="C25" s="133">
        <f>IF(VLOOKUP($A25,Input!$A$46:$B$58,2,FALSE)="Percentage",D$22,IF(VLOOKUP($A25,Input!$A$46:$B$58,2,FALSE)="Fixed","Fixed",(C$22)))</f>
        <v>32.570000000000007</v>
      </c>
      <c r="D25" s="128">
        <f t="shared" ref="D25:D37" si="1">ROUND(IF(C25="Fixed",B25,(B25*C25)),2)</f>
        <v>0.88</v>
      </c>
    </row>
    <row r="26" spans="1:4" x14ac:dyDescent="0.25">
      <c r="A26" t="str">
        <f>Input!A47</f>
        <v>RSF</v>
      </c>
      <c r="B26" s="132">
        <f>INDEX(Input!$C$46:$AM$58,MATCH($A26,Input!$A$46:$A$58,0),MATCH(B$13,Input!$C$45:$AM$45,0))</f>
        <v>6.2179999999999996E-3</v>
      </c>
      <c r="C26" s="133">
        <f>IF(VLOOKUP($A26,Input!$A$46:$B$58,2,FALSE)="Percentage",D$22,IF(VLOOKUP($A26,Input!$A$46:$B$58,2,FALSE)="Fixed","Fixed",(C$22)))</f>
        <v>32.570000000000007</v>
      </c>
      <c r="D26" s="128">
        <f t="shared" si="1"/>
        <v>0.2</v>
      </c>
    </row>
    <row r="27" spans="1:4" x14ac:dyDescent="0.25">
      <c r="A27" t="str">
        <f>Input!A48</f>
        <v>WRAM/MCBA</v>
      </c>
      <c r="B27" s="132">
        <f>INDEX(Input!$C$46:$AM$58,MATCH($A27,Input!$A$46:$A$58,0),MATCH(B$13,Input!$C$45:$AM$45,0))</f>
        <v>0.3014</v>
      </c>
      <c r="C27" s="133">
        <f>IF(VLOOKUP($A27,Input!$A$46:$B$58,2,FALSE)="Percentage",D$22,IF(VLOOKUP($A27,Input!$A$46:$B$58,2,FALSE)="Fixed","Fixed",(C$22)))</f>
        <v>6</v>
      </c>
      <c r="D27" s="128">
        <f t="shared" si="1"/>
        <v>1.81</v>
      </c>
    </row>
    <row r="28" spans="1:4" x14ac:dyDescent="0.25">
      <c r="A28" t="str">
        <f>Input!A49</f>
        <v>PCBA</v>
      </c>
      <c r="B28" s="132">
        <f>INDEX(Input!$C$46:$AM$58,MATCH($A28,Input!$A$46:$A$58,0),MATCH(B$13,Input!$C$45:$AM$45,0))</f>
        <v>9.6199999999999994E-2</v>
      </c>
      <c r="C28" s="133">
        <f>IF(VLOOKUP($A28,Input!$A$46:$B$58,2,FALSE)="Percentage",D$22,IF(VLOOKUP($A28,Input!$A$46:$B$58,2,FALSE)="Fixed","Fixed",(C$22)))</f>
        <v>6</v>
      </c>
      <c r="D28" s="128">
        <f t="shared" si="1"/>
        <v>0.57999999999999996</v>
      </c>
    </row>
    <row r="29" spans="1:4" x14ac:dyDescent="0.25">
      <c r="A29" t="str">
        <f>Input!A50</f>
        <v>HCBA</v>
      </c>
      <c r="B29" s="132">
        <f>INDEX(Input!$C$46:$AM$58,MATCH($A29,Input!$A$46:$A$58,0),MATCH(B$13,Input!$C$45:$AM$45,0))</f>
        <v>-2.2599999999999998</v>
      </c>
      <c r="C29" s="133" t="str">
        <f>IF(VLOOKUP($A29,Input!$A$46:$B$58,2,FALSE)="Percentage",D$22,IF(VLOOKUP($A29,Input!$A$46:$B$58,2,FALSE)="Fixed","Fixed",(C$22)))</f>
        <v>Fixed</v>
      </c>
      <c r="D29" s="128">
        <f t="shared" si="1"/>
        <v>-2.2599999999999998</v>
      </c>
    </row>
    <row r="30" spans="1:4" x14ac:dyDescent="0.25">
      <c r="A30" t="str">
        <f>Input!A51</f>
        <v>DRMA</v>
      </c>
      <c r="B30" s="132">
        <f>INDEX(Input!$C$46:$AM$58,MATCH($A30,Input!$A$46:$A$58,0),MATCH(B$13,Input!$C$45:$AM$45,0))</f>
        <v>0</v>
      </c>
      <c r="C30" s="133">
        <f>IF(VLOOKUP($A30,Input!$A$46:$B$58,2,FALSE)="Percentage",D$22,IF(VLOOKUP($A30,Input!$A$46:$B$58,2,FALSE)="Fixed","Fixed",(C$22)))</f>
        <v>6</v>
      </c>
      <c r="D30" s="128">
        <f t="shared" si="1"/>
        <v>0</v>
      </c>
    </row>
    <row r="31" spans="1:4" x14ac:dyDescent="0.25">
      <c r="A31" t="str">
        <f>Input!A52</f>
        <v>General Balancing Account</v>
      </c>
      <c r="B31" s="132">
        <f>INDEX(Input!$C$46:$AM$58,MATCH($A31,Input!$A$46:$A$58,0),MATCH(B$13,Input!$C$45:$AM$45,0))</f>
        <v>0</v>
      </c>
      <c r="C31" s="133" t="str">
        <f>IF(VLOOKUP($A31,Input!$A$46:$B$58,2,FALSE)="Percentage",D$22,IF(VLOOKUP($A31,Input!$A$46:$B$58,2,FALSE)="Fixed","Fixed",(C$22)))</f>
        <v>Fixed</v>
      </c>
      <c r="D31" s="128">
        <f t="shared" si="1"/>
        <v>0</v>
      </c>
    </row>
    <row r="32" spans="1:4" x14ac:dyDescent="0.25">
      <c r="A32" t="str">
        <f>Input!A53</f>
        <v>Lead Service Line</v>
      </c>
      <c r="B32" s="132">
        <f>INDEX(Input!$C$46:$AM$58,MATCH($A32,Input!$A$46:$A$58,0),MATCH(B$13,Input!$C$45:$AM$45,0))</f>
        <v>0</v>
      </c>
      <c r="C32" s="133">
        <f>IF(VLOOKUP($A32,Input!$A$46:$B$58,2,FALSE)="Percentage",D$22,IF(VLOOKUP($A32,Input!$A$46:$B$58,2,FALSE)="Fixed","Fixed",(C$22)))</f>
        <v>6</v>
      </c>
      <c r="D32" s="128">
        <f t="shared" si="1"/>
        <v>0</v>
      </c>
    </row>
    <row r="33" spans="1:4" x14ac:dyDescent="0.25">
      <c r="A33" t="str">
        <f>Input!A54</f>
        <v>IRMA</v>
      </c>
      <c r="B33" s="132">
        <f>INDEX(Input!$C$46:$AM$58,MATCH($A33,Input!$A$46:$A$58,0),MATCH(B$13,Input!$C$45:$AM$45,0))</f>
        <v>0</v>
      </c>
      <c r="C33" s="133">
        <f>IF(VLOOKUP($A33,Input!$A$46:$B$58,2,FALSE)="Percentage",D$22,IF(VLOOKUP($A33,Input!$A$46:$B$58,2,FALSE)="Fixed","Fixed",(C$22)))</f>
        <v>6</v>
      </c>
      <c r="D33" s="128">
        <f t="shared" si="1"/>
        <v>0</v>
      </c>
    </row>
    <row r="34" spans="1:4" x14ac:dyDescent="0.25">
      <c r="A34" t="str">
        <f>Input!A55</f>
        <v>M-WRAM</v>
      </c>
      <c r="B34" s="132">
        <f>INDEX(Input!$C$46:$AM$58,MATCH($A34,Input!$A$46:$A$58,0),MATCH(B$13,Input!$C$45:$AM$45,0))</f>
        <v>0</v>
      </c>
      <c r="C34" s="133">
        <f>IF(VLOOKUP($A34,Input!$A$46:$B$58,2,FALSE)="Percentage",D$22,IF(VLOOKUP($A34,Input!$A$46:$B$58,2,FALSE)="Fixed","Fixed",(C$22)))</f>
        <v>6</v>
      </c>
      <c r="D34" s="128">
        <f t="shared" si="1"/>
        <v>0</v>
      </c>
    </row>
    <row r="35" spans="1:4" x14ac:dyDescent="0.25">
      <c r="A35" t="str">
        <f>Input!A56</f>
        <v>ICBA</v>
      </c>
      <c r="B35" s="132">
        <f>INDEX(Input!$C$46:$AM$58,MATCH($A35,Input!$A$46:$A$58,0),MATCH(B$13,Input!$C$45:$AM$45,0))</f>
        <v>0</v>
      </c>
      <c r="C35" s="133">
        <f>IF(VLOOKUP($A35,Input!$A$46:$B$58,2,FALSE)="Percentage",D$22,IF(VLOOKUP($A35,Input!$A$46:$B$58,2,FALSE)="Fixed","Fixed",(C$22)))</f>
        <v>6</v>
      </c>
      <c r="D35" s="128">
        <f t="shared" si="1"/>
        <v>0</v>
      </c>
    </row>
    <row r="36" spans="1:4" x14ac:dyDescent="0.25">
      <c r="A36" t="str">
        <f>Input!A57</f>
        <v>Reserved</v>
      </c>
      <c r="B36" s="132">
        <f>INDEX(Input!$C$46:$AM$58,MATCH($A36,Input!$A$46:$A$58,0),MATCH(B$13,Input!$C$45:$AM$45,0))</f>
        <v>0</v>
      </c>
      <c r="C36" s="133">
        <f>IF(VLOOKUP($A36,Input!$A$46:$B$58,2,FALSE)="Percentage",D$22,IF(VLOOKUP($A36,Input!$A$46:$B$58,2,FALSE)="Fixed","Fixed",(C$22)))</f>
        <v>6</v>
      </c>
      <c r="D36" s="128">
        <f t="shared" si="1"/>
        <v>0</v>
      </c>
    </row>
    <row r="37" spans="1:4" x14ac:dyDescent="0.25">
      <c r="A37" t="str">
        <f>Input!A58</f>
        <v>Reserved</v>
      </c>
      <c r="B37" s="132">
        <f>INDEX(Input!$C$46:$AM$58,MATCH($A37,Input!$A$46:$A$58,0),MATCH(B$13,Input!$C$45:$AM$45,0))</f>
        <v>0</v>
      </c>
      <c r="C37" s="133">
        <f>IF(VLOOKUP($A37,Input!$A$46:$B$58,2,FALSE)="Percentage",D$22,IF(VLOOKUP($A37,Input!$A$46:$B$58,2,FALSE)="Fixed","Fixed",(C$22)))</f>
        <v>6</v>
      </c>
      <c r="D37" s="128">
        <f t="shared" si="1"/>
        <v>0</v>
      </c>
    </row>
    <row r="38" spans="1:4" x14ac:dyDescent="0.25">
      <c r="A38" t="s">
        <v>33</v>
      </c>
      <c r="B38" s="10"/>
      <c r="D38" s="131">
        <f>SUM(D25:D36)</f>
        <v>1.2100000000000004</v>
      </c>
    </row>
    <row r="39" spans="1:4" x14ac:dyDescent="0.25">
      <c r="B39" s="10"/>
      <c r="D39" s="11"/>
    </row>
    <row r="40" spans="1:4" x14ac:dyDescent="0.25">
      <c r="A40" s="1" t="s">
        <v>96</v>
      </c>
      <c r="B40" s="129" t="s">
        <v>183</v>
      </c>
      <c r="C40" s="5" t="s">
        <v>186</v>
      </c>
      <c r="D40" s="89" t="s">
        <v>184</v>
      </c>
    </row>
    <row r="41" spans="1:4" x14ac:dyDescent="0.25">
      <c r="A41" t="str">
        <f>+Input!A77</f>
        <v>CPUC Fee</v>
      </c>
      <c r="B41" s="134">
        <f>INDEX(Input!$B$77:$AL$82,MATCH('Residential Bill_Current6 units'!$A$41,Input!$A$77:$A$82,0),MATCH('Residential Bill_Current6 units'!B13:D13,Input!$B$76:$AL$76,0))</f>
        <v>7.0000000000000001E-3</v>
      </c>
      <c r="C41" s="7">
        <f>D22+D38-D25-D26</f>
        <v>32.700000000000003</v>
      </c>
      <c r="D41" s="128">
        <f>ROUND(B41*C41,2)</f>
        <v>0.23</v>
      </c>
    </row>
    <row r="42" spans="1:4" ht="14.45" hidden="1" customHeight="1" x14ac:dyDescent="0.25">
      <c r="A42" t="str">
        <f>+Input!A78</f>
        <v>Reserved</v>
      </c>
      <c r="B42" s="134"/>
      <c r="D42" s="11"/>
    </row>
    <row r="43" spans="1:4" ht="14.45" hidden="1" customHeight="1" x14ac:dyDescent="0.25">
      <c r="A43" t="str">
        <f>+Input!A79</f>
        <v>Reserved</v>
      </c>
      <c r="B43" s="134"/>
      <c r="D43" s="11"/>
    </row>
    <row r="44" spans="1:4" ht="14.45" hidden="1" customHeight="1" x14ac:dyDescent="0.25">
      <c r="A44" t="str">
        <f>+Input!A80</f>
        <v>Reserved</v>
      </c>
      <c r="B44" s="134"/>
      <c r="D44" s="11"/>
    </row>
    <row r="45" spans="1:4" ht="14.45" hidden="1" customHeight="1" x14ac:dyDescent="0.25">
      <c r="A45" t="str">
        <f>+Input!A81</f>
        <v>Reserved</v>
      </c>
      <c r="B45" s="134"/>
      <c r="D45" s="11"/>
    </row>
    <row r="46" spans="1:4" ht="14.45" hidden="1" customHeight="1" x14ac:dyDescent="0.25">
      <c r="A46" t="str">
        <f>+Input!A82</f>
        <v>Reserved</v>
      </c>
      <c r="B46" s="134"/>
      <c r="D46" s="11"/>
    </row>
    <row r="47" spans="1:4" x14ac:dyDescent="0.25">
      <c r="A47" t="s">
        <v>33</v>
      </c>
      <c r="B47" s="10"/>
      <c r="D47" s="131">
        <f>SUM(D41:D46)</f>
        <v>0.23</v>
      </c>
    </row>
    <row r="48" spans="1:4" x14ac:dyDescent="0.25">
      <c r="B48" s="10"/>
      <c r="D48" s="11"/>
    </row>
    <row r="49" spans="1:4" ht="15.75" thickBot="1" x14ac:dyDescent="0.3">
      <c r="A49" t="s">
        <v>27</v>
      </c>
      <c r="B49" s="135"/>
      <c r="C49" s="136"/>
      <c r="D49" s="137">
        <f>D22+D38+D47</f>
        <v>34.010000000000005</v>
      </c>
    </row>
    <row r="51" spans="1:4" x14ac:dyDescent="0.25">
      <c r="A51" t="s">
        <v>187</v>
      </c>
    </row>
    <row r="52" spans="1:4" ht="15.75" thickBot="1" x14ac:dyDescent="0.3"/>
    <row r="53" spans="1:4" x14ac:dyDescent="0.25">
      <c r="A53" s="9" t="s">
        <v>174</v>
      </c>
      <c r="B53" s="122">
        <f>YEAR(B61)</f>
        <v>2024</v>
      </c>
    </row>
    <row r="54" spans="1:4" x14ac:dyDescent="0.25">
      <c r="A54" s="123" t="s">
        <v>175</v>
      </c>
      <c r="B54" s="125" t="str">
        <f>B6</f>
        <v>5/8"</v>
      </c>
    </row>
    <row r="55" spans="1:4" x14ac:dyDescent="0.25">
      <c r="A55" s="123" t="s">
        <v>177</v>
      </c>
      <c r="B55" s="125">
        <f>B7</f>
        <v>6</v>
      </c>
    </row>
    <row r="56" spans="1:4" x14ac:dyDescent="0.25">
      <c r="A56" s="123" t="s">
        <v>178</v>
      </c>
      <c r="B56" s="125" t="str">
        <f>B8</f>
        <v>Residential</v>
      </c>
    </row>
    <row r="57" spans="1:4" x14ac:dyDescent="0.25">
      <c r="A57" s="123" t="s">
        <v>179</v>
      </c>
      <c r="B57" s="125" t="s">
        <v>100</v>
      </c>
    </row>
    <row r="58" spans="1:4" x14ac:dyDescent="0.25">
      <c r="A58" s="123" t="s">
        <v>180</v>
      </c>
      <c r="B58" s="125" t="str">
        <f>B10</f>
        <v>Monthly</v>
      </c>
    </row>
    <row r="59" spans="1:4" ht="15.75" thickBot="1" x14ac:dyDescent="0.3">
      <c r="A59" s="126" t="s">
        <v>181</v>
      </c>
      <c r="B59" s="127" t="str">
        <f>B11</f>
        <v>Bakersfield</v>
      </c>
    </row>
    <row r="60" spans="1:4" ht="15.75" thickBot="1" x14ac:dyDescent="0.3">
      <c r="A60" s="1"/>
      <c r="B60" s="3"/>
    </row>
    <row r="61" spans="1:4" ht="15.75" thickBot="1" x14ac:dyDescent="0.3">
      <c r="A61" s="1"/>
      <c r="B61" s="187" t="str">
        <f>Input!B13</f>
        <v>January 2024</v>
      </c>
      <c r="C61" s="188"/>
      <c r="D61" s="189"/>
    </row>
    <row r="62" spans="1:4" x14ac:dyDescent="0.25">
      <c r="A62" s="1" t="s">
        <v>71</v>
      </c>
      <c r="B62" s="10"/>
      <c r="D62" s="128">
        <f>INDEX(Input!$B$28:$AL$42,MATCH('Residential Bill_Current6 units'!$B$54,Input!$A$28:$A$42,0),MATCH('Residential Bill_Current6 units'!B$61,Input!$B$27:$AL$27,0))</f>
        <v>20.430000000000003</v>
      </c>
    </row>
    <row r="63" spans="1:4" x14ac:dyDescent="0.25">
      <c r="B63" s="10"/>
      <c r="D63" s="11"/>
    </row>
    <row r="64" spans="1:4" ht="16.5" customHeight="1" x14ac:dyDescent="0.25">
      <c r="A64" s="1" t="s">
        <v>182</v>
      </c>
      <c r="B64" s="129" t="s">
        <v>183</v>
      </c>
      <c r="C64" s="5" t="s">
        <v>173</v>
      </c>
      <c r="D64" s="89" t="s">
        <v>184</v>
      </c>
    </row>
    <row r="65" spans="1:4" x14ac:dyDescent="0.25">
      <c r="A65" t="str">
        <f>A17</f>
        <v>Tier 1</v>
      </c>
      <c r="B65" s="130">
        <f>INDEX(Input!$B$21:$AL$25,MATCH('Residential Bill_Current6 units'!$A65,Input!$A$21:$A$25,0),MATCH('Residential Bill_Current6 units'!B$61,Input!$B$20:$AL$20,0))</f>
        <v>2.0232999999999999</v>
      </c>
      <c r="C65" s="3">
        <f>IF($B$55&gt;Input!$F$108,Input!$F$108,$B$55)</f>
        <v>6</v>
      </c>
      <c r="D65" s="128">
        <f>ROUND(IFERROR(B65*C65,0),2)</f>
        <v>12.14</v>
      </c>
    </row>
    <row r="66" spans="1:4" x14ac:dyDescent="0.25">
      <c r="A66" t="str">
        <f>A18</f>
        <v>Tier 2</v>
      </c>
      <c r="B66" s="130">
        <f>INDEX(Input!$B$21:$AL$25,MATCH('Residential Bill_Current6 units'!$A66,Input!$A$21:$A$25,0),MATCH('Residential Bill_Current6 units'!B$61,Input!$B$20:$AL$20,0))</f>
        <v>2.5291999999999999</v>
      </c>
      <c r="C66" s="3">
        <f>IF(($B$55-C65)&gt;Input!$F$109,Input!$F$109,($B$55-C65))</f>
        <v>0</v>
      </c>
      <c r="D66" s="128">
        <f t="shared" ref="D66:D69" si="2">ROUND(IFERROR(B66*C66,0),2)</f>
        <v>0</v>
      </c>
    </row>
    <row r="67" spans="1:4" x14ac:dyDescent="0.25">
      <c r="A67" t="str">
        <f>A19</f>
        <v>Tier 3</v>
      </c>
      <c r="B67" s="130">
        <f>INDEX(Input!$B$21:$AL$25,MATCH('Residential Bill_Current6 units'!$A67,Input!$A$21:$A$25,0),MATCH('Residential Bill_Current6 units'!B$61,Input!$B$20:$AL$20,0))</f>
        <v>3.7936999999999999</v>
      </c>
      <c r="C67" s="3">
        <f>IF(OR(Input!$F$113="Tier 4",Input!$F$113="Tier 5"),IF(($B$55-C65-C66)&gt;Input!$F$110,Input!$F$110,($B$55-C65-C66)),($B$55-C65-C66))</f>
        <v>0</v>
      </c>
      <c r="D67" s="128">
        <f t="shared" si="2"/>
        <v>0</v>
      </c>
    </row>
    <row r="68" spans="1:4" ht="14.45" hidden="1" customHeight="1" x14ac:dyDescent="0.25">
      <c r="A68" t="str">
        <f>A20</f>
        <v>Tier 4</v>
      </c>
      <c r="B68" s="130">
        <f>INDEX(Input!$B$21:$AL$25,MATCH('Residential Bill_Current6 units'!$A68,Input!$A$21:$A$25,0),MATCH('Residential Bill_Current6 units'!B$61,Input!$B$20:$AL$20,0))</f>
        <v>0</v>
      </c>
      <c r="C68" s="3" t="str">
        <f>IF(Input!$F$113="Tier 4",($B$55-C65-C66-C67),IF(Input!$F$113="Tier 5",IF(($B$55-C65-C66-C67)&gt;Input!$F$111,Input!$F$111,($B$55-C65-C66-C67))," "))</f>
        <v xml:space="preserve"> </v>
      </c>
      <c r="D68" s="128">
        <f t="shared" si="2"/>
        <v>0</v>
      </c>
    </row>
    <row r="69" spans="1:4" ht="14.45" hidden="1" customHeight="1" x14ac:dyDescent="0.25">
      <c r="A69" t="str">
        <f>A21</f>
        <v>Tier 5</v>
      </c>
      <c r="B69" s="130">
        <f>INDEX(Input!$B$21:$AL$25,MATCH('Residential Bill_Current6 units'!$A69,Input!$A$21:$A$25,0),MATCH('Residential Bill_Current6 units'!B$61,Input!$B$20:$AL$20,0))</f>
        <v>0</v>
      </c>
      <c r="C69" s="3" t="str">
        <f>IF(Input!$F$113="Tier 5",($B$55-C65-C66-C67-C68)," ")</f>
        <v xml:space="preserve"> </v>
      </c>
      <c r="D69" s="128">
        <f t="shared" si="2"/>
        <v>0</v>
      </c>
    </row>
    <row r="70" spans="1:4" x14ac:dyDescent="0.25">
      <c r="A70" t="s">
        <v>33</v>
      </c>
      <c r="B70" s="10"/>
      <c r="C70" s="3">
        <f>SUM(C65:C69)</f>
        <v>6</v>
      </c>
      <c r="D70" s="131">
        <f>SUM(D65:D69)+D62</f>
        <v>32.570000000000007</v>
      </c>
    </row>
    <row r="71" spans="1:4" x14ac:dyDescent="0.25">
      <c r="B71" s="10"/>
      <c r="D71" s="11"/>
    </row>
    <row r="72" spans="1:4" x14ac:dyDescent="0.25">
      <c r="A72" s="1" t="s">
        <v>88</v>
      </c>
      <c r="B72" s="129" t="s">
        <v>183</v>
      </c>
      <c r="C72" s="5" t="s">
        <v>185</v>
      </c>
      <c r="D72" s="89" t="s">
        <v>184</v>
      </c>
    </row>
    <row r="73" spans="1:4" s="14" customFormat="1" x14ac:dyDescent="0.25">
      <c r="A73" s="14" t="str">
        <f>Input!A62</f>
        <v>CAP Discount</v>
      </c>
      <c r="B73" s="132">
        <f>INDEX(Input!$C$62:$AM$74,MATCH($A73,Input!$A$62:$A$74,0),MATCH(B$61,Input!$C$61:$AM$61,0))</f>
        <v>-10.215000000000002</v>
      </c>
      <c r="C73" s="133" t="str">
        <f>IF(VLOOKUP($A73,Input!$A$62:$B$74,2,FALSE)="Percentage",D$70,IF(VLOOKUP($A73,Input!$A$62:$B$74,2,FALSE)="Fixed","Fixed",(C$70)))</f>
        <v>Fixed</v>
      </c>
      <c r="D73" s="128">
        <f t="shared" ref="D73:D85" si="3">ROUND(IF(C73="Fixed",B73,(B73*C73)),2)</f>
        <v>-10.220000000000001</v>
      </c>
    </row>
    <row r="74" spans="1:4" x14ac:dyDescent="0.25">
      <c r="A74" s="14" t="str">
        <f>Input!A63</f>
        <v>RSF</v>
      </c>
      <c r="B74" s="132">
        <f>INDEX(Input!$C$62:$AM$74,MATCH($A74,Input!$A$62:$A$74,0),MATCH(B$61,Input!$C$61:$AM$61,0))</f>
        <v>0</v>
      </c>
      <c r="C74" s="133">
        <f>IF(VLOOKUP($A74,Input!$A$62:$B$74,2,FALSE)="Percentage",D$70,IF(VLOOKUP($A74,Input!$A$62:$B$74,2,FALSE)="Fixed","Fixed",(C$70)))</f>
        <v>32.570000000000007</v>
      </c>
      <c r="D74" s="128">
        <f t="shared" si="3"/>
        <v>0</v>
      </c>
    </row>
    <row r="75" spans="1:4" x14ac:dyDescent="0.25">
      <c r="A75" s="14" t="str">
        <f>Input!A64</f>
        <v>WRAM/MCBA</v>
      </c>
      <c r="B75" s="132">
        <f>INDEX(Input!$C$62:$AM$74,MATCH($A75,Input!$A$62:$A$74,0),MATCH(B$61,Input!$C$61:$AM$61,0))</f>
        <v>0.3014</v>
      </c>
      <c r="C75" s="133">
        <f>IF(VLOOKUP($A75,Input!$A$62:$B$74,2,FALSE)="Percentage",D$70,IF(VLOOKUP($A75,Input!$A$62:$B$74,2,FALSE)="Fixed","Fixed",(C$70)))</f>
        <v>6</v>
      </c>
      <c r="D75" s="128">
        <f t="shared" si="3"/>
        <v>1.81</v>
      </c>
    </row>
    <row r="76" spans="1:4" x14ac:dyDescent="0.25">
      <c r="A76" s="14" t="str">
        <f>Input!A65</f>
        <v>PCBA</v>
      </c>
      <c r="B76" s="132">
        <f>INDEX(Input!$C$62:$AM$74,MATCH($A76,Input!$A$62:$A$74,0),MATCH(B$61,Input!$C$61:$AM$61,0))</f>
        <v>9.6199999999999994E-2</v>
      </c>
      <c r="C76" s="133">
        <f>IF(VLOOKUP($A76,Input!$A$62:$B$74,2,FALSE)="Percentage",D$70,IF(VLOOKUP($A76,Input!$A$62:$B$74,2,FALSE)="Fixed","Fixed",(C$70)))</f>
        <v>6</v>
      </c>
      <c r="D76" s="128">
        <f t="shared" si="3"/>
        <v>0.57999999999999996</v>
      </c>
    </row>
    <row r="77" spans="1:4" x14ac:dyDescent="0.25">
      <c r="A77" s="14" t="str">
        <f>Input!A66</f>
        <v>HCBA</v>
      </c>
      <c r="B77" s="132">
        <f>INDEX(Input!$C$62:$AM$74,MATCH($A77,Input!$A$62:$A$74,0),MATCH(B$61,Input!$C$61:$AM$61,0))</f>
        <v>-2.2599999999999998</v>
      </c>
      <c r="C77" s="133" t="str">
        <f>IF(VLOOKUP($A77,Input!$A$62:$B$74,2,FALSE)="Percentage",D$70,IF(VLOOKUP($A77,Input!$A$62:$B$74,2,FALSE)="Fixed","Fixed",(C$70)))</f>
        <v>Fixed</v>
      </c>
      <c r="D77" s="128">
        <f t="shared" si="3"/>
        <v>-2.2599999999999998</v>
      </c>
    </row>
    <row r="78" spans="1:4" x14ac:dyDescent="0.25">
      <c r="A78" s="14" t="str">
        <f>Input!A67</f>
        <v>DRMA</v>
      </c>
      <c r="B78" s="132">
        <f>INDEX(Input!$C$62:$AM$74,MATCH($A78,Input!$A$62:$A$74,0),MATCH(B$61,Input!$C$61:$AM$61,0))</f>
        <v>0</v>
      </c>
      <c r="C78" s="133">
        <f>IF(VLOOKUP($A78,Input!$A$62:$B$74,2,FALSE)="Percentage",D$70,IF(VLOOKUP($A78,Input!$A$62:$B$74,2,FALSE)="Fixed","Fixed",(C$70)))</f>
        <v>6</v>
      </c>
      <c r="D78" s="128">
        <f t="shared" si="3"/>
        <v>0</v>
      </c>
    </row>
    <row r="79" spans="1:4" x14ac:dyDescent="0.25">
      <c r="A79" s="14" t="str">
        <f>Input!A68</f>
        <v>General Balancing Account</v>
      </c>
      <c r="B79" s="132">
        <f>INDEX(Input!$C$62:$AM$74,MATCH($A79,Input!$A$62:$A$74,0),MATCH(B$61,Input!$C$61:$AM$61,0))</f>
        <v>0</v>
      </c>
      <c r="C79" s="133" t="str">
        <f>IF(VLOOKUP($A79,Input!$A$62:$B$74,2,FALSE)="Percentage",D$70,IF(VLOOKUP($A79,Input!$A$62:$B$74,2,FALSE)="Fixed","Fixed",(C$70)))</f>
        <v>Fixed</v>
      </c>
      <c r="D79" s="128">
        <f t="shared" si="3"/>
        <v>0</v>
      </c>
    </row>
    <row r="80" spans="1:4" x14ac:dyDescent="0.25">
      <c r="A80" s="14" t="str">
        <f>Input!A69</f>
        <v>Lead Service Line</v>
      </c>
      <c r="B80" s="132">
        <f>INDEX(Input!$C$62:$AM$74,MATCH($A80,Input!$A$62:$A$74,0),MATCH(B$61,Input!$C$61:$AM$61,0))</f>
        <v>0</v>
      </c>
      <c r="C80" s="133">
        <f>IF(VLOOKUP($A80,Input!$A$62:$B$74,2,FALSE)="Percentage",D$70,IF(VLOOKUP($A80,Input!$A$62:$B$74,2,FALSE)="Fixed","Fixed",(C$70)))</f>
        <v>6</v>
      </c>
      <c r="D80" s="128">
        <f t="shared" si="3"/>
        <v>0</v>
      </c>
    </row>
    <row r="81" spans="1:4" x14ac:dyDescent="0.25">
      <c r="A81" s="14" t="str">
        <f>Input!A70</f>
        <v>IRMA</v>
      </c>
      <c r="B81" s="132">
        <f>INDEX(Input!$C$62:$AM$74,MATCH($A81,Input!$A$62:$A$74,0),MATCH(B$61,Input!$C$61:$AM$61,0))</f>
        <v>0</v>
      </c>
      <c r="C81" s="133">
        <f>IF(VLOOKUP($A81,Input!$A$62:$B$74,2,FALSE)="Percentage",D$70,IF(VLOOKUP($A81,Input!$A$62:$B$74,2,FALSE)="Fixed","Fixed",(C$70)))</f>
        <v>6</v>
      </c>
      <c r="D81" s="128">
        <f t="shared" si="3"/>
        <v>0</v>
      </c>
    </row>
    <row r="82" spans="1:4" x14ac:dyDescent="0.25">
      <c r="A82" s="14" t="str">
        <f>Input!A71</f>
        <v>M-WRAM</v>
      </c>
      <c r="B82" s="132">
        <f>INDEX(Input!$C$62:$AM$74,MATCH($A82,Input!$A$62:$A$74,0),MATCH(B$61,Input!$C$61:$AM$61,0))</f>
        <v>0</v>
      </c>
      <c r="C82" s="133">
        <f>IF(VLOOKUP($A82,Input!$A$62:$B$74,2,FALSE)="Percentage",D$70,IF(VLOOKUP($A82,Input!$A$62:$B$74,2,FALSE)="Fixed","Fixed",(C$70)))</f>
        <v>6</v>
      </c>
      <c r="D82" s="128">
        <f t="shared" si="3"/>
        <v>0</v>
      </c>
    </row>
    <row r="83" spans="1:4" x14ac:dyDescent="0.25">
      <c r="A83" s="14" t="str">
        <f>Input!A72</f>
        <v>ICBA</v>
      </c>
      <c r="B83" s="132">
        <f>INDEX(Input!$C$62:$AM$74,MATCH($A83,Input!$A$62:$A$74,0),MATCH(B$61,Input!$C$61:$AM$61,0))</f>
        <v>0</v>
      </c>
      <c r="C83" s="133">
        <f>IF(VLOOKUP($A83,Input!$A$62:$B$74,2,FALSE)="Percentage",D$70,IF(VLOOKUP($A83,Input!$A$62:$B$74,2,FALSE)="Fixed","Fixed",(C$70)))</f>
        <v>6</v>
      </c>
      <c r="D83" s="128">
        <f t="shared" si="3"/>
        <v>0</v>
      </c>
    </row>
    <row r="84" spans="1:4" x14ac:dyDescent="0.25">
      <c r="A84" s="14" t="str">
        <f>Input!A73</f>
        <v>IRMA Cap</v>
      </c>
      <c r="B84" s="132">
        <f>INDEX(Input!$C$62:$AM$74,MATCH($A84,Input!$A$62:$A$74,0),MATCH(B$61,Input!$C$61:$AM$61,0))</f>
        <v>0</v>
      </c>
      <c r="C84" s="133" t="str">
        <f>IF(VLOOKUP($A84,Input!$A$62:$B$74,2,FALSE)="Percentage",D$70,IF(VLOOKUP($A84,Input!$A$62:$B$74,2,FALSE)="Fixed","Fixed",(C$70)))</f>
        <v>Fixed</v>
      </c>
      <c r="D84" s="128">
        <f t="shared" si="3"/>
        <v>0</v>
      </c>
    </row>
    <row r="85" spans="1:4" x14ac:dyDescent="0.25">
      <c r="A85" s="14" t="str">
        <f>Input!A74</f>
        <v>Reserved</v>
      </c>
      <c r="B85" s="132">
        <f>INDEX(Input!$C$62:$AM$74,MATCH($A85,Input!$A$62:$A$74,0),MATCH(B$61,Input!$C$61:$AM$61,0))</f>
        <v>0</v>
      </c>
      <c r="C85" s="133">
        <f>IF(VLOOKUP($A85,Input!$A$62:$B$74,2,FALSE)="Percentage",D$70,IF(VLOOKUP($A85,Input!$A$62:$B$74,2,FALSE)="Fixed","Fixed",(C$70)))</f>
        <v>6</v>
      </c>
      <c r="D85" s="128">
        <f t="shared" si="3"/>
        <v>0</v>
      </c>
    </row>
    <row r="86" spans="1:4" x14ac:dyDescent="0.25">
      <c r="A86" t="s">
        <v>33</v>
      </c>
      <c r="B86" s="10"/>
      <c r="D86" s="131">
        <f>SUM(D73:D84)</f>
        <v>-10.09</v>
      </c>
    </row>
    <row r="87" spans="1:4" x14ac:dyDescent="0.25">
      <c r="B87" s="10"/>
      <c r="D87" s="11"/>
    </row>
    <row r="88" spans="1:4" x14ac:dyDescent="0.25">
      <c r="A88" s="1" t="s">
        <v>96</v>
      </c>
      <c r="B88" s="129" t="s">
        <v>183</v>
      </c>
      <c r="C88" s="5" t="s">
        <v>186</v>
      </c>
      <c r="D88" s="89" t="s">
        <v>184</v>
      </c>
    </row>
    <row r="89" spans="1:4" x14ac:dyDescent="0.25">
      <c r="A89" t="str">
        <f>A41</f>
        <v>CPUC Fee</v>
      </c>
      <c r="B89" s="134">
        <f>INDEX(Input!$B$77:$AL$82,MATCH('Residential Bill_Current6 units'!$A$41,Input!$A$77:$A$82,0),MATCH('Residential Bill_Current6 units'!B61:D61,Input!$B$76:$AL$76,0))</f>
        <v>7.0000000000000001E-3</v>
      </c>
      <c r="C89" s="7">
        <f>D70+D86-D73-D74</f>
        <v>32.70000000000001</v>
      </c>
      <c r="D89" s="128">
        <f>ROUND(B89*C89,2)</f>
        <v>0.23</v>
      </c>
    </row>
    <row r="90" spans="1:4" ht="14.45" hidden="1" customHeight="1" x14ac:dyDescent="0.25">
      <c r="A90">
        <f>+Input!A122</f>
        <v>0</v>
      </c>
      <c r="B90" s="134"/>
      <c r="D90" s="11"/>
    </row>
    <row r="91" spans="1:4" ht="14.45" hidden="1" customHeight="1" x14ac:dyDescent="0.25">
      <c r="A91">
        <f>+Input!A123</f>
        <v>0</v>
      </c>
      <c r="B91" s="134"/>
      <c r="D91" s="11"/>
    </row>
    <row r="92" spans="1:4" ht="14.45" hidden="1" customHeight="1" x14ac:dyDescent="0.25">
      <c r="A92">
        <f>+Input!A124</f>
        <v>0</v>
      </c>
      <c r="B92" s="134"/>
      <c r="D92" s="11"/>
    </row>
    <row r="93" spans="1:4" ht="14.45" hidden="1" customHeight="1" x14ac:dyDescent="0.25">
      <c r="A93">
        <f>+Input!A125</f>
        <v>0</v>
      </c>
      <c r="B93" s="134"/>
      <c r="D93" s="11"/>
    </row>
    <row r="94" spans="1:4" ht="14.45" hidden="1" customHeight="1" x14ac:dyDescent="0.25">
      <c r="A94">
        <f>+Input!A126</f>
        <v>0</v>
      </c>
      <c r="B94" s="134"/>
      <c r="D94" s="11"/>
    </row>
    <row r="95" spans="1:4" x14ac:dyDescent="0.25">
      <c r="A95" t="s">
        <v>33</v>
      </c>
      <c r="B95" s="10"/>
      <c r="D95" s="131">
        <f>SUM(D89:D94)</f>
        <v>0.23</v>
      </c>
    </row>
    <row r="96" spans="1:4" x14ac:dyDescent="0.25">
      <c r="B96" s="10"/>
      <c r="D96" s="11"/>
    </row>
    <row r="97" spans="1:4" ht="15.75" thickBot="1" x14ac:dyDescent="0.3">
      <c r="A97" t="s">
        <v>27</v>
      </c>
      <c r="B97" s="135"/>
      <c r="C97" s="136"/>
      <c r="D97" s="137">
        <f>D70+D86+D95</f>
        <v>22.710000000000008</v>
      </c>
    </row>
    <row r="99" spans="1:4" x14ac:dyDescent="0.25">
      <c r="A99" t="s">
        <v>187</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798AE80C-1108-4D48-8491-F2F4E9795453}">
            <xm:f>OR(Input!$B46="Fixed",Input!$B46="Volumetric")</xm:f>
            <x14:dxf>
              <numFmt numFmtId="175" formatCode="&quot;$&quot;#,##0.000"/>
            </x14:dxf>
          </x14:cfRule>
          <x14:cfRule type="expression" priority="2" id="{75B54CA7-031E-4DB2-990C-F95EBD822C63}">
            <xm:f>Input!$B46="Percentage"</xm:f>
            <x14:dxf>
              <numFmt numFmtId="166" formatCode="0.000%"/>
            </x14:dxf>
          </x14:cfRule>
          <xm:sqref>B25:B37</xm:sqref>
        </x14:conditionalFormatting>
        <x14:conditionalFormatting xmlns:xm="http://schemas.microsoft.com/office/excel/2006/main">
          <x14:cfRule type="expression" priority="3" id="{4F29D3BA-1D7E-41E0-A214-F7ACF9354BAA}">
            <xm:f>OR(Input!$B62="Fixed",Input!$B62="Volumetric")</xm:f>
            <x14:dxf>
              <numFmt numFmtId="175" formatCode="&quot;$&quot;#,##0.000"/>
            </x14:dxf>
          </x14:cfRule>
          <x14:cfRule type="expression" priority="4" id="{ECCE9055-F96F-46ED-B304-736ECF63F9AB}">
            <xm:f>Input!$B62="Percentage"</xm:f>
            <x14:dxf>
              <numFmt numFmtId="166" formatCode="0.000%"/>
            </x14:dxf>
          </x14:cfRule>
          <xm:sqref>B73:B85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0000000}">
          <x14:formula1>
            <xm:f>Input!$A$86:$A$92</xm:f>
          </x14:formula1>
          <xm:sqref>B60 B11:B12</xm:sqref>
        </x14:dataValidation>
        <x14:dataValidation type="list" allowBlank="1" showInputMessage="1" showErrorMessage="1" xr:uid="{00000000-0002-0000-0C00-000001000000}">
          <x14:formula1>
            <xm:f>Input!$A$28:$A$42</xm:f>
          </x14:formula1>
          <xm:sqref>B6</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V99"/>
  <sheetViews>
    <sheetView topLeftCell="A56" zoomScale="85" zoomScaleNormal="85"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Bakersfield</v>
      </c>
    </row>
    <row r="4" spans="1:48" ht="15.75" thickBot="1" x14ac:dyDescent="0.3">
      <c r="A4" s="1"/>
    </row>
    <row r="5" spans="1:48" x14ac:dyDescent="0.25">
      <c r="A5" s="9" t="s">
        <v>174</v>
      </c>
      <c r="B5" s="122">
        <f>Input!$B$9</f>
        <v>2024</v>
      </c>
    </row>
    <row r="6" spans="1:48" x14ac:dyDescent="0.25">
      <c r="A6" s="123" t="s">
        <v>175</v>
      </c>
      <c r="B6" s="124" t="s">
        <v>72</v>
      </c>
      <c r="C6" t="s">
        <v>176</v>
      </c>
    </row>
    <row r="7" spans="1:48" x14ac:dyDescent="0.25">
      <c r="A7" s="123" t="s">
        <v>177</v>
      </c>
      <c r="B7" s="125">
        <v>6</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Bakersfield</v>
      </c>
    </row>
    <row r="12" spans="1:48" ht="15.75" thickBot="1" x14ac:dyDescent="0.3">
      <c r="A12" s="1"/>
      <c r="B12" s="3"/>
    </row>
    <row r="13" spans="1:48" ht="15.75" thickBot="1" x14ac:dyDescent="0.3">
      <c r="A13" s="1"/>
      <c r="B13" s="187" t="str">
        <f>CONCATENATE("January"," ",$B$5)</f>
        <v>January 2024</v>
      </c>
      <c r="C13" s="188"/>
      <c r="D13" s="189"/>
      <c r="F13" s="187" t="str">
        <f>CONCATENATE("February"," ",$B$5)</f>
        <v>February 2024</v>
      </c>
      <c r="G13" s="188"/>
      <c r="H13" s="189"/>
      <c r="J13" s="187" t="str">
        <f>CONCATENATE("March"," ",$B$5)</f>
        <v>March 2024</v>
      </c>
      <c r="K13" s="188"/>
      <c r="L13" s="189"/>
      <c r="N13" s="187" t="str">
        <f>CONCATENATE("April"," ",$B$5)</f>
        <v>April 2024</v>
      </c>
      <c r="O13" s="188"/>
      <c r="P13" s="189"/>
      <c r="R13" s="187" t="str">
        <f>CONCATENATE("May"," ",$B$5)</f>
        <v>May 2024</v>
      </c>
      <c r="S13" s="188"/>
      <c r="T13" s="189"/>
      <c r="V13" s="187" t="str">
        <f>CONCATENATE("June"," ",$B$5)</f>
        <v>June 2024</v>
      </c>
      <c r="W13" s="188"/>
      <c r="X13" s="189"/>
      <c r="Z13" s="187" t="str">
        <f>CONCATENATE("July"," ",$B$5)</f>
        <v>July 2024</v>
      </c>
      <c r="AA13" s="188"/>
      <c r="AB13" s="189"/>
      <c r="AD13" s="187" t="str">
        <f>CONCATENATE("August"," ",$B$5)</f>
        <v>August 2024</v>
      </c>
      <c r="AE13" s="188"/>
      <c r="AF13" s="189"/>
      <c r="AH13" s="187" t="str">
        <f>CONCATENATE("September"," ",$B$5)</f>
        <v>September 2024</v>
      </c>
      <c r="AI13" s="188"/>
      <c r="AJ13" s="189"/>
      <c r="AL13" s="187" t="str">
        <f>CONCATENATE("October"," ",$B$5)</f>
        <v>October 2024</v>
      </c>
      <c r="AM13" s="188"/>
      <c r="AN13" s="189"/>
      <c r="AP13" s="187" t="str">
        <f>CONCATENATE("November"," ",$B$5)</f>
        <v>November 2024</v>
      </c>
      <c r="AQ13" s="188"/>
      <c r="AR13" s="189"/>
      <c r="AS13" s="138"/>
      <c r="AT13" s="187" t="str">
        <f>CONCATENATE("December"," ",$B$5)</f>
        <v>December 2024</v>
      </c>
      <c r="AU13" s="188"/>
      <c r="AV13" s="189"/>
    </row>
    <row r="14" spans="1:48" x14ac:dyDescent="0.25">
      <c r="A14" s="1" t="s">
        <v>71</v>
      </c>
      <c r="B14" s="10"/>
      <c r="D14" s="128">
        <f>INDEX(Input!$C$28:$AL$42,MATCH('Residential Bills_Yr 1_6 Units'!$B$6,Input!$A$28:$A$42,0),MATCH('Residential Bills_Yr 1_6 Units'!B$13,Input!$C$27:$AL$27,0))</f>
        <v>20.430000000000003</v>
      </c>
      <c r="F14" s="10"/>
      <c r="H14" s="128">
        <f>INDEX(Input!$C$28:$AL$42,MATCH('Residential Bills_Yr 1_6 Units'!$B$6,Input!$A$28:$A$42,0),MATCH('Residential Bills_Yr 1_6 Units'!F$13,Input!$C$27:$AL$27,0))</f>
        <v>20.430000000000003</v>
      </c>
      <c r="J14" s="10"/>
      <c r="L14" s="128">
        <f>INDEX(Input!$C$28:$AL$42,MATCH('Residential Bills_Yr 1_6 Units'!$B$6,Input!$A$28:$A$42,0),MATCH('Residential Bills_Yr 1_6 Units'!J$13,Input!$C$27:$AL$27,0))</f>
        <v>20.430000000000003</v>
      </c>
      <c r="N14" s="10"/>
      <c r="P14" s="128">
        <f>INDEX(Input!$C$28:$AL$42,MATCH('Residential Bills_Yr 1_6 Units'!$B$6,Input!$A$28:$A$42,0),MATCH('Residential Bills_Yr 1_6 Units'!N$13,Input!$C$27:$AL$27,0))</f>
        <v>20.430000000000003</v>
      </c>
      <c r="R14" s="10"/>
      <c r="T14" s="128">
        <f>INDEX(Input!$C$28:$AL$42,MATCH('Residential Bills_Yr 1_6 Units'!$B$6,Input!$A$28:$A$42,0),MATCH('Residential Bills_Yr 1_6 Units'!R$13,Input!$C$27:$AL$27,0))</f>
        <v>25.86</v>
      </c>
      <c r="V14" s="10"/>
      <c r="X14" s="128">
        <f>INDEX(Input!$C$28:$AL$42,MATCH('Residential Bills_Yr 1_6 Units'!$B$6,Input!$A$28:$A$42,0),MATCH('Residential Bills_Yr 1_6 Units'!V$13,Input!$C$27:$AL$27,0))</f>
        <v>25.86</v>
      </c>
      <c r="Z14" s="10"/>
      <c r="AB14" s="128">
        <f>INDEX(Input!$C$28:$AL$42,MATCH('Residential Bills_Yr 1_6 Units'!$B$6,Input!$A$28:$A$42,0),MATCH('Residential Bills_Yr 1_6 Units'!Z$13,Input!$C$27:$AL$27,0))</f>
        <v>25.86</v>
      </c>
      <c r="AD14" s="10"/>
      <c r="AF14" s="128">
        <f>INDEX(Input!$C$28:$AL$42,MATCH('Residential Bills_Yr 1_6 Units'!$B$6,Input!$A$28:$A$42,0),MATCH('Residential Bills_Yr 1_6 Units'!AD$13,Input!$C$27:$AL$27,0))</f>
        <v>25.86</v>
      </c>
      <c r="AH14" s="10"/>
      <c r="AJ14" s="128">
        <f>INDEX(Input!$C$28:$AL$42,MATCH('Residential Bills_Yr 1_6 Units'!$B$6,Input!$A$28:$A$42,0),MATCH('Residential Bills_Yr 1_6 Units'!AH$13,Input!$C$27:$AL$27,0))</f>
        <v>25.86</v>
      </c>
      <c r="AL14" s="10"/>
      <c r="AN14" s="128">
        <f>INDEX(Input!$C$28:$AL$42,MATCH('Residential Bills_Yr 1_6 Units'!$B$6,Input!$A$28:$A$42,0),MATCH('Residential Bills_Yr 1_6 Units'!AL$13,Input!$C$27:$AL$27,0))</f>
        <v>25.86</v>
      </c>
      <c r="AP14" s="10"/>
      <c r="AR14" s="128">
        <f>INDEX(Input!$C$28:$AL$42,MATCH('Residential Bills_Yr 1_6 Units'!$B$6,Input!$A$28:$A$42,0),MATCH('Residential Bills_Yr 1_6 Units'!AP$13,Input!$C$27:$AL$27,0))</f>
        <v>25.86</v>
      </c>
      <c r="AS14" s="7"/>
      <c r="AT14" s="10"/>
      <c r="AV14" s="128">
        <f>INDEX(Input!$C$28:$AL$42,MATCH('Residential Bills_Yr 1_6 Units'!$B$6,Input!$A$28:$A$42,0),MATCH('Residential Bills_Yr 1_6 Units'!AT$13,Input!$C$27:$AL$27,0))</f>
        <v>25.86</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89" t="s">
        <v>184</v>
      </c>
      <c r="F16" s="129" t="s">
        <v>183</v>
      </c>
      <c r="G16" s="5" t="s">
        <v>173</v>
      </c>
      <c r="H16" s="89" t="s">
        <v>184</v>
      </c>
      <c r="J16" s="129" t="s">
        <v>183</v>
      </c>
      <c r="K16" s="5" t="s">
        <v>173</v>
      </c>
      <c r="L16" s="89" t="s">
        <v>184</v>
      </c>
      <c r="N16" s="129" t="s">
        <v>183</v>
      </c>
      <c r="O16" s="5" t="s">
        <v>173</v>
      </c>
      <c r="P16" s="89" t="s">
        <v>184</v>
      </c>
      <c r="R16" s="129" t="s">
        <v>183</v>
      </c>
      <c r="S16" s="5" t="s">
        <v>173</v>
      </c>
      <c r="T16" s="89" t="s">
        <v>184</v>
      </c>
      <c r="V16" s="129" t="s">
        <v>183</v>
      </c>
      <c r="W16" s="5" t="s">
        <v>173</v>
      </c>
      <c r="X16" s="89" t="s">
        <v>184</v>
      </c>
      <c r="Z16" s="129" t="s">
        <v>183</v>
      </c>
      <c r="AA16" s="5" t="s">
        <v>173</v>
      </c>
      <c r="AB16" s="89" t="s">
        <v>184</v>
      </c>
      <c r="AD16" s="129" t="s">
        <v>183</v>
      </c>
      <c r="AE16" s="5" t="s">
        <v>173</v>
      </c>
      <c r="AF16" s="89" t="s">
        <v>184</v>
      </c>
      <c r="AH16" s="129" t="s">
        <v>183</v>
      </c>
      <c r="AI16" s="5" t="s">
        <v>173</v>
      </c>
      <c r="AJ16" s="89" t="s">
        <v>184</v>
      </c>
      <c r="AL16" s="129" t="s">
        <v>183</v>
      </c>
      <c r="AM16" s="5" t="s">
        <v>173</v>
      </c>
      <c r="AN16" s="89" t="s">
        <v>184</v>
      </c>
      <c r="AP16" s="129" t="s">
        <v>183</v>
      </c>
      <c r="AQ16" s="5" t="s">
        <v>173</v>
      </c>
      <c r="AR16" s="89" t="s">
        <v>184</v>
      </c>
      <c r="AS16" s="5"/>
      <c r="AT16" s="129" t="s">
        <v>183</v>
      </c>
      <c r="AU16" s="5" t="s">
        <v>173</v>
      </c>
      <c r="AV16" s="89" t="s">
        <v>184</v>
      </c>
    </row>
    <row r="17" spans="1:48" x14ac:dyDescent="0.25">
      <c r="A17" t="str">
        <f>Input!A21</f>
        <v>Tier 1</v>
      </c>
      <c r="B17" s="130">
        <f>INDEX(Input!$C$21:$AL$25,MATCH('Residential Bills_Yr 1_6 Units'!$A17,Input!$A$21:$A$25,0),MATCH('Residential Bills_Yr 1_6 Units'!B$13,Input!$C$20:$AL$20,0))</f>
        <v>2.0232999999999999</v>
      </c>
      <c r="C17" s="3">
        <f>IF($B$7&gt;=Input!$F$87,Input!$F$87,$B$7)</f>
        <v>6</v>
      </c>
      <c r="D17" s="128">
        <f>ROUND(IFERROR(B17*C17,0),2)</f>
        <v>12.14</v>
      </c>
      <c r="F17" s="130">
        <f>INDEX(Input!$C$21:$AL$25,MATCH('Residential Bills_Yr 1_6 Units'!$A17,Input!$A$21:$A$25,0),MATCH('Residential Bills_Yr 1_6 Units'!F$13,Input!$C$20:$AL$20,0))</f>
        <v>2.0232999999999999</v>
      </c>
      <c r="G17" s="3">
        <f>IF($B$7&gt;Input!$G$87,Input!$G$87,$B$7)</f>
        <v>6</v>
      </c>
      <c r="H17" s="128">
        <f>ROUND(IFERROR(F17*G17,0),2)</f>
        <v>12.14</v>
      </c>
      <c r="J17" s="130">
        <f>INDEX(Input!$C$21:$AL$25,MATCH('Residential Bills_Yr 1_6 Units'!$A17,Input!$A$21:$A$25,0),MATCH('Residential Bills_Yr 1_6 Units'!J$13,Input!$C$20:$AL$20,0))</f>
        <v>2.0232999999999999</v>
      </c>
      <c r="K17" s="3">
        <f>IF($B$7&gt;Input!$H$87,Input!$H$87,$B$7)</f>
        <v>6</v>
      </c>
      <c r="L17" s="128">
        <f>ROUND(IFERROR(J17*K17,0),2)</f>
        <v>12.14</v>
      </c>
      <c r="N17" s="130">
        <f>INDEX(Input!$C$21:$AL$25,MATCH('Residential Bills_Yr 1_6 Units'!$A17,Input!$A$21:$A$25,0),MATCH('Residential Bills_Yr 1_6 Units'!N$13,Input!$C$20:$AL$20,0))</f>
        <v>2.0232999999999999</v>
      </c>
      <c r="O17" s="3">
        <f>IF($B$7&gt;Input!$I$87,Input!$I$87,$B$7)</f>
        <v>6</v>
      </c>
      <c r="P17" s="128">
        <f>ROUND(IFERROR(N17*O17,0),2)</f>
        <v>12.14</v>
      </c>
      <c r="R17" s="130">
        <f>INDEX(Input!$C$21:$AL$25,MATCH('Residential Bills_Yr 1_6 Units'!$A17,Input!$A$21:$A$25,0),MATCH('Residential Bills_Yr 1_6 Units'!R$13,Input!$C$20:$AL$20,0))</f>
        <v>0.73709999999999998</v>
      </c>
      <c r="S17" s="3">
        <f>IF($B$7&gt;Input!$J$87,Input!$J$87,$B$7)</f>
        <v>6</v>
      </c>
      <c r="T17" s="128">
        <f>ROUND(IFERROR(R17*S17,0),2)</f>
        <v>4.42</v>
      </c>
      <c r="V17" s="130">
        <f>INDEX(Input!$C$21:$AL$25,MATCH('Residential Bills_Yr 1_6 Units'!$A17,Input!$A$21:$A$25,0),MATCH('Residential Bills_Yr 1_6 Units'!V$13,Input!$C$20:$AL$20,0))</f>
        <v>0.73709999999999998</v>
      </c>
      <c r="W17" s="3">
        <f>IF($B$7&gt;Input!$K$87,Input!$K$87,$B$7)</f>
        <v>6</v>
      </c>
      <c r="X17" s="128">
        <f>ROUND(IFERROR(V17*W17,0),2)</f>
        <v>4.42</v>
      </c>
      <c r="Z17" s="130">
        <f>INDEX(Input!$C$21:$AL$25,MATCH('Residential Bills_Yr 1_6 Units'!$A17,Input!$A$21:$A$25,0),MATCH('Residential Bills_Yr 1_6 Units'!Z$13,Input!$C$20:$AL$20,0))</f>
        <v>0.73709999999999998</v>
      </c>
      <c r="AA17" s="3">
        <f>IF($B$7&gt;Input!$L$87,Input!$L$87,$B$7)</f>
        <v>6</v>
      </c>
      <c r="AB17" s="128">
        <f>ROUND(IFERROR(Z17*AA17,0),2)</f>
        <v>4.42</v>
      </c>
      <c r="AD17" s="130">
        <f>INDEX(Input!$C$21:$AL$25,MATCH('Residential Bills_Yr 1_6 Units'!$A17,Input!$A$21:$A$25,0),MATCH('Residential Bills_Yr 1_6 Units'!AD$13,Input!$C$20:$AL$20,0))</f>
        <v>0.73709999999999998</v>
      </c>
      <c r="AE17" s="3">
        <f>IF($B$7&gt;Input!$M$87,Input!$M$87,$B$7)</f>
        <v>6</v>
      </c>
      <c r="AF17" s="128">
        <f>ROUND(IFERROR(AD17*AE17,0),2)</f>
        <v>4.42</v>
      </c>
      <c r="AH17" s="130">
        <f>INDEX(Input!$C$21:$AL$25,MATCH('Residential Bills_Yr 1_6 Units'!$A17,Input!$A$21:$A$25,0),MATCH('Residential Bills_Yr 1_6 Units'!AH$13,Input!$C$20:$AL$20,0))</f>
        <v>0.73709999999999998</v>
      </c>
      <c r="AI17" s="3">
        <f>IF($B$7&gt;Input!$N$87,Input!$N$87,$B$7)</f>
        <v>6</v>
      </c>
      <c r="AJ17" s="128">
        <f>ROUND(IFERROR(AH17*AI17,0),2)</f>
        <v>4.42</v>
      </c>
      <c r="AL17" s="130">
        <f>INDEX(Input!$C$21:$AL$25,MATCH('Residential Bills_Yr 1_6 Units'!$A17,Input!$A$21:$A$25,0),MATCH('Residential Bills_Yr 1_6 Units'!AL$13,Input!$C$20:$AL$20,0))</f>
        <v>0.73709999999999998</v>
      </c>
      <c r="AM17" s="3">
        <f>IF($B$7&gt;Input!$O$87,Input!$O$87,$B$7)</f>
        <v>6</v>
      </c>
      <c r="AN17" s="128">
        <f>ROUND(IFERROR(AL17*AM17,0),2)</f>
        <v>4.42</v>
      </c>
      <c r="AP17" s="130">
        <f>INDEX(Input!$C$21:$AL$25,MATCH('Residential Bills_Yr 1_6 Units'!$A17,Input!$A$21:$A$25,0),MATCH('Residential Bills_Yr 1_6 Units'!AP$13,Input!$C$20:$AL$20,0))</f>
        <v>0.73709999999999998</v>
      </c>
      <c r="AQ17" s="3">
        <f>IF($B$7&gt;Input!$P$87,Input!$P$87,$B$7)</f>
        <v>6</v>
      </c>
      <c r="AR17" s="128">
        <f>ROUND(IFERROR(AP17*AQ17,0),2)</f>
        <v>4.42</v>
      </c>
      <c r="AS17" s="7"/>
      <c r="AT17" s="130">
        <f>INDEX(Input!$C$21:$AL$25,MATCH('Residential Bills_Yr 1_6 Units'!$A17,Input!$A$21:$A$25,0),MATCH('Residential Bills_Yr 1_6 Units'!AT$13,Input!$C$20:$AL$20,0))</f>
        <v>0.73709999999999998</v>
      </c>
      <c r="AU17" s="3">
        <f>IF($B$7&gt;Input!$Q$87,Input!$Q$87,$B$7)</f>
        <v>6</v>
      </c>
      <c r="AV17" s="128">
        <f>ROUND(IFERROR(AT17*AU17,0),2)</f>
        <v>4.42</v>
      </c>
    </row>
    <row r="18" spans="1:48" x14ac:dyDescent="0.25">
      <c r="A18" t="str">
        <f>Input!A22</f>
        <v>Tier 2</v>
      </c>
      <c r="B18" s="130">
        <f>INDEX(Input!$C$21:$AL$25,MATCH('Residential Bills_Yr 1_6 Units'!$A18,Input!$A$21:$A$25,0),MATCH('Residential Bills_Yr 1_6 Units'!B$13,Input!$C$20:$AL$20,0))</f>
        <v>2.5291999999999999</v>
      </c>
      <c r="C18" s="3">
        <f>IF(($B$7-C17)&gt;Input!$F$88,Input!$F$88,($B$7-C17))</f>
        <v>0</v>
      </c>
      <c r="D18" s="128">
        <f t="shared" ref="D18:D21" si="0">ROUND(IFERROR(B18*C18,0),2)</f>
        <v>0</v>
      </c>
      <c r="F18" s="130">
        <f>INDEX(Input!$C$21:$AL$25,MATCH('Residential Bills_Yr 1_6 Units'!$A18,Input!$A$21:$A$25,0),MATCH('Residential Bills_Yr 1_6 Units'!F$13,Input!$C$20:$AL$20,0))</f>
        <v>2.5291999999999999</v>
      </c>
      <c r="G18" s="3">
        <f>IF(($B$7-G17)&gt;Input!$G$88,Input!$G$88,($B$7-G17))</f>
        <v>0</v>
      </c>
      <c r="H18" s="128">
        <f t="shared" ref="H18:H21" si="1">ROUND(IFERROR(F18*G18,0),2)</f>
        <v>0</v>
      </c>
      <c r="J18" s="130">
        <f>INDEX(Input!$C$21:$AL$25,MATCH('Residential Bills_Yr 1_6 Units'!$A18,Input!$A$21:$A$25,0),MATCH('Residential Bills_Yr 1_6 Units'!J$13,Input!$C$20:$AL$20,0))</f>
        <v>2.5291999999999999</v>
      </c>
      <c r="K18" s="3">
        <f>IF(($B$7-K17)&gt;Input!$H$88,Input!$H$88,($B$7-K17))</f>
        <v>0</v>
      </c>
      <c r="L18" s="128">
        <f t="shared" ref="L18:L21" si="2">ROUND(IFERROR(J18*K18,0),2)</f>
        <v>0</v>
      </c>
      <c r="N18" s="130">
        <f>INDEX(Input!$C$21:$AL$25,MATCH('Residential Bills_Yr 1_6 Units'!$A18,Input!$A$21:$A$25,0),MATCH('Residential Bills_Yr 1_6 Units'!N$13,Input!$C$20:$AL$20,0))</f>
        <v>2.5291999999999999</v>
      </c>
      <c r="O18" s="3">
        <f>IF(($B$7-O17)&gt;Input!$I$88,Input!$I$88,($B$7-O17))</f>
        <v>0</v>
      </c>
      <c r="P18" s="128">
        <f t="shared" ref="P18:P21" si="3">ROUND(IFERROR(N18*O18,0),2)</f>
        <v>0</v>
      </c>
      <c r="R18" s="130">
        <f>INDEX(Input!$C$21:$AL$25,MATCH('Residential Bills_Yr 1_6 Units'!$A18,Input!$A$21:$A$25,0),MATCH('Residential Bills_Yr 1_6 Units'!R$13,Input!$C$20:$AL$20,0))</f>
        <v>2.9318</v>
      </c>
      <c r="S18" s="3">
        <f>IF(($B$7-S17)&gt;Input!$J$88,Input!$J$88,($B$7-S17))</f>
        <v>0</v>
      </c>
      <c r="T18" s="128">
        <f t="shared" ref="T18:T21" si="4">ROUND(IFERROR(R18*S18,0),2)</f>
        <v>0</v>
      </c>
      <c r="V18" s="130">
        <f>INDEX(Input!$C$21:$AL$25,MATCH('Residential Bills_Yr 1_6 Units'!$A18,Input!$A$21:$A$25,0),MATCH('Residential Bills_Yr 1_6 Units'!V$13,Input!$C$20:$AL$20,0))</f>
        <v>2.9318</v>
      </c>
      <c r="W18" s="3">
        <f>IF(($B$7-W17)&gt;Input!$K$88,Input!$K$88,($B$7-W17))</f>
        <v>0</v>
      </c>
      <c r="X18" s="128">
        <f t="shared" ref="X18:X21" si="5">ROUND(IFERROR(V18*W18,0),2)</f>
        <v>0</v>
      </c>
      <c r="Z18" s="130">
        <f>INDEX(Input!$C$21:$AL$25,MATCH('Residential Bills_Yr 1_6 Units'!$A18,Input!$A$21:$A$25,0),MATCH('Residential Bills_Yr 1_6 Units'!Z$13,Input!$C$20:$AL$20,0))</f>
        <v>2.9318</v>
      </c>
      <c r="AA18" s="3">
        <f>IF(($B$7-AA17)&gt;Input!$L$88,Input!$L$88,($B$7-AA17))</f>
        <v>0</v>
      </c>
      <c r="AB18" s="128">
        <f t="shared" ref="AB18:AB21" si="6">ROUND(IFERROR(Z18*AA18,0),2)</f>
        <v>0</v>
      </c>
      <c r="AD18" s="130">
        <f>INDEX(Input!$C$21:$AL$25,MATCH('Residential Bills_Yr 1_6 Units'!$A18,Input!$A$21:$A$25,0),MATCH('Residential Bills_Yr 1_6 Units'!AD$13,Input!$C$20:$AL$20,0))</f>
        <v>2.9318</v>
      </c>
      <c r="AE18" s="3">
        <f>IF(($B$7-AE17)&gt;Input!$M$88,Input!$M$88,($B$7-AE17))</f>
        <v>0</v>
      </c>
      <c r="AF18" s="128">
        <f t="shared" ref="AF18:AF21" si="7">ROUND(IFERROR(AD18*AE18,0),2)</f>
        <v>0</v>
      </c>
      <c r="AH18" s="130">
        <f>INDEX(Input!$C$21:$AL$25,MATCH('Residential Bills_Yr 1_6 Units'!$A18,Input!$A$21:$A$25,0),MATCH('Residential Bills_Yr 1_6 Units'!AH$13,Input!$C$20:$AL$20,0))</f>
        <v>2.9318</v>
      </c>
      <c r="AI18" s="3">
        <f>IF(($B$7-AI17)&gt;Input!$N$88,Input!$N$88,($B$7-AI17))</f>
        <v>0</v>
      </c>
      <c r="AJ18" s="128">
        <f t="shared" ref="AJ18:AJ21" si="8">ROUND(IFERROR(AH18*AI18,0),2)</f>
        <v>0</v>
      </c>
      <c r="AL18" s="130">
        <f>INDEX(Input!$C$21:$AL$25,MATCH('Residential Bills_Yr 1_6 Units'!$A18,Input!$A$21:$A$25,0),MATCH('Residential Bills_Yr 1_6 Units'!AL$13,Input!$C$20:$AL$20,0))</f>
        <v>2.9318</v>
      </c>
      <c r="AM18" s="3">
        <f>IF(($B$7-AM17)&gt;Input!$O$88,Input!$O$88,($B$7-AM17))</f>
        <v>0</v>
      </c>
      <c r="AN18" s="128">
        <f t="shared" ref="AN18:AN21" si="9">ROUND(IFERROR(AL18*AM18,0),2)</f>
        <v>0</v>
      </c>
      <c r="AP18" s="130">
        <f>INDEX(Input!$C$21:$AL$25,MATCH('Residential Bills_Yr 1_6 Units'!$A18,Input!$A$21:$A$25,0),MATCH('Residential Bills_Yr 1_6 Units'!AP$13,Input!$C$20:$AL$20,0))</f>
        <v>2.9318</v>
      </c>
      <c r="AQ18" s="3">
        <f>IF(($B$7-AQ17)&gt;Input!$P$88,Input!$P$88,($B$7-AQ17))</f>
        <v>0</v>
      </c>
      <c r="AR18" s="128">
        <f t="shared" ref="AR18:AR21" si="10">ROUND(IFERROR(AP18*AQ18,0),2)</f>
        <v>0</v>
      </c>
      <c r="AS18" s="7"/>
      <c r="AT18" s="130">
        <f>INDEX(Input!$C$21:$AL$25,MATCH('Residential Bills_Yr 1_6 Units'!$A18,Input!$A$21:$A$25,0),MATCH('Residential Bills_Yr 1_6 Units'!AT$13,Input!$C$20:$AL$20,0))</f>
        <v>2.9318</v>
      </c>
      <c r="AU18" s="3">
        <f>IF(($B$7-AU17)&gt;Input!$Q$88,Input!$Q$88,($B$7-AU17))</f>
        <v>0</v>
      </c>
      <c r="AV18" s="128">
        <f t="shared" ref="AV18:AV21" si="11">ROUND(IFERROR(AT18*AU18,0),2)</f>
        <v>0</v>
      </c>
    </row>
    <row r="19" spans="1:48" x14ac:dyDescent="0.25">
      <c r="A19" t="str">
        <f>Input!A23</f>
        <v>Tier 3</v>
      </c>
      <c r="B19" s="130">
        <f>INDEX(Input!$C$21:$AL$25,MATCH('Residential Bills_Yr 1_6 Units'!$A19,Input!$A$21:$A$25,0),MATCH('Residential Bills_Yr 1_6 Units'!B$13,Input!$C$20:$AL$20,0))</f>
        <v>3.7936999999999999</v>
      </c>
      <c r="C19" s="3">
        <f>IF(OR(Input!$F$99="Tier 4",Input!$F$106="Tier 5"),IF(($B$7-C17-C18)&gt;Input!$F$110,Input!$F$110,($B$7-C17-C18)),($B$7-C17-C18))</f>
        <v>0</v>
      </c>
      <c r="D19" s="128">
        <f t="shared" si="0"/>
        <v>0</v>
      </c>
      <c r="F19" s="130">
        <f>INDEX(Input!$C$21:$AL$25,MATCH('Residential Bills_Yr 1_6 Units'!$A19,Input!$A$21:$A$25,0),MATCH('Residential Bills_Yr 1_6 Units'!F$13,Input!$C$20:$AL$20,0))</f>
        <v>3.7936999999999999</v>
      </c>
      <c r="G19" s="3">
        <f>IF(OR(Input!$G$99="Tier 4",Input!$G$106="Tier 5"),IF(($B$7-G17-G18)&gt;Input!$G$110,Input!$G$110,($B$7-G17-G18)),($B$7-G17-G18))</f>
        <v>0</v>
      </c>
      <c r="H19" s="128">
        <f t="shared" si="1"/>
        <v>0</v>
      </c>
      <c r="J19" s="130">
        <f>INDEX(Input!$C$21:$AL$25,MATCH('Residential Bills_Yr 1_6 Units'!$A19,Input!$A$21:$A$25,0),MATCH('Residential Bills_Yr 1_6 Units'!J$13,Input!$C$20:$AL$20,0))</f>
        <v>3.7936999999999999</v>
      </c>
      <c r="K19" s="3">
        <f>IF(OR(Input!$H$99="Tier 4",Input!$H$106="Tier 5"),IF(($B$7-K17-K18)&gt;Input!$H$110,Input!$H$110,($B$7-K17-K18)),($B$7-K17-K18))</f>
        <v>0</v>
      </c>
      <c r="L19" s="128">
        <f t="shared" si="2"/>
        <v>0</v>
      </c>
      <c r="N19" s="130">
        <f>INDEX(Input!$C$21:$AL$25,MATCH('Residential Bills_Yr 1_6 Units'!$A19,Input!$A$21:$A$25,0),MATCH('Residential Bills_Yr 1_6 Units'!N$13,Input!$C$20:$AL$20,0))</f>
        <v>3.7936999999999999</v>
      </c>
      <c r="O19" s="3">
        <f>IF(OR(Input!$I$99="Tier 4",Input!$I$106="Tier 5"),IF(($B$7-O17-O18)&gt;Input!$I$110,Input!$I$110,($B$7-O17-O18)),($B$7-O17-O18))</f>
        <v>0</v>
      </c>
      <c r="P19" s="128">
        <f t="shared" si="3"/>
        <v>0</v>
      </c>
      <c r="R19" s="130">
        <f>INDEX(Input!$C$21:$AL$25,MATCH('Residential Bills_Yr 1_6 Units'!$A19,Input!$A$21:$A$25,0),MATCH('Residential Bills_Yr 1_6 Units'!R$13,Input!$C$20:$AL$20,0))</f>
        <v>3.6633</v>
      </c>
      <c r="S19" s="3">
        <f>IF(OR(Input!$J$99="Tier 4",Input!$J$106="Tier 5"),IF(($B$7-S17-S18)&gt;Input!$J$110,Input!$J$110,($B$7-S17-S18)),($B$7-S17-S18))</f>
        <v>0</v>
      </c>
      <c r="T19" s="128">
        <f t="shared" si="4"/>
        <v>0</v>
      </c>
      <c r="V19" s="130">
        <f>INDEX(Input!$C$21:$AL$25,MATCH('Residential Bills_Yr 1_6 Units'!$A19,Input!$A$21:$A$25,0),MATCH('Residential Bills_Yr 1_6 Units'!V$13,Input!$C$20:$AL$20,0))</f>
        <v>3.6633</v>
      </c>
      <c r="W19" s="3">
        <f>IF(OR(Input!$K$99="Tier 4",Input!$K$106="Tier 5"),IF(($B$7-W17-W18)&gt;Input!$K$110,Input!$K$110,($B$7-W17-W18)),($B$7-W17-W18))</f>
        <v>0</v>
      </c>
      <c r="X19" s="128">
        <f t="shared" si="5"/>
        <v>0</v>
      </c>
      <c r="Z19" s="130">
        <f>INDEX(Input!$C$21:$AL$25,MATCH('Residential Bills_Yr 1_6 Units'!$A19,Input!$A$21:$A$25,0),MATCH('Residential Bills_Yr 1_6 Units'!Z$13,Input!$C$20:$AL$20,0))</f>
        <v>3.6633</v>
      </c>
      <c r="AA19" s="3">
        <f>IF(OR(Input!$L$99="Tier 4",Input!$L$106="Tier 5"),IF(($B$7-AA17-AA18)&gt;Input!$L$110,Input!$L$110,($B$7-AA17-AA18)),($B$7-AA17-AA18))</f>
        <v>0</v>
      </c>
      <c r="AB19" s="128">
        <f t="shared" si="6"/>
        <v>0</v>
      </c>
      <c r="AD19" s="130">
        <f>INDEX(Input!$C$21:$AL$25,MATCH('Residential Bills_Yr 1_6 Units'!$A19,Input!$A$21:$A$25,0),MATCH('Residential Bills_Yr 1_6 Units'!AD$13,Input!$C$20:$AL$20,0))</f>
        <v>3.6633</v>
      </c>
      <c r="AE19" s="3">
        <f>IF(OR(Input!$M$99="Tier 4",Input!$M$106="Tier 5"),IF(($B$7-AE17-AE18)&gt;Input!$M$110,Input!$M$110,($B$7-AE17-AE18)),($B$7-AE17-AE18))</f>
        <v>0</v>
      </c>
      <c r="AF19" s="128">
        <f t="shared" si="7"/>
        <v>0</v>
      </c>
      <c r="AH19" s="130">
        <f>INDEX(Input!$C$21:$AL$25,MATCH('Residential Bills_Yr 1_6 Units'!$A19,Input!$A$21:$A$25,0),MATCH('Residential Bills_Yr 1_6 Units'!AH$13,Input!$C$20:$AL$20,0))</f>
        <v>3.6633</v>
      </c>
      <c r="AI19" s="3">
        <f>IF(OR(Input!$N$99="Tier 4",Input!$N$106="Tier 5"),IF(($B$7-AI17-AI18)&gt;Input!$N$110,Input!$N$110,($B$7-AI17-AI18)),($B$7-AI17-AI18))</f>
        <v>0</v>
      </c>
      <c r="AJ19" s="128">
        <f t="shared" si="8"/>
        <v>0</v>
      </c>
      <c r="AL19" s="130">
        <f>INDEX(Input!$C$21:$AL$25,MATCH('Residential Bills_Yr 1_6 Units'!$A19,Input!$A$21:$A$25,0),MATCH('Residential Bills_Yr 1_6 Units'!AL$13,Input!$C$20:$AL$20,0))</f>
        <v>3.6633</v>
      </c>
      <c r="AM19" s="3">
        <f>IF(OR(Input!$O$99="Tier 4",Input!$O$106="Tier 5"),IF(($B$7-AM17-AM18)&gt;Input!$O$110,Input!$O$110,($B$7-AM17-AM18)),($B$7-AM17-AM18))</f>
        <v>0</v>
      </c>
      <c r="AN19" s="128">
        <f t="shared" si="9"/>
        <v>0</v>
      </c>
      <c r="AP19" s="130">
        <f>INDEX(Input!$C$21:$AL$25,MATCH('Residential Bills_Yr 1_6 Units'!$A19,Input!$A$21:$A$25,0),MATCH('Residential Bills_Yr 1_6 Units'!AP$13,Input!$C$20:$AL$20,0))</f>
        <v>3.6633</v>
      </c>
      <c r="AQ19" s="3">
        <f>IF(OR(Input!$P$99="Tier 4",Input!$P$106="Tier 5"),IF(($B$7-AQ17-AQ18)&gt;Input!$P$110,Input!$P$110,($B$7-AQ17-AQ18)),($B$7-AQ17-AQ18))</f>
        <v>0</v>
      </c>
      <c r="AR19" s="128">
        <f t="shared" si="10"/>
        <v>0</v>
      </c>
      <c r="AS19" s="7"/>
      <c r="AT19" s="130">
        <f>INDEX(Input!$C$21:$AL$25,MATCH('Residential Bills_Yr 1_6 Units'!$A19,Input!$A$21:$A$25,0),MATCH('Residential Bills_Yr 1_6 Units'!AT$13,Input!$C$20:$AL$20,0))</f>
        <v>3.6633</v>
      </c>
      <c r="AU19" s="3">
        <f>IF(OR(Input!$Q$99="Tier 4",Input!$Q$106="Tier 5"),IF(($B$7-AU17-AU18)&gt;Input!$Q$110,Input!$Q$110,($B$7-AU17-AU18)),($B$7-AU17-AU18))</f>
        <v>0</v>
      </c>
      <c r="AV19" s="128">
        <f t="shared" si="11"/>
        <v>0</v>
      </c>
    </row>
    <row r="20" spans="1:48" ht="14.45" customHeight="1" x14ac:dyDescent="0.25">
      <c r="A20" t="str">
        <f>Input!A24</f>
        <v>Tier 4</v>
      </c>
      <c r="B20" s="130">
        <f>INDEX(Input!$C$21:$AL$25,MATCH('Residential Bills_Yr 1_6 Units'!$A20,Input!$A$21:$A$25,0),MATCH('Residential Bills_Yr 1_6 Units'!B$13,Input!$C$20:$AL$20,0))</f>
        <v>0</v>
      </c>
      <c r="C20" s="3" t="str">
        <f>IF(Input!$F$92="Tier 4",($B$7-C17-C18-C19),IF(Input!$F$92="Tier 5",IF(($B$7-C17-C18-C19)&gt;Input!$F$90,Input!$F$90,($B$7-C17-C18-C19))," "))</f>
        <v xml:space="preserve"> </v>
      </c>
      <c r="D20" s="128">
        <f t="shared" si="0"/>
        <v>0</v>
      </c>
      <c r="F20" s="130">
        <f>INDEX(Input!$C$21:$AL$25,MATCH('Residential Bills_Yr 1_6 Units'!$A20,Input!$A$21:$A$25,0),MATCH('Residential Bills_Yr 1_6 Units'!F$13,Input!$C$20:$AL$20,0))</f>
        <v>0</v>
      </c>
      <c r="G20" s="3" t="str">
        <f>IF(Input!$G$92="Tier 4",($B$7-G17-G18-G19),IF(Input!$G$92="Tier 5",IF(($B$7-G17-G18-G19)&gt;Input!$G$90,Input!$G$90,($B$7-G17-G18-G19))," "))</f>
        <v xml:space="preserve"> </v>
      </c>
      <c r="H20" s="128">
        <f t="shared" si="1"/>
        <v>0</v>
      </c>
      <c r="J20" s="130">
        <f>INDEX(Input!$C$21:$AL$25,MATCH('Residential Bills_Yr 1_6 Units'!$A20,Input!$A$21:$A$25,0),MATCH('Residential Bills_Yr 1_6 Units'!J$13,Input!$C$20:$AL$20,0))</f>
        <v>0</v>
      </c>
      <c r="K20" s="3" t="str">
        <f>IF(Input!$H$92="Tier 4",($B$7-K17-K18-K19),IF(Input!$H$92="Tier 5",IF(($B$7-K17-K18-K19)&gt;Input!$H$90,Input!$H$90,($B$7-K17-K18-K19))," "))</f>
        <v xml:space="preserve"> </v>
      </c>
      <c r="L20" s="128">
        <f t="shared" si="2"/>
        <v>0</v>
      </c>
      <c r="N20" s="130">
        <f>INDEX(Input!$C$21:$AL$25,MATCH('Residential Bills_Yr 1_6 Units'!$A20,Input!$A$21:$A$25,0),MATCH('Residential Bills_Yr 1_6 Units'!N$13,Input!$C$20:$AL$20,0))</f>
        <v>0</v>
      </c>
      <c r="O20" s="3" t="str">
        <f>IF(Input!$I$92="Tier 4",($B$7-O17-O18-O19),IF(Input!$I$92="Tier 5",IF(($B$7-O17-O18-O19)&gt;Input!$I$90,Input!$I$90,($B$7-O17-O18-O19))," "))</f>
        <v xml:space="preserve"> </v>
      </c>
      <c r="P20" s="128">
        <f t="shared" si="3"/>
        <v>0</v>
      </c>
      <c r="R20" s="130">
        <f>INDEX(Input!$C$21:$AL$25,MATCH('Residential Bills_Yr 1_6 Units'!$A20,Input!$A$21:$A$25,0),MATCH('Residential Bills_Yr 1_6 Units'!R$13,Input!$C$20:$AL$20,0))</f>
        <v>5.4920999999999998</v>
      </c>
      <c r="S20" s="3">
        <f>IF(Input!$J$92="Tier 4",($B$7-S17-S18-S19),IF(Input!$J$92="Tier 5",IF(($B$7-S17-S18-S19)&gt;Input!$J$90,Input!$J$90,($B$7-S17-S18-S19))," "))</f>
        <v>0</v>
      </c>
      <c r="T20" s="128">
        <f t="shared" si="4"/>
        <v>0</v>
      </c>
      <c r="V20" s="130">
        <f>INDEX(Input!$C$21:$AL$25,MATCH('Residential Bills_Yr 1_6 Units'!$A20,Input!$A$21:$A$25,0),MATCH('Residential Bills_Yr 1_6 Units'!V$13,Input!$C$20:$AL$20,0))</f>
        <v>5.4920999999999998</v>
      </c>
      <c r="W20" s="3">
        <f>IF(Input!$K$92="Tier 4",($B$7-W17-W18-W19),IF(Input!$K$92="Tier 5",IF(($B$7-W17-W18-W19)&gt;Input!$K$90,Input!$K$90,($B$7-W17-W18-W19))," "))</f>
        <v>0</v>
      </c>
      <c r="X20" s="128">
        <f t="shared" si="5"/>
        <v>0</v>
      </c>
      <c r="Z20" s="130">
        <f>INDEX(Input!$C$21:$AL$25,MATCH('Residential Bills_Yr 1_6 Units'!$A20,Input!$A$21:$A$25,0),MATCH('Residential Bills_Yr 1_6 Units'!Z$13,Input!$C$20:$AL$20,0))</f>
        <v>5.4920999999999998</v>
      </c>
      <c r="AA20" s="3">
        <f>IF(Input!$L$92="Tier 4",($B$7-AA17-AA18-AA19),IF(Input!$L$92="Tier 5",IF(($B$7-AA17-AA18-AA19)&gt;Input!$L$90,Input!$L$90,($B$7-AA17-AA18-AA19))," "))</f>
        <v>0</v>
      </c>
      <c r="AB20" s="128">
        <f t="shared" si="6"/>
        <v>0</v>
      </c>
      <c r="AD20" s="130">
        <f>INDEX(Input!$C$21:$AL$25,MATCH('Residential Bills_Yr 1_6 Units'!$A20,Input!$A$21:$A$25,0),MATCH('Residential Bills_Yr 1_6 Units'!AD$13,Input!$C$20:$AL$20,0))</f>
        <v>5.4920999999999998</v>
      </c>
      <c r="AE20" s="3">
        <f>IF(Input!$M$92="Tier 4",($B$7-AE17-AE18-AE19),IF(Input!$M$92="Tier 5",IF(($B$7-AE17-AE18-AE19)&gt;Input!$M$90,Input!$M$90,($B$7-AE17-AE18-AE19))," "))</f>
        <v>0</v>
      </c>
      <c r="AF20" s="128">
        <f t="shared" si="7"/>
        <v>0</v>
      </c>
      <c r="AH20" s="130">
        <f>INDEX(Input!$C$21:$AL$25,MATCH('Residential Bills_Yr 1_6 Units'!$A20,Input!$A$21:$A$25,0),MATCH('Residential Bills_Yr 1_6 Units'!AH$13,Input!$C$20:$AL$20,0))</f>
        <v>5.4920999999999998</v>
      </c>
      <c r="AI20" s="3">
        <f>IF(Input!$N$92="Tier 4",($B$7-AI17-AI18-AI19),IF(Input!$N$92="Tier 5",IF(($B$7-AI17-AI18-AI19)&gt;Input!$N$90,Input!$N$90,($B$7-AI17-AI18-AI19))," "))</f>
        <v>0</v>
      </c>
      <c r="AJ20" s="128">
        <f t="shared" si="8"/>
        <v>0</v>
      </c>
      <c r="AL20" s="130">
        <f>INDEX(Input!$C$21:$AL$25,MATCH('Residential Bills_Yr 1_6 Units'!$A20,Input!$A$21:$A$25,0),MATCH('Residential Bills_Yr 1_6 Units'!AL$13,Input!$C$20:$AL$20,0))</f>
        <v>5.4920999999999998</v>
      </c>
      <c r="AM20" s="3">
        <f>IF(Input!$O$92="Tier 4",($B$7-AM17-AM18-AM19),IF(Input!$O$92="Tier 5",IF(($B$7-AM17-AM18-AM19)&gt;Input!$O$90,Input!$O$90,($B$7-AM17-AM18-AM19))," "))</f>
        <v>0</v>
      </c>
      <c r="AN20" s="128">
        <f t="shared" si="9"/>
        <v>0</v>
      </c>
      <c r="AP20" s="130">
        <f>INDEX(Input!$C$21:$AL$25,MATCH('Residential Bills_Yr 1_6 Units'!$A20,Input!$A$21:$A$25,0),MATCH('Residential Bills_Yr 1_6 Units'!AP$13,Input!$C$20:$AL$20,0))</f>
        <v>5.4920999999999998</v>
      </c>
      <c r="AQ20" s="3">
        <f>IF(Input!$P$92="Tier 4",($B$7-AQ17-AQ18-AQ19),IF(Input!$P$92="Tier 5",IF(($B$7-AQ17-AQ18-AQ19)&gt;Input!$P$90,Input!$P$90,($B$7-AQ17-AQ18-AQ19))," "))</f>
        <v>0</v>
      </c>
      <c r="AR20" s="128">
        <f t="shared" si="10"/>
        <v>0</v>
      </c>
      <c r="AS20" s="7"/>
      <c r="AT20" s="130">
        <f>INDEX(Input!$C$21:$AL$25,MATCH('Residential Bills_Yr 1_6 Units'!$A20,Input!$A$21:$A$25,0),MATCH('Residential Bills_Yr 1_6 Units'!AT$13,Input!$C$20:$AL$20,0))</f>
        <v>5.4920999999999998</v>
      </c>
      <c r="AU20" s="3">
        <f>IF(Input!$Q$92="Tier 4",($B$7-AU17-AU18-AU19),IF(Input!$Q$92="Tier 5",IF(($B$7-AU17-AU18-AU19)&gt;Input!$Q$90,Input!$Q$90,($B$7-AU17-AU18-AU19))," "))</f>
        <v>0</v>
      </c>
      <c r="AV20" s="128">
        <f t="shared" si="11"/>
        <v>0</v>
      </c>
    </row>
    <row r="21" spans="1:48" ht="14.45" customHeight="1" x14ac:dyDescent="0.25">
      <c r="A21" t="str">
        <f>Input!A25</f>
        <v>Tier 5</v>
      </c>
      <c r="B21" s="130">
        <f>INDEX(Input!$C$21:$AL$25,MATCH('Residential Bills_Yr 1_6 Units'!$A21,Input!$A$21:$A$25,0),MATCH('Residential Bills_Yr 1_6 Units'!B$13,Input!$C$20:$AL$20,0))</f>
        <v>0</v>
      </c>
      <c r="C21" s="3" t="str">
        <f>IF(Input!$F$92="Tier 5",($B$7-C17-C18-C19-C20)," ")</f>
        <v xml:space="preserve"> </v>
      </c>
      <c r="D21" s="128">
        <f t="shared" si="0"/>
        <v>0</v>
      </c>
      <c r="F21" s="130">
        <f>INDEX(Input!$C$21:$AL$25,MATCH('Residential Bills_Yr 1_6 Units'!$A21,Input!$A$21:$A$25,0),MATCH('Residential Bills_Yr 1_6 Units'!F$13,Input!$C$20:$AL$20,0))</f>
        <v>0</v>
      </c>
      <c r="G21" s="3" t="str">
        <f>IF(Input!$G$92="Tier 5",($B$7-G17-G18-G19-G20)," ")</f>
        <v xml:space="preserve"> </v>
      </c>
      <c r="H21" s="128">
        <f t="shared" si="1"/>
        <v>0</v>
      </c>
      <c r="J21" s="130">
        <f>INDEX(Input!$C$21:$AL$25,MATCH('Residential Bills_Yr 1_6 Units'!$A21,Input!$A$21:$A$25,0),MATCH('Residential Bills_Yr 1_6 Units'!J$13,Input!$C$20:$AL$20,0))</f>
        <v>0</v>
      </c>
      <c r="K21" s="3" t="str">
        <f>IF(Input!$H$92="Tier 5",($B$7-K17-K18-K19-K20)," ")</f>
        <v xml:space="preserve"> </v>
      </c>
      <c r="L21" s="128">
        <f t="shared" si="2"/>
        <v>0</v>
      </c>
      <c r="N21" s="130">
        <f>INDEX(Input!$C$21:$AL$25,MATCH('Residential Bills_Yr 1_6 Units'!$A21,Input!$A$21:$A$25,0),MATCH('Residential Bills_Yr 1_6 Units'!N$13,Input!$C$20:$AL$20,0))</f>
        <v>0</v>
      </c>
      <c r="O21" s="3" t="str">
        <f>IF(Input!$I$92="Tier 5",($B$7-O17-O18-O19-O20)," ")</f>
        <v xml:space="preserve"> </v>
      </c>
      <c r="P21" s="128">
        <f t="shared" si="3"/>
        <v>0</v>
      </c>
      <c r="R21" s="130">
        <f>INDEX(Input!$C$21:$AL$25,MATCH('Residential Bills_Yr 1_6 Units'!$A21,Input!$A$21:$A$25,0),MATCH('Residential Bills_Yr 1_6 Units'!R$13,Input!$C$20:$AL$20,0))</f>
        <v>0</v>
      </c>
      <c r="S21" s="3" t="str">
        <f>IF(Input!$J$92="Tier 5",($B$7-S17-S18-S19-S20)," ")</f>
        <v xml:space="preserve"> </v>
      </c>
      <c r="T21" s="128">
        <f t="shared" si="4"/>
        <v>0</v>
      </c>
      <c r="V21" s="130">
        <f>INDEX(Input!$C$21:$AL$25,MATCH('Residential Bills_Yr 1_6 Units'!$A21,Input!$A$21:$A$25,0),MATCH('Residential Bills_Yr 1_6 Units'!V$13,Input!$C$20:$AL$20,0))</f>
        <v>0</v>
      </c>
      <c r="W21" s="3" t="str">
        <f>IF(Input!$K$92="Tier 5",($B$7-W17-W18-W19-W20)," ")</f>
        <v xml:space="preserve"> </v>
      </c>
      <c r="X21" s="128">
        <f t="shared" si="5"/>
        <v>0</v>
      </c>
      <c r="Z21" s="130">
        <f>INDEX(Input!$C$21:$AL$25,MATCH('Residential Bills_Yr 1_6 Units'!$A21,Input!$A$21:$A$25,0),MATCH('Residential Bills_Yr 1_6 Units'!Z$13,Input!$C$20:$AL$20,0))</f>
        <v>0</v>
      </c>
      <c r="AA21" s="3" t="str">
        <f>IF(Input!$L$92="Tier 5",($B$7-AA17-AA18-AA19-AA20)," ")</f>
        <v xml:space="preserve"> </v>
      </c>
      <c r="AB21" s="128">
        <f t="shared" si="6"/>
        <v>0</v>
      </c>
      <c r="AD21" s="130">
        <f>INDEX(Input!$C$21:$AL$25,MATCH('Residential Bills_Yr 1_6 Units'!$A21,Input!$A$21:$A$25,0),MATCH('Residential Bills_Yr 1_6 Units'!AD$13,Input!$C$20:$AL$20,0))</f>
        <v>0</v>
      </c>
      <c r="AE21" s="3" t="str">
        <f>IF(Input!$M$92="Tier 5",($B$7-AE17-AE18-AE19-AE20)," ")</f>
        <v xml:space="preserve"> </v>
      </c>
      <c r="AF21" s="128">
        <f t="shared" si="7"/>
        <v>0</v>
      </c>
      <c r="AH21" s="130">
        <f>INDEX(Input!$C$21:$AL$25,MATCH('Residential Bills_Yr 1_6 Units'!$A21,Input!$A$21:$A$25,0),MATCH('Residential Bills_Yr 1_6 Units'!AH$13,Input!$C$20:$AL$20,0))</f>
        <v>0</v>
      </c>
      <c r="AI21" s="3" t="str">
        <f>IF(Input!$N$92="Tier 5",($B$7-AI17-AI18-AI19-AI20)," ")</f>
        <v xml:space="preserve"> </v>
      </c>
      <c r="AJ21" s="128">
        <f t="shared" si="8"/>
        <v>0</v>
      </c>
      <c r="AL21" s="130">
        <f>INDEX(Input!$C$21:$AL$25,MATCH('Residential Bills_Yr 1_6 Units'!$A21,Input!$A$21:$A$25,0),MATCH('Residential Bills_Yr 1_6 Units'!AL$13,Input!$C$20:$AL$20,0))</f>
        <v>0</v>
      </c>
      <c r="AM21" s="3" t="str">
        <f>IF(Input!$O$92="Tier 5",($B$7-AM17-AM18-AM19-AM20)," ")</f>
        <v xml:space="preserve"> </v>
      </c>
      <c r="AN21" s="128">
        <f t="shared" si="9"/>
        <v>0</v>
      </c>
      <c r="AP21" s="130">
        <f>INDEX(Input!$C$21:$AL$25,MATCH('Residential Bills_Yr 1_6 Units'!$A21,Input!$A$21:$A$25,0),MATCH('Residential Bills_Yr 1_6 Units'!AP$13,Input!$C$20:$AL$20,0))</f>
        <v>0</v>
      </c>
      <c r="AQ21" s="3" t="str">
        <f>IF(Input!$P$92="Tier 5",($B$7-AQ17-AQ18-AQ19-AQ20)," ")</f>
        <v xml:space="preserve"> </v>
      </c>
      <c r="AR21" s="128">
        <f t="shared" si="10"/>
        <v>0</v>
      </c>
      <c r="AS21" s="7"/>
      <c r="AT21" s="130">
        <f>INDEX(Input!$C$21:$AL$25,MATCH('Residential Bills_Yr 1_6 Units'!$A21,Input!$A$21:$A$25,0),MATCH('Residential Bills_Yr 1_6 Units'!AT$13,Input!$C$20:$AL$20,0))</f>
        <v>0</v>
      </c>
      <c r="AU21" s="3" t="str">
        <f>IF(Input!$Q$92="Tier 5",($B$7-AU17-AU18-AU19-AU20)," ")</f>
        <v xml:space="preserve"> </v>
      </c>
      <c r="AV21" s="128">
        <f t="shared" si="11"/>
        <v>0</v>
      </c>
    </row>
    <row r="22" spans="1:48" x14ac:dyDescent="0.25">
      <c r="A22" t="s">
        <v>33</v>
      </c>
      <c r="B22" s="10"/>
      <c r="C22" s="3">
        <f>SUM(C17:C21)</f>
        <v>6</v>
      </c>
      <c r="D22" s="131">
        <f>SUM(D17:D21)+D14</f>
        <v>32.570000000000007</v>
      </c>
      <c r="F22" s="10"/>
      <c r="G22" s="3">
        <f>SUM(G17:G21)</f>
        <v>6</v>
      </c>
      <c r="H22" s="131">
        <f>SUM(H17:H21)+H14</f>
        <v>32.570000000000007</v>
      </c>
      <c r="J22" s="10"/>
      <c r="K22" s="3">
        <f>SUM(K17:K21)</f>
        <v>6</v>
      </c>
      <c r="L22" s="131">
        <f>SUM(L17:L21)+L14</f>
        <v>32.570000000000007</v>
      </c>
      <c r="N22" s="10"/>
      <c r="O22" s="3">
        <f>SUM(O17:O21)</f>
        <v>6</v>
      </c>
      <c r="P22" s="131">
        <f>SUM(P17:P21)+P14</f>
        <v>32.570000000000007</v>
      </c>
      <c r="R22" s="10"/>
      <c r="S22" s="3">
        <f>SUM(S17:S21)</f>
        <v>6</v>
      </c>
      <c r="T22" s="131">
        <f>SUM(T17:T21)+T14</f>
        <v>30.28</v>
      </c>
      <c r="V22" s="10"/>
      <c r="W22" s="3">
        <f>SUM(W17:W21)</f>
        <v>6</v>
      </c>
      <c r="X22" s="131">
        <f>SUM(X17:X21)+X14</f>
        <v>30.28</v>
      </c>
      <c r="Z22" s="10"/>
      <c r="AA22" s="3">
        <f>SUM(AA17:AA21)</f>
        <v>6</v>
      </c>
      <c r="AB22" s="131">
        <f>SUM(AB17:AB21)+AB14</f>
        <v>30.28</v>
      </c>
      <c r="AD22" s="10"/>
      <c r="AE22" s="3">
        <f>SUM(AE17:AE21)</f>
        <v>6</v>
      </c>
      <c r="AF22" s="131">
        <f>SUM(AF17:AF21)+AF14</f>
        <v>30.28</v>
      </c>
      <c r="AH22" s="10"/>
      <c r="AI22" s="3">
        <f>SUM(AI17:AI21)</f>
        <v>6</v>
      </c>
      <c r="AJ22" s="131">
        <f>SUM(AJ17:AJ21)+AJ14</f>
        <v>30.28</v>
      </c>
      <c r="AL22" s="10"/>
      <c r="AM22" s="3">
        <f>SUM(AM17:AM21)</f>
        <v>6</v>
      </c>
      <c r="AN22" s="131">
        <f>SUM(AN17:AN21)+AN14</f>
        <v>30.28</v>
      </c>
      <c r="AP22" s="10"/>
      <c r="AQ22" s="3">
        <f>SUM(AQ17:AQ21)</f>
        <v>6</v>
      </c>
      <c r="AR22" s="131">
        <f>SUM(AR17:AR21)+AR14</f>
        <v>30.28</v>
      </c>
      <c r="AS22" s="25"/>
      <c r="AT22" s="10"/>
      <c r="AU22" s="3">
        <f>SUM(AU17:AU21)</f>
        <v>6</v>
      </c>
      <c r="AV22" s="131">
        <f>SUM(AV17:AV21)+AV14</f>
        <v>30.28</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89" t="s">
        <v>184</v>
      </c>
      <c r="F24" s="129" t="s">
        <v>183</v>
      </c>
      <c r="G24" s="5" t="s">
        <v>185</v>
      </c>
      <c r="H24" s="89" t="s">
        <v>184</v>
      </c>
      <c r="J24" s="129" t="s">
        <v>183</v>
      </c>
      <c r="K24" s="5" t="s">
        <v>185</v>
      </c>
      <c r="L24" s="89" t="s">
        <v>184</v>
      </c>
      <c r="N24" s="129" t="s">
        <v>183</v>
      </c>
      <c r="O24" s="5" t="s">
        <v>185</v>
      </c>
      <c r="P24" s="89" t="s">
        <v>184</v>
      </c>
      <c r="R24" s="129" t="s">
        <v>183</v>
      </c>
      <c r="S24" s="5" t="s">
        <v>185</v>
      </c>
      <c r="T24" s="89" t="s">
        <v>184</v>
      </c>
      <c r="V24" s="129" t="s">
        <v>183</v>
      </c>
      <c r="W24" s="5" t="s">
        <v>185</v>
      </c>
      <c r="X24" s="89" t="s">
        <v>184</v>
      </c>
      <c r="Z24" s="129" t="s">
        <v>183</v>
      </c>
      <c r="AA24" s="5" t="s">
        <v>185</v>
      </c>
      <c r="AB24" s="89" t="s">
        <v>184</v>
      </c>
      <c r="AD24" s="129" t="s">
        <v>183</v>
      </c>
      <c r="AE24" s="5" t="s">
        <v>185</v>
      </c>
      <c r="AF24" s="89" t="s">
        <v>184</v>
      </c>
      <c r="AH24" s="129" t="s">
        <v>183</v>
      </c>
      <c r="AI24" s="5" t="s">
        <v>185</v>
      </c>
      <c r="AJ24" s="89" t="s">
        <v>184</v>
      </c>
      <c r="AL24" s="129" t="s">
        <v>183</v>
      </c>
      <c r="AM24" s="5" t="s">
        <v>185</v>
      </c>
      <c r="AN24" s="89" t="s">
        <v>184</v>
      </c>
      <c r="AP24" s="129" t="s">
        <v>183</v>
      </c>
      <c r="AQ24" s="5" t="s">
        <v>185</v>
      </c>
      <c r="AR24" s="89" t="s">
        <v>184</v>
      </c>
      <c r="AS24" s="5"/>
      <c r="AT24" s="129" t="s">
        <v>183</v>
      </c>
      <c r="AU24" s="5" t="s">
        <v>185</v>
      </c>
      <c r="AV24" s="89" t="s">
        <v>184</v>
      </c>
    </row>
    <row r="25" spans="1:48" x14ac:dyDescent="0.25">
      <c r="A25" t="str">
        <f>Input!A46</f>
        <v>CAP</v>
      </c>
      <c r="B25" s="132">
        <f>INDEX(Input!$C$46:$AM$58,MATCH($A25,Input!$A$46:$A$58,0),MATCH(B$13,Input!$C$45:$AM$45,0))</f>
        <v>2.69E-2</v>
      </c>
      <c r="C25" s="133">
        <f>IF(VLOOKUP($A25,Input!$A$46:$B$58,2,FALSE)="Percentage",D$22,IF(VLOOKUP($A25,Input!$A$46:$B$58,2,FALSE)="Fixed","Fixed",(C$22)))</f>
        <v>32.570000000000007</v>
      </c>
      <c r="D25" s="128">
        <f t="shared" ref="D25:D37" si="12">ROUND(IF(C25="Fixed",B25,(B25*C25)),2)</f>
        <v>0.88</v>
      </c>
      <c r="F25" s="132">
        <f>INDEX(Input!$C$46:$AM$58,MATCH($A25,Input!$A$46:$A$58,0),MATCH(F$13,Input!$C$45:$AM$45,0))</f>
        <v>2.69E-2</v>
      </c>
      <c r="G25" s="133">
        <f>IF(VLOOKUP($A25,Input!$A$46:$B$58,2,FALSE)="Percentage",H$22,IF(VLOOKUP($A25,Input!$A$46:$B$58,2,FALSE)="Fixed","Fixed",(G$22)))</f>
        <v>32.570000000000007</v>
      </c>
      <c r="H25" s="128">
        <f t="shared" ref="H25:H37" si="13">ROUND(IF(G25="Fixed",F25,(F25*G25)),2)</f>
        <v>0.88</v>
      </c>
      <c r="J25" s="132">
        <f>INDEX(Input!$C$46:$AM$58,MATCH($A25,Input!$A$46:$A$58,0),MATCH(J$13,Input!$C$45:$AM$45,0))</f>
        <v>2.69E-2</v>
      </c>
      <c r="K25" s="133">
        <f>IF(VLOOKUP($A25,Input!$A$46:$B$58,2,FALSE)="Percentage",L$22,IF(VLOOKUP($A25,Input!$A$46:$B$58,2,FALSE)="Fixed","Fixed",(K$22)))</f>
        <v>32.570000000000007</v>
      </c>
      <c r="L25" s="128">
        <f t="shared" ref="L25:L37" si="14">ROUND(IF(K25="Fixed",J25,(J25*K25)),2)</f>
        <v>0.88</v>
      </c>
      <c r="N25" s="132">
        <f>INDEX(Input!$C$46:$AM$58,MATCH($A25,Input!$A$46:$A$58,0),MATCH(N$13,Input!$C$45:$AM$45,0))</f>
        <v>2.69E-2</v>
      </c>
      <c r="O25" s="133">
        <f>IF(VLOOKUP($A25,Input!$A$46:$B$58,2,FALSE)="Percentage",P$22,IF(VLOOKUP($A25,Input!$A$46:$B$58,2,FALSE)="Fixed","Fixed",(O$22)))</f>
        <v>32.570000000000007</v>
      </c>
      <c r="P25" s="128">
        <f t="shared" ref="P25:P37" si="15">ROUND(IF(O25="Fixed",N25,(N25*O25)),2)</f>
        <v>0.88</v>
      </c>
      <c r="R25" s="132">
        <f>INDEX(Input!$C$46:$AM$58,MATCH($A25,Input!$A$46:$A$58,0),MATCH(R$13,Input!$C$45:$AM$45,0))</f>
        <v>2.69E-2</v>
      </c>
      <c r="S25" s="133">
        <f>IF(VLOOKUP($A25,Input!$A$46:$B$58,2,FALSE)="Percentage",T$22,IF(VLOOKUP($A25,Input!$A$46:$B$58,2,FALSE)="Fixed","Fixed",(S$22)))</f>
        <v>30.28</v>
      </c>
      <c r="T25" s="128">
        <f t="shared" ref="T25:T37" si="16">ROUND(IF(S25="Fixed",R25,(R25*S25)),2)</f>
        <v>0.81</v>
      </c>
      <c r="V25" s="132">
        <f>INDEX(Input!$C$46:$AM$58,MATCH($A25,Input!$A$46:$A$58,0),MATCH(V$13,Input!$C$45:$AM$45,0))</f>
        <v>2.69E-2</v>
      </c>
      <c r="W25" s="133">
        <f>IF(VLOOKUP($A25,Input!$A$46:$B$58,2,FALSE)="Percentage",X$22,IF(VLOOKUP($A25,Input!$A$46:$B$58,2,FALSE)="Fixed","Fixed",(W$22)))</f>
        <v>30.28</v>
      </c>
      <c r="X25" s="128">
        <f t="shared" ref="X25:X37" si="17">ROUND(IF(W25="Fixed",V25,(V25*W25)),2)</f>
        <v>0.81</v>
      </c>
      <c r="Z25" s="132">
        <f>INDEX(Input!$C$46:$AM$58,MATCH($A25,Input!$A$46:$A$58,0),MATCH(Z$13,Input!$C$45:$AM$45,0))</f>
        <v>2.69E-2</v>
      </c>
      <c r="AA25" s="133">
        <f>IF(VLOOKUP($A25,Input!$A$46:$B$58,2,FALSE)="Percentage",AB$22,IF(VLOOKUP($A25,Input!$A$46:$B$58,2,FALSE)="Fixed","Fixed",(AA$22)))</f>
        <v>30.28</v>
      </c>
      <c r="AB25" s="128">
        <f t="shared" ref="AB25:AB37" si="18">ROUND(IF(AA25="Fixed",Z25,(Z25*AA25)),2)</f>
        <v>0.81</v>
      </c>
      <c r="AD25" s="132">
        <f>INDEX(Input!$C$46:$AM$58,MATCH($A25,Input!$A$46:$A$58,0),MATCH(AD$13,Input!$C$45:$AM$45,0))</f>
        <v>2.69E-2</v>
      </c>
      <c r="AE25" s="133">
        <f>IF(VLOOKUP($A25,Input!$A$46:$B$58,2,FALSE)="Percentage",AF$22,IF(VLOOKUP($A25,Input!$A$46:$B$58,2,FALSE)="Fixed","Fixed",(AE$22)))</f>
        <v>30.28</v>
      </c>
      <c r="AF25" s="128">
        <f t="shared" ref="AF25:AF37" si="19">ROUND(IF(AE25="Fixed",AD25,(AD25*AE25)),2)</f>
        <v>0.81</v>
      </c>
      <c r="AH25" s="132">
        <f>INDEX(Input!$C$46:$AM$58,MATCH($A25,Input!$A$46:$A$58,0),MATCH(AH$13,Input!$C$45:$AM$45,0))</f>
        <v>2.69E-2</v>
      </c>
      <c r="AI25" s="133">
        <f>IF(VLOOKUP($A25,Input!$A$46:$B$58,2,FALSE)="Percentage",AJ$22,IF(VLOOKUP($A25,Input!$A$46:$B$58,2,FALSE)="Fixed","Fixed",(AI$22)))</f>
        <v>30.28</v>
      </c>
      <c r="AJ25" s="128">
        <f t="shared" ref="AJ25:AJ37" si="20">ROUND(IF(AI25="Fixed",AH25,(AH25*AI25)),2)</f>
        <v>0.81</v>
      </c>
      <c r="AL25" s="132">
        <f>INDEX(Input!$C$46:$AM$58,MATCH($A25,Input!$A$46:$A$58,0),MATCH(AL$13,Input!$C$45:$AM$45,0))</f>
        <v>2.69E-2</v>
      </c>
      <c r="AM25" s="133">
        <f>IF(VLOOKUP($A25,Input!$A$46:$B$58,2,FALSE)="Percentage",AN$22,IF(VLOOKUP($A25,Input!$A$46:$B$58,2,FALSE)="Fixed","Fixed",(AM$22)))</f>
        <v>30.28</v>
      </c>
      <c r="AN25" s="128">
        <f t="shared" ref="AN25:AN37" si="21">ROUND(IF(AM25="Fixed",AL25,(AL25*AM25)),2)</f>
        <v>0.81</v>
      </c>
      <c r="AP25" s="132">
        <f>INDEX(Input!$C$46:$AM$58,MATCH($A25,Input!$A$46:$A$58,0),MATCH(AP$13,Input!$C$45:$AM$45,0))</f>
        <v>2.69E-2</v>
      </c>
      <c r="AQ25" s="133">
        <f>IF(VLOOKUP($A25,Input!$A$46:$B$58,2,FALSE)="Percentage",AR$22,IF(VLOOKUP($A25,Input!$A$46:$B$58,2,FALSE)="Fixed","Fixed",(AQ$22)))</f>
        <v>30.28</v>
      </c>
      <c r="AR25" s="128">
        <f t="shared" ref="AR25:AR37" si="22">ROUND(IF(AQ25="Fixed",AP25,(AP25*AQ25)),2)</f>
        <v>0.81</v>
      </c>
      <c r="AS25" s="7"/>
      <c r="AT25" s="132">
        <f>INDEX(Input!$C$46:$AM$58,MATCH($A25,Input!$A$46:$A$58,0),MATCH(AT$13,Input!$C$45:$AM$45,0))</f>
        <v>2.69E-2</v>
      </c>
      <c r="AU25" s="133">
        <f>IF(VLOOKUP($A25,Input!$A$46:$B$58,2,FALSE)="Percentage",AV$22,IF(VLOOKUP($A25,Input!$A$46:$B$58,2,FALSE)="Fixed","Fixed",(AU$22)))</f>
        <v>30.28</v>
      </c>
      <c r="AV25" s="128">
        <f t="shared" ref="AV25:AV37" si="23">ROUND(IF(AU25="Fixed",AT25,(AT25*AU25)),2)</f>
        <v>0.81</v>
      </c>
    </row>
    <row r="26" spans="1:48" x14ac:dyDescent="0.25">
      <c r="A26" t="str">
        <f>Input!A47</f>
        <v>RSF</v>
      </c>
      <c r="B26" s="132">
        <f>INDEX(Input!$C$46:$AM$58,MATCH($A26,Input!$A$46:$A$58,0),MATCH(B$13,Input!$C$45:$AM$45,0))</f>
        <v>6.2179999999999996E-3</v>
      </c>
      <c r="C26" s="133">
        <f>IF(VLOOKUP($A26,Input!$A$46:$B$58,2,FALSE)="Percentage",D$22,IF(VLOOKUP($A26,Input!$A$46:$B$58,2,FALSE)="Fixed","Fixed",(C$22)))</f>
        <v>32.570000000000007</v>
      </c>
      <c r="D26" s="128">
        <f t="shared" si="12"/>
        <v>0.2</v>
      </c>
      <c r="F26" s="132">
        <f>INDEX(Input!$C$46:$AM$58,MATCH($A26,Input!$A$46:$A$58,0),MATCH(F$13,Input!$C$45:$AM$45,0))</f>
        <v>6.2179999999999996E-3</v>
      </c>
      <c r="G26" s="133">
        <f>IF(VLOOKUP($A26,Input!$A$46:$B$58,2,FALSE)="Percentage",H$22,IF(VLOOKUP($A26,Input!$A$46:$B$58,2,FALSE)="Fixed","Fixed",(G$22)))</f>
        <v>32.570000000000007</v>
      </c>
      <c r="H26" s="128">
        <f t="shared" si="13"/>
        <v>0.2</v>
      </c>
      <c r="J26" s="132">
        <f>INDEX(Input!$C$46:$AM$58,MATCH($A26,Input!$A$46:$A$58,0),MATCH(J$13,Input!$C$45:$AM$45,0))</f>
        <v>6.2179999999999996E-3</v>
      </c>
      <c r="K26" s="133">
        <f>IF(VLOOKUP($A26,Input!$A$46:$B$58,2,FALSE)="Percentage",L$22,IF(VLOOKUP($A26,Input!$A$46:$B$58,2,FALSE)="Fixed","Fixed",(K$22)))</f>
        <v>32.570000000000007</v>
      </c>
      <c r="L26" s="128">
        <f t="shared" si="14"/>
        <v>0.2</v>
      </c>
      <c r="N26" s="132">
        <f>INDEX(Input!$C$46:$AM$58,MATCH($A26,Input!$A$46:$A$58,0),MATCH(N$13,Input!$C$45:$AM$45,0))</f>
        <v>6.2179999999999996E-3</v>
      </c>
      <c r="O26" s="133">
        <f>IF(VLOOKUP($A26,Input!$A$46:$B$58,2,FALSE)="Percentage",P$22,IF(VLOOKUP($A26,Input!$A$46:$B$58,2,FALSE)="Fixed","Fixed",(O$22)))</f>
        <v>32.570000000000007</v>
      </c>
      <c r="P26" s="128">
        <f t="shared" si="15"/>
        <v>0.2</v>
      </c>
      <c r="R26" s="132">
        <f>INDEX(Input!$C$46:$AM$58,MATCH($A26,Input!$A$46:$A$58,0),MATCH(R$13,Input!$C$45:$AM$45,0))</f>
        <v>6.2179999999999996E-3</v>
      </c>
      <c r="S26" s="133">
        <f>IF(VLOOKUP($A26,Input!$A$46:$B$58,2,FALSE)="Percentage",T$22,IF(VLOOKUP($A26,Input!$A$46:$B$58,2,FALSE)="Fixed","Fixed",(S$22)))</f>
        <v>30.28</v>
      </c>
      <c r="T26" s="128">
        <f t="shared" si="16"/>
        <v>0.19</v>
      </c>
      <c r="V26" s="132">
        <f>INDEX(Input!$C$46:$AM$58,MATCH($A26,Input!$A$46:$A$58,0),MATCH(V$13,Input!$C$45:$AM$45,0))</f>
        <v>6.2179999999999996E-3</v>
      </c>
      <c r="W26" s="133">
        <f>IF(VLOOKUP($A26,Input!$A$46:$B$58,2,FALSE)="Percentage",X$22,IF(VLOOKUP($A26,Input!$A$46:$B$58,2,FALSE)="Fixed","Fixed",(W$22)))</f>
        <v>30.28</v>
      </c>
      <c r="X26" s="128">
        <f t="shared" si="17"/>
        <v>0.19</v>
      </c>
      <c r="Z26" s="132">
        <f>INDEX(Input!$C$46:$AM$58,MATCH($A26,Input!$A$46:$A$58,0),MATCH(Z$13,Input!$C$45:$AM$45,0))</f>
        <v>6.2179999999999996E-3</v>
      </c>
      <c r="AA26" s="133">
        <f>IF(VLOOKUP($A26,Input!$A$46:$B$58,2,FALSE)="Percentage",AB$22,IF(VLOOKUP($A26,Input!$A$46:$B$58,2,FALSE)="Fixed","Fixed",(AA$22)))</f>
        <v>30.28</v>
      </c>
      <c r="AB26" s="128">
        <f t="shared" si="18"/>
        <v>0.19</v>
      </c>
      <c r="AD26" s="132">
        <f>INDEX(Input!$C$46:$AM$58,MATCH($A26,Input!$A$46:$A$58,0),MATCH(AD$13,Input!$C$45:$AM$45,0))</f>
        <v>6.2179999999999996E-3</v>
      </c>
      <c r="AE26" s="133">
        <f>IF(VLOOKUP($A26,Input!$A$46:$B$58,2,FALSE)="Percentage",AF$22,IF(VLOOKUP($A26,Input!$A$46:$B$58,2,FALSE)="Fixed","Fixed",(AE$22)))</f>
        <v>30.28</v>
      </c>
      <c r="AF26" s="128">
        <f t="shared" si="19"/>
        <v>0.19</v>
      </c>
      <c r="AH26" s="132">
        <f>INDEX(Input!$C$46:$AM$58,MATCH($A26,Input!$A$46:$A$58,0),MATCH(AH$13,Input!$C$45:$AM$45,0))</f>
        <v>6.2179999999999996E-3</v>
      </c>
      <c r="AI26" s="133">
        <f>IF(VLOOKUP($A26,Input!$A$46:$B$58,2,FALSE)="Percentage",AJ$22,IF(VLOOKUP($A26,Input!$A$46:$B$58,2,FALSE)="Fixed","Fixed",(AI$22)))</f>
        <v>30.28</v>
      </c>
      <c r="AJ26" s="128">
        <f t="shared" si="20"/>
        <v>0.19</v>
      </c>
      <c r="AL26" s="132">
        <f>INDEX(Input!$C$46:$AM$58,MATCH($A26,Input!$A$46:$A$58,0),MATCH(AL$13,Input!$C$45:$AM$45,0))</f>
        <v>6.2179999999999996E-3</v>
      </c>
      <c r="AM26" s="133">
        <f>IF(VLOOKUP($A26,Input!$A$46:$B$58,2,FALSE)="Percentage",AN$22,IF(VLOOKUP($A26,Input!$A$46:$B$58,2,FALSE)="Fixed","Fixed",(AM$22)))</f>
        <v>30.28</v>
      </c>
      <c r="AN26" s="128">
        <f t="shared" si="21"/>
        <v>0.19</v>
      </c>
      <c r="AP26" s="132">
        <f>INDEX(Input!$C$46:$AM$58,MATCH($A26,Input!$A$46:$A$58,0),MATCH(AP$13,Input!$C$45:$AM$45,0))</f>
        <v>6.2179999999999996E-3</v>
      </c>
      <c r="AQ26" s="133">
        <f>IF(VLOOKUP($A26,Input!$A$46:$B$58,2,FALSE)="Percentage",AR$22,IF(VLOOKUP($A26,Input!$A$46:$B$58,2,FALSE)="Fixed","Fixed",(AQ$22)))</f>
        <v>30.28</v>
      </c>
      <c r="AR26" s="128">
        <f t="shared" si="22"/>
        <v>0.19</v>
      </c>
      <c r="AS26" s="7"/>
      <c r="AT26" s="132">
        <f>INDEX(Input!$C$46:$AM$58,MATCH($A26,Input!$A$46:$A$58,0),MATCH(AT$13,Input!$C$45:$AM$45,0))</f>
        <v>6.2179999999999996E-3</v>
      </c>
      <c r="AU26" s="133">
        <f>IF(VLOOKUP($A26,Input!$A$46:$B$58,2,FALSE)="Percentage",AV$22,IF(VLOOKUP($A26,Input!$A$46:$B$58,2,FALSE)="Fixed","Fixed",(AU$22)))</f>
        <v>30.28</v>
      </c>
      <c r="AV26" s="128">
        <f t="shared" si="23"/>
        <v>0.19</v>
      </c>
    </row>
    <row r="27" spans="1:48" x14ac:dyDescent="0.25">
      <c r="A27" t="str">
        <f>Input!A48</f>
        <v>WRAM/MCBA</v>
      </c>
      <c r="B27" s="132">
        <f>INDEX(Input!$C$46:$AM$58,MATCH($A27,Input!$A$46:$A$58,0),MATCH(B$13,Input!$C$45:$AM$45,0))</f>
        <v>0.3014</v>
      </c>
      <c r="C27" s="133">
        <f>IF(VLOOKUP($A27,Input!$A$46:$B$58,2,FALSE)="Percentage",D$22,IF(VLOOKUP($A27,Input!$A$46:$B$58,2,FALSE)="Fixed","Fixed",(C$22)))</f>
        <v>6</v>
      </c>
      <c r="D27" s="128">
        <f t="shared" si="12"/>
        <v>1.81</v>
      </c>
      <c r="F27" s="132">
        <f>INDEX(Input!$C$46:$AM$58,MATCH($A27,Input!$A$46:$A$58,0),MATCH(F$13,Input!$C$45:$AM$45,0))</f>
        <v>0.3014</v>
      </c>
      <c r="G27" s="133">
        <f>IF(VLOOKUP($A27,Input!$A$46:$B$58,2,FALSE)="Percentage",H$22,IF(VLOOKUP($A27,Input!$A$46:$B$58,2,FALSE)="Fixed","Fixed",(G$22)))</f>
        <v>6</v>
      </c>
      <c r="H27" s="128">
        <f t="shared" si="13"/>
        <v>1.81</v>
      </c>
      <c r="J27" s="132">
        <f>INDEX(Input!$C$46:$AM$58,MATCH($A27,Input!$A$46:$A$58,0),MATCH(J$13,Input!$C$45:$AM$45,0))</f>
        <v>0.3014</v>
      </c>
      <c r="K27" s="133">
        <f>IF(VLOOKUP($A27,Input!$A$46:$B$58,2,FALSE)="Percentage",L$22,IF(VLOOKUP($A27,Input!$A$46:$B$58,2,FALSE)="Fixed","Fixed",(K$22)))</f>
        <v>6</v>
      </c>
      <c r="L27" s="128">
        <f t="shared" si="14"/>
        <v>1.81</v>
      </c>
      <c r="N27" s="132">
        <f>INDEX(Input!$C$46:$AM$58,MATCH($A27,Input!$A$46:$A$58,0),MATCH(N$13,Input!$C$45:$AM$45,0))</f>
        <v>0.3014</v>
      </c>
      <c r="O27" s="133">
        <f>IF(VLOOKUP($A27,Input!$A$46:$B$58,2,FALSE)="Percentage",P$22,IF(VLOOKUP($A27,Input!$A$46:$B$58,2,FALSE)="Fixed","Fixed",(O$22)))</f>
        <v>6</v>
      </c>
      <c r="P27" s="128">
        <f t="shared" si="15"/>
        <v>1.81</v>
      </c>
      <c r="R27" s="132">
        <f>INDEX(Input!$C$46:$AM$58,MATCH($A27,Input!$A$46:$A$58,0),MATCH(R$13,Input!$C$45:$AM$45,0))</f>
        <v>0.3014</v>
      </c>
      <c r="S27" s="133">
        <f>IF(VLOOKUP($A27,Input!$A$46:$B$58,2,FALSE)="Percentage",T$22,IF(VLOOKUP($A27,Input!$A$46:$B$58,2,FALSE)="Fixed","Fixed",(S$22)))</f>
        <v>6</v>
      </c>
      <c r="T27" s="128">
        <f t="shared" si="16"/>
        <v>1.81</v>
      </c>
      <c r="V27" s="132">
        <f>INDEX(Input!$C$46:$AM$58,MATCH($A27,Input!$A$46:$A$58,0),MATCH(V$13,Input!$C$45:$AM$45,0))</f>
        <v>0</v>
      </c>
      <c r="W27" s="133">
        <f>IF(VLOOKUP($A27,Input!$A$46:$B$58,2,FALSE)="Percentage",X$22,IF(VLOOKUP($A27,Input!$A$46:$B$58,2,FALSE)="Fixed","Fixed",(W$22)))</f>
        <v>6</v>
      </c>
      <c r="X27" s="128">
        <f t="shared" si="17"/>
        <v>0</v>
      </c>
      <c r="Z27" s="132">
        <f>INDEX(Input!$C$46:$AM$58,MATCH($A27,Input!$A$46:$A$58,0),MATCH(Z$13,Input!$C$45:$AM$45,0))</f>
        <v>0</v>
      </c>
      <c r="AA27" s="133">
        <f>IF(VLOOKUP($A27,Input!$A$46:$B$58,2,FALSE)="Percentage",AB$22,IF(VLOOKUP($A27,Input!$A$46:$B$58,2,FALSE)="Fixed","Fixed",(AA$22)))</f>
        <v>6</v>
      </c>
      <c r="AB27" s="128">
        <f t="shared" si="18"/>
        <v>0</v>
      </c>
      <c r="AD27" s="132">
        <f>INDEX(Input!$C$46:$AM$58,MATCH($A27,Input!$A$46:$A$58,0),MATCH(AD$13,Input!$C$45:$AM$45,0))</f>
        <v>0</v>
      </c>
      <c r="AE27" s="133">
        <f>IF(VLOOKUP($A27,Input!$A$46:$B$58,2,FALSE)="Percentage",AF$22,IF(VLOOKUP($A27,Input!$A$46:$B$58,2,FALSE)="Fixed","Fixed",(AE$22)))</f>
        <v>6</v>
      </c>
      <c r="AF27" s="128">
        <f t="shared" si="19"/>
        <v>0</v>
      </c>
      <c r="AH27" s="132">
        <f>INDEX(Input!$C$46:$AM$58,MATCH($A27,Input!$A$46:$A$58,0),MATCH(AH$13,Input!$C$45:$AM$45,0))</f>
        <v>0</v>
      </c>
      <c r="AI27" s="133">
        <f>IF(VLOOKUP($A27,Input!$A$46:$B$58,2,FALSE)="Percentage",AJ$22,IF(VLOOKUP($A27,Input!$A$46:$B$58,2,FALSE)="Fixed","Fixed",(AI$22)))</f>
        <v>6</v>
      </c>
      <c r="AJ27" s="128">
        <f t="shared" si="20"/>
        <v>0</v>
      </c>
      <c r="AL27" s="132">
        <f>INDEX(Input!$C$46:$AM$58,MATCH($A27,Input!$A$46:$A$58,0),MATCH(AL$13,Input!$C$45:$AM$45,0))</f>
        <v>0</v>
      </c>
      <c r="AM27" s="133">
        <f>IF(VLOOKUP($A27,Input!$A$46:$B$58,2,FALSE)="Percentage",AN$22,IF(VLOOKUP($A27,Input!$A$46:$B$58,2,FALSE)="Fixed","Fixed",(AM$22)))</f>
        <v>6</v>
      </c>
      <c r="AN27" s="128">
        <f t="shared" si="21"/>
        <v>0</v>
      </c>
      <c r="AP27" s="132">
        <f>INDEX(Input!$C$46:$AM$58,MATCH($A27,Input!$A$46:$A$58,0),MATCH(AP$13,Input!$C$45:$AM$45,0))</f>
        <v>0</v>
      </c>
      <c r="AQ27" s="133">
        <f>IF(VLOOKUP($A27,Input!$A$46:$B$58,2,FALSE)="Percentage",AR$22,IF(VLOOKUP($A27,Input!$A$46:$B$58,2,FALSE)="Fixed","Fixed",(AQ$22)))</f>
        <v>6</v>
      </c>
      <c r="AR27" s="128">
        <f t="shared" si="22"/>
        <v>0</v>
      </c>
      <c r="AS27" s="7"/>
      <c r="AT27" s="132">
        <f>INDEX(Input!$C$46:$AM$58,MATCH($A27,Input!$A$46:$A$58,0),MATCH(AT$13,Input!$C$45:$AM$45,0))</f>
        <v>0</v>
      </c>
      <c r="AU27" s="133">
        <f>IF(VLOOKUP($A27,Input!$A$46:$B$58,2,FALSE)="Percentage",AV$22,IF(VLOOKUP($A27,Input!$A$46:$B$58,2,FALSE)="Fixed","Fixed",(AU$22)))</f>
        <v>6</v>
      </c>
      <c r="AV27" s="128">
        <f t="shared" si="23"/>
        <v>0</v>
      </c>
    </row>
    <row r="28" spans="1:48" x14ac:dyDescent="0.25">
      <c r="A28" t="str">
        <f>Input!A49</f>
        <v>PCBA</v>
      </c>
      <c r="B28" s="132">
        <f>INDEX(Input!$C$46:$AM$58,MATCH($A28,Input!$A$46:$A$58,0),MATCH(B$13,Input!$C$45:$AM$45,0))</f>
        <v>9.6199999999999994E-2</v>
      </c>
      <c r="C28" s="133">
        <f>IF(VLOOKUP($A28,Input!$A$46:$B$58,2,FALSE)="Percentage",D$22,IF(VLOOKUP($A28,Input!$A$46:$B$58,2,FALSE)="Fixed","Fixed",(C$22)))</f>
        <v>6</v>
      </c>
      <c r="D28" s="128">
        <f t="shared" si="12"/>
        <v>0.57999999999999996</v>
      </c>
      <c r="F28" s="132">
        <f>INDEX(Input!$C$46:$AM$58,MATCH($A28,Input!$A$46:$A$58,0),MATCH(F$13,Input!$C$45:$AM$45,0))</f>
        <v>9.6199999999999994E-2</v>
      </c>
      <c r="G28" s="133">
        <f>IF(VLOOKUP($A28,Input!$A$46:$B$58,2,FALSE)="Percentage",H$22,IF(VLOOKUP($A28,Input!$A$46:$B$58,2,FALSE)="Fixed","Fixed",(G$22)))</f>
        <v>6</v>
      </c>
      <c r="H28" s="128">
        <f t="shared" si="13"/>
        <v>0.57999999999999996</v>
      </c>
      <c r="J28" s="132">
        <f>INDEX(Input!$C$46:$AM$58,MATCH($A28,Input!$A$46:$A$58,0),MATCH(J$13,Input!$C$45:$AM$45,0))</f>
        <v>9.6199999999999994E-2</v>
      </c>
      <c r="K28" s="133">
        <f>IF(VLOOKUP($A28,Input!$A$46:$B$58,2,FALSE)="Percentage",L$22,IF(VLOOKUP($A28,Input!$A$46:$B$58,2,FALSE)="Fixed","Fixed",(K$22)))</f>
        <v>6</v>
      </c>
      <c r="L28" s="128">
        <f t="shared" si="14"/>
        <v>0.57999999999999996</v>
      </c>
      <c r="N28" s="132">
        <f>INDEX(Input!$C$46:$AM$58,MATCH($A28,Input!$A$46:$A$58,0),MATCH(N$13,Input!$C$45:$AM$45,0))</f>
        <v>9.6199999999999994E-2</v>
      </c>
      <c r="O28" s="133">
        <f>IF(VLOOKUP($A28,Input!$A$46:$B$58,2,FALSE)="Percentage",P$22,IF(VLOOKUP($A28,Input!$A$46:$B$58,2,FALSE)="Fixed","Fixed",(O$22)))</f>
        <v>6</v>
      </c>
      <c r="P28" s="128">
        <f t="shared" si="15"/>
        <v>0.57999999999999996</v>
      </c>
      <c r="R28" s="132">
        <f>INDEX(Input!$C$46:$AM$58,MATCH($A28,Input!$A$46:$A$58,0),MATCH(R$13,Input!$C$45:$AM$45,0))</f>
        <v>9.6199999999999994E-2</v>
      </c>
      <c r="S28" s="133">
        <f>IF(VLOOKUP($A28,Input!$A$46:$B$58,2,FALSE)="Percentage",T$22,IF(VLOOKUP($A28,Input!$A$46:$B$58,2,FALSE)="Fixed","Fixed",(S$22)))</f>
        <v>6</v>
      </c>
      <c r="T28" s="128">
        <f t="shared" si="16"/>
        <v>0.57999999999999996</v>
      </c>
      <c r="V28" s="132">
        <f>INDEX(Input!$C$46:$AM$58,MATCH($A28,Input!$A$46:$A$58,0),MATCH(V$13,Input!$C$45:$AM$45,0))</f>
        <v>9.6199999999999994E-2</v>
      </c>
      <c r="W28" s="133">
        <f>IF(VLOOKUP($A28,Input!$A$46:$B$58,2,FALSE)="Percentage",X$22,IF(VLOOKUP($A28,Input!$A$46:$B$58,2,FALSE)="Fixed","Fixed",(W$22)))</f>
        <v>6</v>
      </c>
      <c r="X28" s="128">
        <f t="shared" si="17"/>
        <v>0.57999999999999996</v>
      </c>
      <c r="Z28" s="132">
        <f>INDEX(Input!$C$46:$AM$58,MATCH($A28,Input!$A$46:$A$58,0),MATCH(Z$13,Input!$C$45:$AM$45,0))</f>
        <v>9.6199999999999994E-2</v>
      </c>
      <c r="AA28" s="133">
        <f>IF(VLOOKUP($A28,Input!$A$46:$B$58,2,FALSE)="Percentage",AB$22,IF(VLOOKUP($A28,Input!$A$46:$B$58,2,FALSE)="Fixed","Fixed",(AA$22)))</f>
        <v>6</v>
      </c>
      <c r="AB28" s="128">
        <f t="shared" si="18"/>
        <v>0.57999999999999996</v>
      </c>
      <c r="AD28" s="132">
        <f>INDEX(Input!$C$46:$AM$58,MATCH($A28,Input!$A$46:$A$58,0),MATCH(AD$13,Input!$C$45:$AM$45,0))</f>
        <v>0</v>
      </c>
      <c r="AE28" s="133">
        <f>IF(VLOOKUP($A28,Input!$A$46:$B$58,2,FALSE)="Percentage",AF$22,IF(VLOOKUP($A28,Input!$A$46:$B$58,2,FALSE)="Fixed","Fixed",(AE$22)))</f>
        <v>6</v>
      </c>
      <c r="AF28" s="128">
        <f t="shared" si="19"/>
        <v>0</v>
      </c>
      <c r="AH28" s="132">
        <f>INDEX(Input!$C$46:$AM$58,MATCH($A28,Input!$A$46:$A$58,0),MATCH(AH$13,Input!$C$45:$AM$45,0))</f>
        <v>0</v>
      </c>
      <c r="AI28" s="133">
        <f>IF(VLOOKUP($A28,Input!$A$46:$B$58,2,FALSE)="Percentage",AJ$22,IF(VLOOKUP($A28,Input!$A$46:$B$58,2,FALSE)="Fixed","Fixed",(AI$22)))</f>
        <v>6</v>
      </c>
      <c r="AJ28" s="128">
        <f t="shared" si="20"/>
        <v>0</v>
      </c>
      <c r="AL28" s="132">
        <f>INDEX(Input!$C$46:$AM$58,MATCH($A28,Input!$A$46:$A$58,0),MATCH(AL$13,Input!$C$45:$AM$45,0))</f>
        <v>0</v>
      </c>
      <c r="AM28" s="133">
        <f>IF(VLOOKUP($A28,Input!$A$46:$B$58,2,FALSE)="Percentage",AN$22,IF(VLOOKUP($A28,Input!$A$46:$B$58,2,FALSE)="Fixed","Fixed",(AM$22)))</f>
        <v>6</v>
      </c>
      <c r="AN28" s="128">
        <f t="shared" si="21"/>
        <v>0</v>
      </c>
      <c r="AP28" s="132">
        <f>INDEX(Input!$C$46:$AM$58,MATCH($A28,Input!$A$46:$A$58,0),MATCH(AP$13,Input!$C$45:$AM$45,0))</f>
        <v>0</v>
      </c>
      <c r="AQ28" s="133">
        <f>IF(VLOOKUP($A28,Input!$A$46:$B$58,2,FALSE)="Percentage",AR$22,IF(VLOOKUP($A28,Input!$A$46:$B$58,2,FALSE)="Fixed","Fixed",(AQ$22)))</f>
        <v>6</v>
      </c>
      <c r="AR28" s="128">
        <f t="shared" si="22"/>
        <v>0</v>
      </c>
      <c r="AS28" s="7"/>
      <c r="AT28" s="132">
        <f>INDEX(Input!$C$46:$AM$58,MATCH($A28,Input!$A$46:$A$58,0),MATCH(AT$13,Input!$C$45:$AM$45,0))</f>
        <v>0</v>
      </c>
      <c r="AU28" s="133">
        <f>IF(VLOOKUP($A28,Input!$A$46:$B$58,2,FALSE)="Percentage",AV$22,IF(VLOOKUP($A28,Input!$A$46:$B$58,2,FALSE)="Fixed","Fixed",(AU$22)))</f>
        <v>6</v>
      </c>
      <c r="AV28" s="128">
        <f t="shared" si="23"/>
        <v>0</v>
      </c>
    </row>
    <row r="29" spans="1:48" x14ac:dyDescent="0.25">
      <c r="A29" t="str">
        <f>Input!A50</f>
        <v>HCBA</v>
      </c>
      <c r="B29" s="132">
        <f>INDEX(Input!$C$46:$AM$58,MATCH($A29,Input!$A$46:$A$58,0),MATCH(B$13,Input!$C$45:$AM$45,0))</f>
        <v>-2.2599999999999998</v>
      </c>
      <c r="C29" s="133" t="str">
        <f>IF(VLOOKUP($A29,Input!$A$46:$B$58,2,FALSE)="Percentage",D$22,IF(VLOOKUP($A29,Input!$A$46:$B$58,2,FALSE)="Fixed","Fixed",(C$22)))</f>
        <v>Fixed</v>
      </c>
      <c r="D29" s="128">
        <f t="shared" si="12"/>
        <v>-2.2599999999999998</v>
      </c>
      <c r="F29" s="132">
        <f>INDEX(Input!$C$46:$AM$58,MATCH($A29,Input!$A$46:$A$58,0),MATCH(F$13,Input!$C$45:$AM$45,0))</f>
        <v>-2.2599999999999998</v>
      </c>
      <c r="G29" s="133" t="str">
        <f>IF(VLOOKUP($A29,Input!$A$46:$B$58,2,FALSE)="Percentage",H$22,IF(VLOOKUP($A29,Input!$A$46:$B$58,2,FALSE)="Fixed","Fixed",(G$22)))</f>
        <v>Fixed</v>
      </c>
      <c r="H29" s="128">
        <f t="shared" si="13"/>
        <v>-2.2599999999999998</v>
      </c>
      <c r="J29" s="132">
        <f>INDEX(Input!$C$46:$AM$58,MATCH($A29,Input!$A$46:$A$58,0),MATCH(J$13,Input!$C$45:$AM$45,0))</f>
        <v>-2.2599999999999998</v>
      </c>
      <c r="K29" s="133" t="str">
        <f>IF(VLOOKUP($A29,Input!$A$46:$B$58,2,FALSE)="Percentage",L$22,IF(VLOOKUP($A29,Input!$A$46:$B$58,2,FALSE)="Fixed","Fixed",(K$22)))</f>
        <v>Fixed</v>
      </c>
      <c r="L29" s="128">
        <f t="shared" si="14"/>
        <v>-2.2599999999999998</v>
      </c>
      <c r="N29" s="132">
        <f>INDEX(Input!$C$46:$AM$58,MATCH($A29,Input!$A$46:$A$58,0),MATCH(N$13,Input!$C$45:$AM$45,0))</f>
        <v>-2.2599999999999998</v>
      </c>
      <c r="O29" s="133" t="str">
        <f>IF(VLOOKUP($A29,Input!$A$46:$B$58,2,FALSE)="Percentage",P$22,IF(VLOOKUP($A29,Input!$A$46:$B$58,2,FALSE)="Fixed","Fixed",(O$22)))</f>
        <v>Fixed</v>
      </c>
      <c r="P29" s="128">
        <f t="shared" si="15"/>
        <v>-2.2599999999999998</v>
      </c>
      <c r="R29" s="132">
        <f>INDEX(Input!$C$46:$AM$58,MATCH($A29,Input!$A$46:$A$58,0),MATCH(R$13,Input!$C$45:$AM$45,0))</f>
        <v>-2.2599999999999998</v>
      </c>
      <c r="S29" s="133" t="str">
        <f>IF(VLOOKUP($A29,Input!$A$46:$B$58,2,FALSE)="Percentage",T$22,IF(VLOOKUP($A29,Input!$A$46:$B$58,2,FALSE)="Fixed","Fixed",(S$22)))</f>
        <v>Fixed</v>
      </c>
      <c r="T29" s="128">
        <f t="shared" si="16"/>
        <v>-2.2599999999999998</v>
      </c>
      <c r="V29" s="132">
        <f>INDEX(Input!$C$46:$AM$58,MATCH($A29,Input!$A$46:$A$58,0),MATCH(V$13,Input!$C$45:$AM$45,0))</f>
        <v>-2.2599999999999998</v>
      </c>
      <c r="W29" s="133" t="str">
        <f>IF(VLOOKUP($A29,Input!$A$46:$B$58,2,FALSE)="Percentage",X$22,IF(VLOOKUP($A29,Input!$A$46:$B$58,2,FALSE)="Fixed","Fixed",(W$22)))</f>
        <v>Fixed</v>
      </c>
      <c r="X29" s="128">
        <f t="shared" si="17"/>
        <v>-2.2599999999999998</v>
      </c>
      <c r="Z29" s="132">
        <f>INDEX(Input!$C$46:$AM$58,MATCH($A29,Input!$A$46:$A$58,0),MATCH(Z$13,Input!$C$45:$AM$45,0))</f>
        <v>-2.2599999999999998</v>
      </c>
      <c r="AA29" s="133" t="str">
        <f>IF(VLOOKUP($A29,Input!$A$46:$B$58,2,FALSE)="Percentage",AB$22,IF(VLOOKUP($A29,Input!$A$46:$B$58,2,FALSE)="Fixed","Fixed",(AA$22)))</f>
        <v>Fixed</v>
      </c>
      <c r="AB29" s="128">
        <f t="shared" si="18"/>
        <v>-2.2599999999999998</v>
      </c>
      <c r="AD29" s="132">
        <f>INDEX(Input!$C$46:$AM$58,MATCH($A29,Input!$A$46:$A$58,0),MATCH(AD$13,Input!$C$45:$AM$45,0))</f>
        <v>0</v>
      </c>
      <c r="AE29" s="133" t="str">
        <f>IF(VLOOKUP($A29,Input!$A$46:$B$58,2,FALSE)="Percentage",AF$22,IF(VLOOKUP($A29,Input!$A$46:$B$58,2,FALSE)="Fixed","Fixed",(AE$22)))</f>
        <v>Fixed</v>
      </c>
      <c r="AF29" s="128">
        <f t="shared" si="19"/>
        <v>0</v>
      </c>
      <c r="AH29" s="132">
        <f>INDEX(Input!$C$46:$AM$58,MATCH($A29,Input!$A$46:$A$58,0),MATCH(AH$13,Input!$C$45:$AM$45,0))</f>
        <v>0</v>
      </c>
      <c r="AI29" s="133" t="str">
        <f>IF(VLOOKUP($A29,Input!$A$46:$B$58,2,FALSE)="Percentage",AJ$22,IF(VLOOKUP($A29,Input!$A$46:$B$58,2,FALSE)="Fixed","Fixed",(AI$22)))</f>
        <v>Fixed</v>
      </c>
      <c r="AJ29" s="128">
        <f t="shared" si="20"/>
        <v>0</v>
      </c>
      <c r="AL29" s="132">
        <f>INDEX(Input!$C$46:$AM$58,MATCH($A29,Input!$A$46:$A$58,0),MATCH(AL$13,Input!$C$45:$AM$45,0))</f>
        <v>0</v>
      </c>
      <c r="AM29" s="133" t="str">
        <f>IF(VLOOKUP($A29,Input!$A$46:$B$58,2,FALSE)="Percentage",AN$22,IF(VLOOKUP($A29,Input!$A$46:$B$58,2,FALSE)="Fixed","Fixed",(AM$22)))</f>
        <v>Fixed</v>
      </c>
      <c r="AN29" s="128">
        <f t="shared" si="21"/>
        <v>0</v>
      </c>
      <c r="AP29" s="132">
        <f>INDEX(Input!$C$46:$AM$58,MATCH($A29,Input!$A$46:$A$58,0),MATCH(AP$13,Input!$C$45:$AM$45,0))</f>
        <v>0</v>
      </c>
      <c r="AQ29" s="133" t="str">
        <f>IF(VLOOKUP($A29,Input!$A$46:$B$58,2,FALSE)="Percentage",AR$22,IF(VLOOKUP($A29,Input!$A$46:$B$58,2,FALSE)="Fixed","Fixed",(AQ$22)))</f>
        <v>Fixed</v>
      </c>
      <c r="AR29" s="128">
        <f t="shared" si="22"/>
        <v>0</v>
      </c>
      <c r="AS29" s="7"/>
      <c r="AT29" s="132">
        <f>INDEX(Input!$C$46:$AM$58,MATCH($A29,Input!$A$46:$A$58,0),MATCH(AT$13,Input!$C$45:$AM$45,0))</f>
        <v>0</v>
      </c>
      <c r="AU29" s="133" t="str">
        <f>IF(VLOOKUP($A29,Input!$A$46:$B$58,2,FALSE)="Percentage",AV$22,IF(VLOOKUP($A29,Input!$A$46:$B$58,2,FALSE)="Fixed","Fixed",(AU$22)))</f>
        <v>Fixed</v>
      </c>
      <c r="AV29" s="128">
        <f t="shared" si="23"/>
        <v>0</v>
      </c>
    </row>
    <row r="30" spans="1:48" x14ac:dyDescent="0.25">
      <c r="A30" t="str">
        <f>Input!A51</f>
        <v>DRMA</v>
      </c>
      <c r="B30" s="132">
        <f>INDEX(Input!$C$46:$AM$58,MATCH($A30,Input!$A$46:$A$58,0),MATCH(B$13,Input!$C$45:$AM$45,0))</f>
        <v>0</v>
      </c>
      <c r="C30" s="133">
        <f>IF(VLOOKUP($A30,Input!$A$46:$B$58,2,FALSE)="Percentage",D$22,IF(VLOOKUP($A30,Input!$A$46:$B$58,2,FALSE)="Fixed","Fixed",(C$22)))</f>
        <v>6</v>
      </c>
      <c r="D30" s="128">
        <f t="shared" si="12"/>
        <v>0</v>
      </c>
      <c r="F30" s="132">
        <f>INDEX(Input!$C$46:$AM$58,MATCH($A30,Input!$A$46:$A$58,0),MATCH(F$13,Input!$C$45:$AM$45,0))</f>
        <v>0</v>
      </c>
      <c r="G30" s="133">
        <f>IF(VLOOKUP($A30,Input!$A$46:$B$58,2,FALSE)="Percentage",H$22,IF(VLOOKUP($A30,Input!$A$46:$B$58,2,FALSE)="Fixed","Fixed",(G$22)))</f>
        <v>6</v>
      </c>
      <c r="H30" s="128">
        <f t="shared" si="13"/>
        <v>0</v>
      </c>
      <c r="J30" s="132">
        <f>INDEX(Input!$C$46:$AM$58,MATCH($A30,Input!$A$46:$A$58,0),MATCH(J$13,Input!$C$45:$AM$45,0))</f>
        <v>0</v>
      </c>
      <c r="K30" s="133">
        <f>IF(VLOOKUP($A30,Input!$A$46:$B$58,2,FALSE)="Percentage",L$22,IF(VLOOKUP($A30,Input!$A$46:$B$58,2,FALSE)="Fixed","Fixed",(K$22)))</f>
        <v>6</v>
      </c>
      <c r="L30" s="128">
        <f t="shared" si="14"/>
        <v>0</v>
      </c>
      <c r="N30" s="132">
        <f>INDEX(Input!$C$46:$AM$58,MATCH($A30,Input!$A$46:$A$58,0),MATCH(N$13,Input!$C$45:$AM$45,0))</f>
        <v>0</v>
      </c>
      <c r="O30" s="133">
        <f>IF(VLOOKUP($A30,Input!$A$46:$B$58,2,FALSE)="Percentage",P$22,IF(VLOOKUP($A30,Input!$A$46:$B$58,2,FALSE)="Fixed","Fixed",(O$22)))</f>
        <v>6</v>
      </c>
      <c r="P30" s="128">
        <f t="shared" si="15"/>
        <v>0</v>
      </c>
      <c r="R30" s="132">
        <f>INDEX(Input!$C$46:$AM$58,MATCH($A30,Input!$A$46:$A$58,0),MATCH(R$13,Input!$C$45:$AM$45,0))</f>
        <v>0</v>
      </c>
      <c r="S30" s="133">
        <f>IF(VLOOKUP($A30,Input!$A$46:$B$58,2,FALSE)="Percentage",T$22,IF(VLOOKUP($A30,Input!$A$46:$B$58,2,FALSE)="Fixed","Fixed",(S$22)))</f>
        <v>6</v>
      </c>
      <c r="T30" s="128">
        <f t="shared" si="16"/>
        <v>0</v>
      </c>
      <c r="V30" s="132">
        <f>INDEX(Input!$C$46:$AM$58,MATCH($A30,Input!$A$46:$A$58,0),MATCH(V$13,Input!$C$45:$AM$45,0))</f>
        <v>0</v>
      </c>
      <c r="W30" s="133">
        <f>IF(VLOOKUP($A30,Input!$A$46:$B$58,2,FALSE)="Percentage",X$22,IF(VLOOKUP($A30,Input!$A$46:$B$58,2,FALSE)="Fixed","Fixed",(W$22)))</f>
        <v>6</v>
      </c>
      <c r="X30" s="128">
        <f t="shared" si="17"/>
        <v>0</v>
      </c>
      <c r="Z30" s="132">
        <f>INDEX(Input!$C$46:$AM$58,MATCH($A30,Input!$A$46:$A$58,0),MATCH(Z$13,Input!$C$45:$AM$45,0))</f>
        <v>0</v>
      </c>
      <c r="AA30" s="133">
        <f>IF(VLOOKUP($A30,Input!$A$46:$B$58,2,FALSE)="Percentage",AB$22,IF(VLOOKUP($A30,Input!$A$46:$B$58,2,FALSE)="Fixed","Fixed",(AA$22)))</f>
        <v>6</v>
      </c>
      <c r="AB30" s="128">
        <f t="shared" si="18"/>
        <v>0</v>
      </c>
      <c r="AD30" s="132">
        <f>INDEX(Input!$C$46:$AM$58,MATCH($A30,Input!$A$46:$A$58,0),MATCH(AD$13,Input!$C$45:$AM$45,0))</f>
        <v>0</v>
      </c>
      <c r="AE30" s="133">
        <f>IF(VLOOKUP($A30,Input!$A$46:$B$58,2,FALSE)="Percentage",AF$22,IF(VLOOKUP($A30,Input!$A$46:$B$58,2,FALSE)="Fixed","Fixed",(AE$22)))</f>
        <v>6</v>
      </c>
      <c r="AF30" s="128">
        <f t="shared" si="19"/>
        <v>0</v>
      </c>
      <c r="AH30" s="132">
        <f>INDEX(Input!$C$46:$AM$58,MATCH($A30,Input!$A$46:$A$58,0),MATCH(AH$13,Input!$C$45:$AM$45,0))</f>
        <v>0</v>
      </c>
      <c r="AI30" s="133">
        <f>IF(VLOOKUP($A30,Input!$A$46:$B$58,2,FALSE)="Percentage",AJ$22,IF(VLOOKUP($A30,Input!$A$46:$B$58,2,FALSE)="Fixed","Fixed",(AI$22)))</f>
        <v>6</v>
      </c>
      <c r="AJ30" s="128">
        <f t="shared" si="20"/>
        <v>0</v>
      </c>
      <c r="AL30" s="132">
        <f>INDEX(Input!$C$46:$AM$58,MATCH($A30,Input!$A$46:$A$58,0),MATCH(AL$13,Input!$C$45:$AM$45,0))</f>
        <v>0</v>
      </c>
      <c r="AM30" s="133">
        <f>IF(VLOOKUP($A30,Input!$A$46:$B$58,2,FALSE)="Percentage",AN$22,IF(VLOOKUP($A30,Input!$A$46:$B$58,2,FALSE)="Fixed","Fixed",(AM$22)))</f>
        <v>6</v>
      </c>
      <c r="AN30" s="128">
        <f t="shared" si="21"/>
        <v>0</v>
      </c>
      <c r="AP30" s="132">
        <f>INDEX(Input!$C$46:$AM$58,MATCH($A30,Input!$A$46:$A$58,0),MATCH(AP$13,Input!$C$45:$AM$45,0))</f>
        <v>0</v>
      </c>
      <c r="AQ30" s="133">
        <f>IF(VLOOKUP($A30,Input!$A$46:$B$58,2,FALSE)="Percentage",AR$22,IF(VLOOKUP($A30,Input!$A$46:$B$58,2,FALSE)="Fixed","Fixed",(AQ$22)))</f>
        <v>6</v>
      </c>
      <c r="AR30" s="128">
        <f t="shared" si="22"/>
        <v>0</v>
      </c>
      <c r="AS30" s="7"/>
      <c r="AT30" s="132">
        <f>INDEX(Input!$C$46:$AM$58,MATCH($A30,Input!$A$46:$A$58,0),MATCH(AT$13,Input!$C$45:$AM$45,0))</f>
        <v>0</v>
      </c>
      <c r="AU30" s="133">
        <f>IF(VLOOKUP($A30,Input!$A$46:$B$58,2,FALSE)="Percentage",AV$22,IF(VLOOKUP($A30,Input!$A$46:$B$58,2,FALSE)="Fixed","Fixed",(AU$22)))</f>
        <v>6</v>
      </c>
      <c r="AV30" s="128">
        <f t="shared" si="23"/>
        <v>0</v>
      </c>
    </row>
    <row r="31" spans="1:48" x14ac:dyDescent="0.25">
      <c r="A31" t="str">
        <f>Input!A52</f>
        <v>General Balancing Account</v>
      </c>
      <c r="B31" s="132">
        <f>INDEX(Input!$C$46:$AM$58,MATCH($A31,Input!$A$46:$A$58,0),MATCH(B$13,Input!$C$45:$AM$45,0))</f>
        <v>0</v>
      </c>
      <c r="C31" s="133" t="str">
        <f>IF(VLOOKUP($A31,Input!$A$46:$B$58,2,FALSE)="Percentage",D$22,IF(VLOOKUP($A31,Input!$A$46:$B$58,2,FALSE)="Fixed","Fixed",(C$22)))</f>
        <v>Fixed</v>
      </c>
      <c r="D31" s="128">
        <f t="shared" si="12"/>
        <v>0</v>
      </c>
      <c r="F31" s="132">
        <f>INDEX(Input!$C$46:$AM$58,MATCH($A31,Input!$A$46:$A$58,0),MATCH(F$13,Input!$C$45:$AM$45,0))</f>
        <v>0</v>
      </c>
      <c r="G31" s="133" t="str">
        <f>IF(VLOOKUP($A31,Input!$A$46:$B$58,2,FALSE)="Percentage",H$22,IF(VLOOKUP($A31,Input!$A$46:$B$58,2,FALSE)="Fixed","Fixed",(G$22)))</f>
        <v>Fixed</v>
      </c>
      <c r="H31" s="128">
        <f t="shared" si="13"/>
        <v>0</v>
      </c>
      <c r="J31" s="132">
        <f>INDEX(Input!$C$46:$AM$58,MATCH($A31,Input!$A$46:$A$58,0),MATCH(J$13,Input!$C$45:$AM$45,0))</f>
        <v>0</v>
      </c>
      <c r="K31" s="133" t="str">
        <f>IF(VLOOKUP($A31,Input!$A$46:$B$58,2,FALSE)="Percentage",L$22,IF(VLOOKUP($A31,Input!$A$46:$B$58,2,FALSE)="Fixed","Fixed",(K$22)))</f>
        <v>Fixed</v>
      </c>
      <c r="L31" s="128">
        <f t="shared" si="14"/>
        <v>0</v>
      </c>
      <c r="N31" s="132">
        <f>INDEX(Input!$C$46:$AM$58,MATCH($A31,Input!$A$46:$A$58,0),MATCH(N$13,Input!$C$45:$AM$45,0))</f>
        <v>0</v>
      </c>
      <c r="O31" s="133" t="str">
        <f>IF(VLOOKUP($A31,Input!$A$46:$B$58,2,FALSE)="Percentage",P$22,IF(VLOOKUP($A31,Input!$A$46:$B$58,2,FALSE)="Fixed","Fixed",(O$22)))</f>
        <v>Fixed</v>
      </c>
      <c r="P31" s="128">
        <f t="shared" si="15"/>
        <v>0</v>
      </c>
      <c r="R31" s="132">
        <f>INDEX(Input!$C$46:$AM$58,MATCH($A31,Input!$A$46:$A$58,0),MATCH(R$13,Input!$C$45:$AM$45,0))</f>
        <v>0</v>
      </c>
      <c r="S31" s="133" t="str">
        <f>IF(VLOOKUP($A31,Input!$A$46:$B$58,2,FALSE)="Percentage",T$22,IF(VLOOKUP($A31,Input!$A$46:$B$58,2,FALSE)="Fixed","Fixed",(S$22)))</f>
        <v>Fixed</v>
      </c>
      <c r="T31" s="128">
        <f t="shared" si="16"/>
        <v>0</v>
      </c>
      <c r="V31" s="132">
        <f>INDEX(Input!$C$46:$AM$58,MATCH($A31,Input!$A$46:$A$58,0),MATCH(V$13,Input!$C$45:$AM$45,0))</f>
        <v>0</v>
      </c>
      <c r="W31" s="133" t="str">
        <f>IF(VLOOKUP($A31,Input!$A$46:$B$58,2,FALSE)="Percentage",X$22,IF(VLOOKUP($A31,Input!$A$46:$B$58,2,FALSE)="Fixed","Fixed",(W$22)))</f>
        <v>Fixed</v>
      </c>
      <c r="X31" s="128">
        <f t="shared" si="17"/>
        <v>0</v>
      </c>
      <c r="Z31" s="132">
        <f>INDEX(Input!$C$46:$AM$58,MATCH($A31,Input!$A$46:$A$58,0),MATCH(Z$13,Input!$C$45:$AM$45,0))</f>
        <v>0</v>
      </c>
      <c r="AA31" s="133" t="str">
        <f>IF(VLOOKUP($A31,Input!$A$46:$B$58,2,FALSE)="Percentage",AB$22,IF(VLOOKUP($A31,Input!$A$46:$B$58,2,FALSE)="Fixed","Fixed",(AA$22)))</f>
        <v>Fixed</v>
      </c>
      <c r="AB31" s="128">
        <f t="shared" si="18"/>
        <v>0</v>
      </c>
      <c r="AD31" s="132">
        <f>INDEX(Input!$C$46:$AM$58,MATCH($A31,Input!$A$46:$A$58,0),MATCH(AD$13,Input!$C$45:$AM$45,0))</f>
        <v>0</v>
      </c>
      <c r="AE31" s="133" t="str">
        <f>IF(VLOOKUP($A31,Input!$A$46:$B$58,2,FALSE)="Percentage",AF$22,IF(VLOOKUP($A31,Input!$A$46:$B$58,2,FALSE)="Fixed","Fixed",(AE$22)))</f>
        <v>Fixed</v>
      </c>
      <c r="AF31" s="128">
        <f t="shared" si="19"/>
        <v>0</v>
      </c>
      <c r="AH31" s="132">
        <f>INDEX(Input!$C$46:$AM$58,MATCH($A31,Input!$A$46:$A$58,0),MATCH(AH$13,Input!$C$45:$AM$45,0))</f>
        <v>0</v>
      </c>
      <c r="AI31" s="133" t="str">
        <f>IF(VLOOKUP($A31,Input!$A$46:$B$58,2,FALSE)="Percentage",AJ$22,IF(VLOOKUP($A31,Input!$A$46:$B$58,2,FALSE)="Fixed","Fixed",(AI$22)))</f>
        <v>Fixed</v>
      </c>
      <c r="AJ31" s="128">
        <f t="shared" si="20"/>
        <v>0</v>
      </c>
      <c r="AL31" s="132">
        <f>INDEX(Input!$C$46:$AM$58,MATCH($A31,Input!$A$46:$A$58,0),MATCH(AL$13,Input!$C$45:$AM$45,0))</f>
        <v>-0.44</v>
      </c>
      <c r="AM31" s="133" t="str">
        <f>IF(VLOOKUP($A31,Input!$A$46:$B$58,2,FALSE)="Percentage",AN$22,IF(VLOOKUP($A31,Input!$A$46:$B$58,2,FALSE)="Fixed","Fixed",(AM$22)))</f>
        <v>Fixed</v>
      </c>
      <c r="AN31" s="128">
        <f t="shared" si="21"/>
        <v>-0.44</v>
      </c>
      <c r="AP31" s="132">
        <f>INDEX(Input!$C$46:$AM$58,MATCH($A31,Input!$A$46:$A$58,0),MATCH(AP$13,Input!$C$45:$AM$45,0))</f>
        <v>0</v>
      </c>
      <c r="AQ31" s="133" t="str">
        <f>IF(VLOOKUP($A31,Input!$A$46:$B$58,2,FALSE)="Percentage",AR$22,IF(VLOOKUP($A31,Input!$A$46:$B$58,2,FALSE)="Fixed","Fixed",(AQ$22)))</f>
        <v>Fixed</v>
      </c>
      <c r="AR31" s="128">
        <f t="shared" si="22"/>
        <v>0</v>
      </c>
      <c r="AS31" s="7"/>
      <c r="AT31" s="132">
        <f>INDEX(Input!$C$46:$AM$58,MATCH($A31,Input!$A$46:$A$58,0),MATCH(AT$13,Input!$C$45:$AM$45,0))</f>
        <v>0</v>
      </c>
      <c r="AU31" s="133" t="str">
        <f>IF(VLOOKUP($A31,Input!$A$46:$B$58,2,FALSE)="Percentage",AV$22,IF(VLOOKUP($A31,Input!$A$46:$B$58,2,FALSE)="Fixed","Fixed",(AU$22)))</f>
        <v>Fixed</v>
      </c>
      <c r="AV31" s="128">
        <f t="shared" si="23"/>
        <v>0</v>
      </c>
    </row>
    <row r="32" spans="1:48" x14ac:dyDescent="0.25">
      <c r="A32" t="str">
        <f>Input!A53</f>
        <v>Lead Service Line</v>
      </c>
      <c r="B32" s="132">
        <f>INDEX(Input!$C$46:$AM$58,MATCH($A32,Input!$A$46:$A$58,0),MATCH(B$13,Input!$C$45:$AM$45,0))</f>
        <v>0</v>
      </c>
      <c r="C32" s="133">
        <f>IF(VLOOKUP($A32,Input!$A$46:$B$58,2,FALSE)="Percentage",D$22,IF(VLOOKUP($A32,Input!$A$46:$B$58,2,FALSE)="Fixed","Fixed",(C$22)))</f>
        <v>6</v>
      </c>
      <c r="D32" s="128">
        <f t="shared" si="12"/>
        <v>0</v>
      </c>
      <c r="F32" s="132">
        <f>INDEX(Input!$C$46:$AM$58,MATCH($A32,Input!$A$46:$A$58,0),MATCH(F$13,Input!$C$45:$AM$45,0))</f>
        <v>0</v>
      </c>
      <c r="G32" s="133">
        <f>IF(VLOOKUP($A32,Input!$A$46:$B$58,2,FALSE)="Percentage",H$22,IF(VLOOKUP($A32,Input!$A$46:$B$58,2,FALSE)="Fixed","Fixed",(G$22)))</f>
        <v>6</v>
      </c>
      <c r="H32" s="128">
        <f t="shared" si="13"/>
        <v>0</v>
      </c>
      <c r="J32" s="132">
        <f>INDEX(Input!$C$46:$AM$58,MATCH($A32,Input!$A$46:$A$58,0),MATCH(J$13,Input!$C$45:$AM$45,0))</f>
        <v>0</v>
      </c>
      <c r="K32" s="133">
        <f>IF(VLOOKUP($A32,Input!$A$46:$B$58,2,FALSE)="Percentage",L$22,IF(VLOOKUP($A32,Input!$A$46:$B$58,2,FALSE)="Fixed","Fixed",(K$22)))</f>
        <v>6</v>
      </c>
      <c r="L32" s="128">
        <f t="shared" si="14"/>
        <v>0</v>
      </c>
      <c r="N32" s="132">
        <f>INDEX(Input!$C$46:$AM$58,MATCH($A32,Input!$A$46:$A$58,0),MATCH(N$13,Input!$C$45:$AM$45,0))</f>
        <v>0</v>
      </c>
      <c r="O32" s="133">
        <f>IF(VLOOKUP($A32,Input!$A$46:$B$58,2,FALSE)="Percentage",P$22,IF(VLOOKUP($A32,Input!$A$46:$B$58,2,FALSE)="Fixed","Fixed",(O$22)))</f>
        <v>6</v>
      </c>
      <c r="P32" s="128">
        <f t="shared" si="15"/>
        <v>0</v>
      </c>
      <c r="R32" s="132">
        <f>INDEX(Input!$C$46:$AM$58,MATCH($A32,Input!$A$46:$A$58,0),MATCH(R$13,Input!$C$45:$AM$45,0))</f>
        <v>0</v>
      </c>
      <c r="S32" s="133">
        <f>IF(VLOOKUP($A32,Input!$A$46:$B$58,2,FALSE)="Percentage",T$22,IF(VLOOKUP($A32,Input!$A$46:$B$58,2,FALSE)="Fixed","Fixed",(S$22)))</f>
        <v>6</v>
      </c>
      <c r="T32" s="128">
        <f t="shared" si="16"/>
        <v>0</v>
      </c>
      <c r="V32" s="132">
        <f>INDEX(Input!$C$46:$AM$58,MATCH($A32,Input!$A$46:$A$58,0),MATCH(V$13,Input!$C$45:$AM$45,0))</f>
        <v>0</v>
      </c>
      <c r="W32" s="133">
        <f>IF(VLOOKUP($A32,Input!$A$46:$B$58,2,FALSE)="Percentage",X$22,IF(VLOOKUP($A32,Input!$A$46:$B$58,2,FALSE)="Fixed","Fixed",(W$22)))</f>
        <v>6</v>
      </c>
      <c r="X32" s="128">
        <f t="shared" si="17"/>
        <v>0</v>
      </c>
      <c r="Z32" s="132">
        <f>INDEX(Input!$C$46:$AM$58,MATCH($A32,Input!$A$46:$A$58,0),MATCH(Z$13,Input!$C$45:$AM$45,0))</f>
        <v>0</v>
      </c>
      <c r="AA32" s="133">
        <f>IF(VLOOKUP($A32,Input!$A$46:$B$58,2,FALSE)="Percentage",AB$22,IF(VLOOKUP($A32,Input!$A$46:$B$58,2,FALSE)="Fixed","Fixed",(AA$22)))</f>
        <v>6</v>
      </c>
      <c r="AB32" s="128">
        <f t="shared" si="18"/>
        <v>0</v>
      </c>
      <c r="AD32" s="132">
        <f>INDEX(Input!$C$46:$AM$58,MATCH($A32,Input!$A$46:$A$58,0),MATCH(AD$13,Input!$C$45:$AM$45,0))</f>
        <v>0</v>
      </c>
      <c r="AE32" s="133">
        <f>IF(VLOOKUP($A32,Input!$A$46:$B$58,2,FALSE)="Percentage",AF$22,IF(VLOOKUP($A32,Input!$A$46:$B$58,2,FALSE)="Fixed","Fixed",(AE$22)))</f>
        <v>6</v>
      </c>
      <c r="AF32" s="128">
        <f t="shared" si="19"/>
        <v>0</v>
      </c>
      <c r="AH32" s="132">
        <f>INDEX(Input!$C$46:$AM$58,MATCH($A32,Input!$A$46:$A$58,0),MATCH(AH$13,Input!$C$45:$AM$45,0))</f>
        <v>0</v>
      </c>
      <c r="AI32" s="133">
        <f>IF(VLOOKUP($A32,Input!$A$46:$B$58,2,FALSE)="Percentage",AJ$22,IF(VLOOKUP($A32,Input!$A$46:$B$58,2,FALSE)="Fixed","Fixed",(AI$22)))</f>
        <v>6</v>
      </c>
      <c r="AJ32" s="128">
        <f t="shared" si="20"/>
        <v>0</v>
      </c>
      <c r="AL32" s="132">
        <f>INDEX(Input!$C$46:$AM$58,MATCH($A32,Input!$A$46:$A$58,0),MATCH(AL$13,Input!$C$45:$AM$45,0))</f>
        <v>2.5000000000000001E-3</v>
      </c>
      <c r="AM32" s="133">
        <f>IF(VLOOKUP($A32,Input!$A$46:$B$58,2,FALSE)="Percentage",AN$22,IF(VLOOKUP($A32,Input!$A$46:$B$58,2,FALSE)="Fixed","Fixed",(AM$22)))</f>
        <v>6</v>
      </c>
      <c r="AN32" s="128">
        <f t="shared" si="21"/>
        <v>0.02</v>
      </c>
      <c r="AP32" s="132">
        <f>INDEX(Input!$C$46:$AM$58,MATCH($A32,Input!$A$46:$A$58,0),MATCH(AP$13,Input!$C$45:$AM$45,0))</f>
        <v>2.5000000000000001E-3</v>
      </c>
      <c r="AQ32" s="133">
        <f>IF(VLOOKUP($A32,Input!$A$46:$B$58,2,FALSE)="Percentage",AR$22,IF(VLOOKUP($A32,Input!$A$46:$B$58,2,FALSE)="Fixed","Fixed",(AQ$22)))</f>
        <v>6</v>
      </c>
      <c r="AR32" s="128">
        <f t="shared" si="22"/>
        <v>0.02</v>
      </c>
      <c r="AS32" s="7"/>
      <c r="AT32" s="132">
        <f>INDEX(Input!$C$46:$AM$58,MATCH($A32,Input!$A$46:$A$58,0),MATCH(AT$13,Input!$C$45:$AM$45,0))</f>
        <v>2.5000000000000001E-3</v>
      </c>
      <c r="AU32" s="133">
        <f>IF(VLOOKUP($A32,Input!$A$46:$B$58,2,FALSE)="Percentage",AV$22,IF(VLOOKUP($A32,Input!$A$46:$B$58,2,FALSE)="Fixed","Fixed",(AU$22)))</f>
        <v>6</v>
      </c>
      <c r="AV32" s="128">
        <f t="shared" si="23"/>
        <v>0.02</v>
      </c>
    </row>
    <row r="33" spans="1:48" x14ac:dyDescent="0.25">
      <c r="A33" t="str">
        <f>Input!A54</f>
        <v>IRMA</v>
      </c>
      <c r="B33" s="132">
        <f>INDEX(Input!$C$46:$AM$58,MATCH($A33,Input!$A$46:$A$58,0),MATCH(B$13,Input!$C$45:$AM$45,0))</f>
        <v>0</v>
      </c>
      <c r="C33" s="133">
        <f>IF(VLOOKUP($A33,Input!$A$46:$B$58,2,FALSE)="Percentage",D$22,IF(VLOOKUP($A33,Input!$A$46:$B$58,2,FALSE)="Fixed","Fixed",(C$22)))</f>
        <v>6</v>
      </c>
      <c r="D33" s="128">
        <f t="shared" si="12"/>
        <v>0</v>
      </c>
      <c r="F33" s="132">
        <f>INDEX(Input!$C$46:$AM$58,MATCH($A33,Input!$A$46:$A$58,0),MATCH(F$13,Input!$C$45:$AM$45,0))</f>
        <v>0</v>
      </c>
      <c r="G33" s="133">
        <f>IF(VLOOKUP($A33,Input!$A$46:$B$58,2,FALSE)="Percentage",H$22,IF(VLOOKUP($A33,Input!$A$46:$B$58,2,FALSE)="Fixed","Fixed",(G$22)))</f>
        <v>6</v>
      </c>
      <c r="H33" s="128">
        <f t="shared" si="13"/>
        <v>0</v>
      </c>
      <c r="J33" s="132">
        <f>INDEX(Input!$C$46:$AM$58,MATCH($A33,Input!$A$46:$A$58,0),MATCH(J$13,Input!$C$45:$AM$45,0))</f>
        <v>0</v>
      </c>
      <c r="K33" s="133">
        <f>IF(VLOOKUP($A33,Input!$A$46:$B$58,2,FALSE)="Percentage",L$22,IF(VLOOKUP($A33,Input!$A$46:$B$58,2,FALSE)="Fixed","Fixed",(K$22)))</f>
        <v>6</v>
      </c>
      <c r="L33" s="128">
        <f t="shared" si="14"/>
        <v>0</v>
      </c>
      <c r="N33" s="132">
        <f>INDEX(Input!$C$46:$AM$58,MATCH($A33,Input!$A$46:$A$58,0),MATCH(N$13,Input!$C$45:$AM$45,0))</f>
        <v>0</v>
      </c>
      <c r="O33" s="133">
        <f>IF(VLOOKUP($A33,Input!$A$46:$B$58,2,FALSE)="Percentage",P$22,IF(VLOOKUP($A33,Input!$A$46:$B$58,2,FALSE)="Fixed","Fixed",(O$22)))</f>
        <v>6</v>
      </c>
      <c r="P33" s="128">
        <f t="shared" si="15"/>
        <v>0</v>
      </c>
      <c r="R33" s="132">
        <f>INDEX(Input!$C$46:$AM$58,MATCH($A33,Input!$A$46:$A$58,0),MATCH(R$13,Input!$C$45:$AM$45,0))</f>
        <v>0</v>
      </c>
      <c r="S33" s="133">
        <f>IF(VLOOKUP($A33,Input!$A$46:$B$58,2,FALSE)="Percentage",T$22,IF(VLOOKUP($A33,Input!$A$46:$B$58,2,FALSE)="Fixed","Fixed",(S$22)))</f>
        <v>6</v>
      </c>
      <c r="T33" s="128">
        <f t="shared" si="16"/>
        <v>0</v>
      </c>
      <c r="V33" s="132">
        <f>INDEX(Input!$C$46:$AM$58,MATCH($A33,Input!$A$46:$A$58,0),MATCH(V$13,Input!$C$45:$AM$45,0))</f>
        <v>0</v>
      </c>
      <c r="W33" s="133">
        <f>IF(VLOOKUP($A33,Input!$A$46:$B$58,2,FALSE)="Percentage",X$22,IF(VLOOKUP($A33,Input!$A$46:$B$58,2,FALSE)="Fixed","Fixed",(W$22)))</f>
        <v>6</v>
      </c>
      <c r="X33" s="128">
        <f t="shared" si="17"/>
        <v>0</v>
      </c>
      <c r="Z33" s="132">
        <f>INDEX(Input!$C$46:$AM$58,MATCH($A33,Input!$A$46:$A$58,0),MATCH(Z$13,Input!$C$45:$AM$45,0))</f>
        <v>0</v>
      </c>
      <c r="AA33" s="133">
        <f>IF(VLOOKUP($A33,Input!$A$46:$B$58,2,FALSE)="Percentage",AB$22,IF(VLOOKUP($A33,Input!$A$46:$B$58,2,FALSE)="Fixed","Fixed",(AA$22)))</f>
        <v>6</v>
      </c>
      <c r="AB33" s="128">
        <f t="shared" si="18"/>
        <v>0</v>
      </c>
      <c r="AD33" s="132">
        <f>INDEX(Input!$C$46:$AM$58,MATCH($A33,Input!$A$46:$A$58,0),MATCH(AD$13,Input!$C$45:$AM$45,0))</f>
        <v>0</v>
      </c>
      <c r="AE33" s="133">
        <f>IF(VLOOKUP($A33,Input!$A$46:$B$58,2,FALSE)="Percentage",AF$22,IF(VLOOKUP($A33,Input!$A$46:$B$58,2,FALSE)="Fixed","Fixed",(AE$22)))</f>
        <v>6</v>
      </c>
      <c r="AF33" s="128">
        <f t="shared" si="19"/>
        <v>0</v>
      </c>
      <c r="AH33" s="132">
        <f>INDEX(Input!$C$46:$AM$58,MATCH($A33,Input!$A$46:$A$58,0),MATCH(AH$13,Input!$C$45:$AM$45,0))</f>
        <v>0</v>
      </c>
      <c r="AI33" s="133">
        <f>IF(VLOOKUP($A33,Input!$A$46:$B$58,2,FALSE)="Percentage",AJ$22,IF(VLOOKUP($A33,Input!$A$46:$B$58,2,FALSE)="Fixed","Fixed",(AI$22)))</f>
        <v>6</v>
      </c>
      <c r="AJ33" s="128">
        <f t="shared" si="20"/>
        <v>0</v>
      </c>
      <c r="AL33" s="132">
        <f>INDEX(Input!$C$46:$AM$58,MATCH($A33,Input!$A$46:$A$58,0),MATCH(AL$13,Input!$C$45:$AM$45,0))</f>
        <v>0.29449999999999998</v>
      </c>
      <c r="AM33" s="133">
        <f>IF(VLOOKUP($A33,Input!$A$46:$B$58,2,FALSE)="Percentage",AN$22,IF(VLOOKUP($A33,Input!$A$46:$B$58,2,FALSE)="Fixed","Fixed",(AM$22)))</f>
        <v>6</v>
      </c>
      <c r="AN33" s="128">
        <f t="shared" si="21"/>
        <v>1.77</v>
      </c>
      <c r="AP33" s="132">
        <f>INDEX(Input!$C$46:$AM$58,MATCH($A33,Input!$A$46:$A$58,0),MATCH(AP$13,Input!$C$45:$AM$45,0))</f>
        <v>0.29449999999999998</v>
      </c>
      <c r="AQ33" s="133">
        <f>IF(VLOOKUP($A33,Input!$A$46:$B$58,2,FALSE)="Percentage",AR$22,IF(VLOOKUP($A33,Input!$A$46:$B$58,2,FALSE)="Fixed","Fixed",(AQ$22)))</f>
        <v>6</v>
      </c>
      <c r="AR33" s="128">
        <f t="shared" si="22"/>
        <v>1.77</v>
      </c>
      <c r="AS33" s="7"/>
      <c r="AT33" s="132">
        <f>INDEX(Input!$C$46:$AM$58,MATCH($A33,Input!$A$46:$A$58,0),MATCH(AT$13,Input!$C$45:$AM$45,0))</f>
        <v>0.29449999999999998</v>
      </c>
      <c r="AU33" s="133">
        <f>IF(VLOOKUP($A33,Input!$A$46:$B$58,2,FALSE)="Percentage",AV$22,IF(VLOOKUP($A33,Input!$A$46:$B$58,2,FALSE)="Fixed","Fixed",(AU$22)))</f>
        <v>6</v>
      </c>
      <c r="AV33" s="128">
        <f t="shared" si="23"/>
        <v>1.77</v>
      </c>
    </row>
    <row r="34" spans="1:48" x14ac:dyDescent="0.25">
      <c r="A34" t="str">
        <f>Input!A55</f>
        <v>M-WRAM</v>
      </c>
      <c r="B34" s="132">
        <f>INDEX(Input!$C$46:$AM$58,MATCH($A34,Input!$A$46:$A$58,0),MATCH(B$13,Input!$C$45:$AM$45,0))</f>
        <v>0</v>
      </c>
      <c r="C34" s="133">
        <f>IF(VLOOKUP($A34,Input!$A$46:$B$58,2,FALSE)="Percentage",D$22,IF(VLOOKUP($A34,Input!$A$46:$B$58,2,FALSE)="Fixed","Fixed",(C$22)))</f>
        <v>6</v>
      </c>
      <c r="D34" s="128">
        <f t="shared" si="12"/>
        <v>0</v>
      </c>
      <c r="F34" s="132">
        <f>INDEX(Input!$C$46:$AM$58,MATCH($A34,Input!$A$46:$A$58,0),MATCH(F$13,Input!$C$45:$AM$45,0))</f>
        <v>0</v>
      </c>
      <c r="G34" s="133">
        <f>IF(VLOOKUP($A34,Input!$A$46:$B$58,2,FALSE)="Percentage",H$22,IF(VLOOKUP($A34,Input!$A$46:$B$58,2,FALSE)="Fixed","Fixed",(G$22)))</f>
        <v>6</v>
      </c>
      <c r="H34" s="128">
        <f t="shared" si="13"/>
        <v>0</v>
      </c>
      <c r="J34" s="132">
        <f>INDEX(Input!$C$46:$AM$58,MATCH($A34,Input!$A$46:$A$58,0),MATCH(J$13,Input!$C$45:$AM$45,0))</f>
        <v>0</v>
      </c>
      <c r="K34" s="133">
        <f>IF(VLOOKUP($A34,Input!$A$46:$B$58,2,FALSE)="Percentage",L$22,IF(VLOOKUP($A34,Input!$A$46:$B$58,2,FALSE)="Fixed","Fixed",(K$22)))</f>
        <v>6</v>
      </c>
      <c r="L34" s="128">
        <f t="shared" si="14"/>
        <v>0</v>
      </c>
      <c r="N34" s="132">
        <f>INDEX(Input!$C$46:$AM$58,MATCH($A34,Input!$A$46:$A$58,0),MATCH(N$13,Input!$C$45:$AM$45,0))</f>
        <v>0</v>
      </c>
      <c r="O34" s="133">
        <f>IF(VLOOKUP($A34,Input!$A$46:$B$58,2,FALSE)="Percentage",P$22,IF(VLOOKUP($A34,Input!$A$46:$B$58,2,FALSE)="Fixed","Fixed",(O$22)))</f>
        <v>6</v>
      </c>
      <c r="P34" s="128">
        <f t="shared" si="15"/>
        <v>0</v>
      </c>
      <c r="R34" s="132">
        <f>INDEX(Input!$C$46:$AM$58,MATCH($A34,Input!$A$46:$A$58,0),MATCH(R$13,Input!$C$45:$AM$45,0))</f>
        <v>0</v>
      </c>
      <c r="S34" s="133">
        <f>IF(VLOOKUP($A34,Input!$A$46:$B$58,2,FALSE)="Percentage",T$22,IF(VLOOKUP($A34,Input!$A$46:$B$58,2,FALSE)="Fixed","Fixed",(S$22)))</f>
        <v>6</v>
      </c>
      <c r="T34" s="128">
        <f t="shared" si="16"/>
        <v>0</v>
      </c>
      <c r="V34" s="132">
        <f>INDEX(Input!$C$46:$AM$58,MATCH($A34,Input!$A$46:$A$58,0),MATCH(V$13,Input!$C$45:$AM$45,0))</f>
        <v>0</v>
      </c>
      <c r="W34" s="133">
        <f>IF(VLOOKUP($A34,Input!$A$46:$B$58,2,FALSE)="Percentage",X$22,IF(VLOOKUP($A34,Input!$A$46:$B$58,2,FALSE)="Fixed","Fixed",(W$22)))</f>
        <v>6</v>
      </c>
      <c r="X34" s="128">
        <f t="shared" si="17"/>
        <v>0</v>
      </c>
      <c r="Z34" s="132">
        <f>INDEX(Input!$C$46:$AM$58,MATCH($A34,Input!$A$46:$A$58,0),MATCH(Z$13,Input!$C$45:$AM$45,0))</f>
        <v>0</v>
      </c>
      <c r="AA34" s="133">
        <f>IF(VLOOKUP($A34,Input!$A$46:$B$58,2,FALSE)="Percentage",AB$22,IF(VLOOKUP($A34,Input!$A$46:$B$58,2,FALSE)="Fixed","Fixed",(AA$22)))</f>
        <v>6</v>
      </c>
      <c r="AB34" s="128">
        <f t="shared" si="18"/>
        <v>0</v>
      </c>
      <c r="AD34" s="132">
        <f>INDEX(Input!$C$46:$AM$58,MATCH($A34,Input!$A$46:$A$58,0),MATCH(AD$13,Input!$C$45:$AM$45,0))</f>
        <v>0</v>
      </c>
      <c r="AE34" s="133">
        <f>IF(VLOOKUP($A34,Input!$A$46:$B$58,2,FALSE)="Percentage",AF$22,IF(VLOOKUP($A34,Input!$A$46:$B$58,2,FALSE)="Fixed","Fixed",(AE$22)))</f>
        <v>6</v>
      </c>
      <c r="AF34" s="128">
        <f t="shared" si="19"/>
        <v>0</v>
      </c>
      <c r="AH34" s="132">
        <f>INDEX(Input!$C$46:$AM$58,MATCH($A34,Input!$A$46:$A$58,0),MATCH(AH$13,Input!$C$45:$AM$45,0))</f>
        <v>0</v>
      </c>
      <c r="AI34" s="133">
        <f>IF(VLOOKUP($A34,Input!$A$46:$B$58,2,FALSE)="Percentage",AJ$22,IF(VLOOKUP($A34,Input!$A$46:$B$58,2,FALSE)="Fixed","Fixed",(AI$22)))</f>
        <v>6</v>
      </c>
      <c r="AJ34" s="128">
        <f t="shared" si="20"/>
        <v>0</v>
      </c>
      <c r="AL34" s="132">
        <f>INDEX(Input!$C$46:$AM$58,MATCH($A34,Input!$A$46:$A$58,0),MATCH(AL$13,Input!$C$45:$AM$45,0))</f>
        <v>4.8399999999999999E-2</v>
      </c>
      <c r="AM34" s="133">
        <f>IF(VLOOKUP($A34,Input!$A$46:$B$58,2,FALSE)="Percentage",AN$22,IF(VLOOKUP($A34,Input!$A$46:$B$58,2,FALSE)="Fixed","Fixed",(AM$22)))</f>
        <v>6</v>
      </c>
      <c r="AN34" s="128">
        <f t="shared" si="21"/>
        <v>0.28999999999999998</v>
      </c>
      <c r="AP34" s="132">
        <f>INDEX(Input!$C$46:$AM$58,MATCH($A34,Input!$A$46:$A$58,0),MATCH(AP$13,Input!$C$45:$AM$45,0))</f>
        <v>4.8399999999999999E-2</v>
      </c>
      <c r="AQ34" s="133">
        <f>IF(VLOOKUP($A34,Input!$A$46:$B$58,2,FALSE)="Percentage",AR$22,IF(VLOOKUP($A34,Input!$A$46:$B$58,2,FALSE)="Fixed","Fixed",(AQ$22)))</f>
        <v>6</v>
      </c>
      <c r="AR34" s="128">
        <f t="shared" si="22"/>
        <v>0.28999999999999998</v>
      </c>
      <c r="AS34" s="7"/>
      <c r="AT34" s="132">
        <f>INDEX(Input!$C$46:$AM$58,MATCH($A34,Input!$A$46:$A$58,0),MATCH(AT$13,Input!$C$45:$AM$45,0))</f>
        <v>4.8399999999999999E-2</v>
      </c>
      <c r="AU34" s="133">
        <f>IF(VLOOKUP($A34,Input!$A$46:$B$58,2,FALSE)="Percentage",AV$22,IF(VLOOKUP($A34,Input!$A$46:$B$58,2,FALSE)="Fixed","Fixed",(AU$22)))</f>
        <v>6</v>
      </c>
      <c r="AV34" s="128">
        <f t="shared" si="23"/>
        <v>0.28999999999999998</v>
      </c>
    </row>
    <row r="35" spans="1:48" x14ac:dyDescent="0.25">
      <c r="A35" t="str">
        <f>Input!A56</f>
        <v>ICBA</v>
      </c>
      <c r="B35" s="132">
        <f>INDEX(Input!$C$46:$AM$58,MATCH($A35,Input!$A$46:$A$58,0),MATCH(B$13,Input!$C$45:$AM$45,0))</f>
        <v>0</v>
      </c>
      <c r="C35" s="133">
        <f>IF(VLOOKUP($A35,Input!$A$46:$B$58,2,FALSE)="Percentage",D$22,IF(VLOOKUP($A35,Input!$A$46:$B$58,2,FALSE)="Fixed","Fixed",(C$22)))</f>
        <v>6</v>
      </c>
      <c r="D35" s="128">
        <f t="shared" si="12"/>
        <v>0</v>
      </c>
      <c r="F35" s="132">
        <f>INDEX(Input!$C$46:$AM$58,MATCH($A35,Input!$A$46:$A$58,0),MATCH(F$13,Input!$C$45:$AM$45,0))</f>
        <v>0</v>
      </c>
      <c r="G35" s="133">
        <f>IF(VLOOKUP($A35,Input!$A$46:$B$58,2,FALSE)="Percentage",H$22,IF(VLOOKUP($A35,Input!$A$46:$B$58,2,FALSE)="Fixed","Fixed",(G$22)))</f>
        <v>6</v>
      </c>
      <c r="H35" s="128">
        <f t="shared" si="13"/>
        <v>0</v>
      </c>
      <c r="J35" s="132">
        <f>INDEX(Input!$C$46:$AM$58,MATCH($A35,Input!$A$46:$A$58,0),MATCH(J$13,Input!$C$45:$AM$45,0))</f>
        <v>0</v>
      </c>
      <c r="K35" s="133">
        <f>IF(VLOOKUP($A35,Input!$A$46:$B$58,2,FALSE)="Percentage",L$22,IF(VLOOKUP($A35,Input!$A$46:$B$58,2,FALSE)="Fixed","Fixed",(K$22)))</f>
        <v>6</v>
      </c>
      <c r="L35" s="128">
        <f t="shared" si="14"/>
        <v>0</v>
      </c>
      <c r="N35" s="132">
        <f>INDEX(Input!$C$46:$AM$58,MATCH($A35,Input!$A$46:$A$58,0),MATCH(N$13,Input!$C$45:$AM$45,0))</f>
        <v>0</v>
      </c>
      <c r="O35" s="133">
        <f>IF(VLOOKUP($A35,Input!$A$46:$B$58,2,FALSE)="Percentage",P$22,IF(VLOOKUP($A35,Input!$A$46:$B$58,2,FALSE)="Fixed","Fixed",(O$22)))</f>
        <v>6</v>
      </c>
      <c r="P35" s="128">
        <f t="shared" si="15"/>
        <v>0</v>
      </c>
      <c r="R35" s="132">
        <f>INDEX(Input!$C$46:$AM$58,MATCH($A35,Input!$A$46:$A$58,0),MATCH(R$13,Input!$C$45:$AM$45,0))</f>
        <v>0</v>
      </c>
      <c r="S35" s="133">
        <f>IF(VLOOKUP($A35,Input!$A$46:$B$58,2,FALSE)="Percentage",T$22,IF(VLOOKUP($A35,Input!$A$46:$B$58,2,FALSE)="Fixed","Fixed",(S$22)))</f>
        <v>6</v>
      </c>
      <c r="T35" s="128">
        <f t="shared" si="16"/>
        <v>0</v>
      </c>
      <c r="V35" s="132">
        <f>INDEX(Input!$C$46:$AM$58,MATCH($A35,Input!$A$46:$A$58,0),MATCH(V$13,Input!$C$45:$AM$45,0))</f>
        <v>0</v>
      </c>
      <c r="W35" s="133">
        <f>IF(VLOOKUP($A35,Input!$A$46:$B$58,2,FALSE)="Percentage",X$22,IF(VLOOKUP($A35,Input!$A$46:$B$58,2,FALSE)="Fixed","Fixed",(W$22)))</f>
        <v>6</v>
      </c>
      <c r="X35" s="128">
        <f t="shared" si="17"/>
        <v>0</v>
      </c>
      <c r="Z35" s="132">
        <f>INDEX(Input!$C$46:$AM$58,MATCH($A35,Input!$A$46:$A$58,0),MATCH(Z$13,Input!$C$45:$AM$45,0))</f>
        <v>0</v>
      </c>
      <c r="AA35" s="133">
        <f>IF(VLOOKUP($A35,Input!$A$46:$B$58,2,FALSE)="Percentage",AB$22,IF(VLOOKUP($A35,Input!$A$46:$B$58,2,FALSE)="Fixed","Fixed",(AA$22)))</f>
        <v>6</v>
      </c>
      <c r="AB35" s="128">
        <f t="shared" si="18"/>
        <v>0</v>
      </c>
      <c r="AD35" s="132">
        <f>INDEX(Input!$C$46:$AM$58,MATCH($A35,Input!$A$46:$A$58,0),MATCH(AD$13,Input!$C$45:$AM$45,0))</f>
        <v>0</v>
      </c>
      <c r="AE35" s="133">
        <f>IF(VLOOKUP($A35,Input!$A$46:$B$58,2,FALSE)="Percentage",AF$22,IF(VLOOKUP($A35,Input!$A$46:$B$58,2,FALSE)="Fixed","Fixed",(AE$22)))</f>
        <v>6</v>
      </c>
      <c r="AF35" s="128">
        <f t="shared" si="19"/>
        <v>0</v>
      </c>
      <c r="AH35" s="132">
        <f>INDEX(Input!$C$46:$AM$58,MATCH($A35,Input!$A$46:$A$58,0),MATCH(AH$13,Input!$C$45:$AM$45,0))</f>
        <v>0</v>
      </c>
      <c r="AI35" s="133">
        <f>IF(VLOOKUP($A35,Input!$A$46:$B$58,2,FALSE)="Percentage",AJ$22,IF(VLOOKUP($A35,Input!$A$46:$B$58,2,FALSE)="Fixed","Fixed",(AI$22)))</f>
        <v>6</v>
      </c>
      <c r="AJ35" s="128">
        <f t="shared" si="20"/>
        <v>0</v>
      </c>
      <c r="AL35" s="132">
        <f>INDEX(Input!$C$46:$AM$58,MATCH($A35,Input!$A$46:$A$58,0),MATCH(AL$13,Input!$C$45:$AM$45,0))</f>
        <v>1.2800000000000001E-2</v>
      </c>
      <c r="AM35" s="133">
        <f>IF(VLOOKUP($A35,Input!$A$46:$B$58,2,FALSE)="Percentage",AN$22,IF(VLOOKUP($A35,Input!$A$46:$B$58,2,FALSE)="Fixed","Fixed",(AM$22)))</f>
        <v>6</v>
      </c>
      <c r="AN35" s="128">
        <f t="shared" si="21"/>
        <v>0.08</v>
      </c>
      <c r="AP35" s="132">
        <f>INDEX(Input!$C$46:$AM$58,MATCH($A35,Input!$A$46:$A$58,0),MATCH(AP$13,Input!$C$45:$AM$45,0))</f>
        <v>1.2800000000000001E-2</v>
      </c>
      <c r="AQ35" s="133">
        <f>IF(VLOOKUP($A35,Input!$A$46:$B$58,2,FALSE)="Percentage",AR$22,IF(VLOOKUP($A35,Input!$A$46:$B$58,2,FALSE)="Fixed","Fixed",(AQ$22)))</f>
        <v>6</v>
      </c>
      <c r="AR35" s="128">
        <f t="shared" si="22"/>
        <v>0.08</v>
      </c>
      <c r="AS35" s="7"/>
      <c r="AT35" s="132">
        <f>INDEX(Input!$C$46:$AM$58,MATCH($A35,Input!$A$46:$A$58,0),MATCH(AT$13,Input!$C$45:$AM$45,0))</f>
        <v>1.2800000000000001E-2</v>
      </c>
      <c r="AU35" s="133">
        <f>IF(VLOOKUP($A35,Input!$A$46:$B$58,2,FALSE)="Percentage",AV$22,IF(VLOOKUP($A35,Input!$A$46:$B$58,2,FALSE)="Fixed","Fixed",(AU$22)))</f>
        <v>6</v>
      </c>
      <c r="AV35" s="128">
        <f t="shared" si="23"/>
        <v>0.08</v>
      </c>
    </row>
    <row r="36" spans="1:48" x14ac:dyDescent="0.25">
      <c r="A36" t="str">
        <f>Input!A57</f>
        <v>Reserved</v>
      </c>
      <c r="B36" s="132">
        <f>INDEX(Input!$C$46:$AM$58,MATCH($A36,Input!$A$46:$A$58,0),MATCH(B$13,Input!$C$45:$AM$45,0))</f>
        <v>0</v>
      </c>
      <c r="C36" s="133">
        <f>IF(VLOOKUP($A36,Input!$A$46:$B$58,2,FALSE)="Percentage",D$22,IF(VLOOKUP($A36,Input!$A$46:$B$58,2,FALSE)="Fixed","Fixed",(C$22)))</f>
        <v>6</v>
      </c>
      <c r="D36" s="128">
        <f t="shared" si="12"/>
        <v>0</v>
      </c>
      <c r="F36" s="132">
        <f>INDEX(Input!$C$46:$AM$58,MATCH($A36,Input!$A$46:$A$58,0),MATCH(F$13,Input!$C$45:$AM$45,0))</f>
        <v>0</v>
      </c>
      <c r="G36" s="133">
        <f>IF(VLOOKUP($A36,Input!$A$46:$B$58,2,FALSE)="Percentage",H$22,IF(VLOOKUP($A36,Input!$A$46:$B$58,2,FALSE)="Fixed","Fixed",(G$22)))</f>
        <v>6</v>
      </c>
      <c r="H36" s="128">
        <f t="shared" si="13"/>
        <v>0</v>
      </c>
      <c r="J36" s="132">
        <f>INDEX(Input!$C$46:$AM$58,MATCH($A36,Input!$A$46:$A$58,0),MATCH(J$13,Input!$C$45:$AM$45,0))</f>
        <v>0</v>
      </c>
      <c r="K36" s="133">
        <f>IF(VLOOKUP($A36,Input!$A$46:$B$58,2,FALSE)="Percentage",L$22,IF(VLOOKUP($A36,Input!$A$46:$B$58,2,FALSE)="Fixed","Fixed",(K$22)))</f>
        <v>6</v>
      </c>
      <c r="L36" s="128">
        <f t="shared" si="14"/>
        <v>0</v>
      </c>
      <c r="N36" s="132">
        <f>INDEX(Input!$C$46:$AM$58,MATCH($A36,Input!$A$46:$A$58,0),MATCH(N$13,Input!$C$45:$AM$45,0))</f>
        <v>0</v>
      </c>
      <c r="O36" s="133">
        <f>IF(VLOOKUP($A36,Input!$A$46:$B$58,2,FALSE)="Percentage",P$22,IF(VLOOKUP($A36,Input!$A$46:$B$58,2,FALSE)="Fixed","Fixed",(O$22)))</f>
        <v>6</v>
      </c>
      <c r="P36" s="128">
        <f t="shared" si="15"/>
        <v>0</v>
      </c>
      <c r="R36" s="132">
        <f>INDEX(Input!$C$46:$AM$58,MATCH($A36,Input!$A$46:$A$58,0),MATCH(R$13,Input!$C$45:$AM$45,0))</f>
        <v>0</v>
      </c>
      <c r="S36" s="133">
        <f>IF(VLOOKUP($A36,Input!$A$46:$B$58,2,FALSE)="Percentage",T$22,IF(VLOOKUP($A36,Input!$A$46:$B$58,2,FALSE)="Fixed","Fixed",(S$22)))</f>
        <v>6</v>
      </c>
      <c r="T36" s="128">
        <f t="shared" si="16"/>
        <v>0</v>
      </c>
      <c r="V36" s="132">
        <f>INDEX(Input!$C$46:$AM$58,MATCH($A36,Input!$A$46:$A$58,0),MATCH(V$13,Input!$C$45:$AM$45,0))</f>
        <v>0</v>
      </c>
      <c r="W36" s="133">
        <f>IF(VLOOKUP($A36,Input!$A$46:$B$58,2,FALSE)="Percentage",X$22,IF(VLOOKUP($A36,Input!$A$46:$B$58,2,FALSE)="Fixed","Fixed",(W$22)))</f>
        <v>6</v>
      </c>
      <c r="X36" s="128">
        <f t="shared" si="17"/>
        <v>0</v>
      </c>
      <c r="Z36" s="132">
        <f>INDEX(Input!$C$46:$AM$58,MATCH($A36,Input!$A$46:$A$58,0),MATCH(Z$13,Input!$C$45:$AM$45,0))</f>
        <v>0</v>
      </c>
      <c r="AA36" s="133">
        <f>IF(VLOOKUP($A36,Input!$A$46:$B$58,2,FALSE)="Percentage",AB$22,IF(VLOOKUP($A36,Input!$A$46:$B$58,2,FALSE)="Fixed","Fixed",(AA$22)))</f>
        <v>6</v>
      </c>
      <c r="AB36" s="128">
        <f t="shared" si="18"/>
        <v>0</v>
      </c>
      <c r="AD36" s="132">
        <f>INDEX(Input!$C$46:$AM$58,MATCH($A36,Input!$A$46:$A$58,0),MATCH(AD$13,Input!$C$45:$AM$45,0))</f>
        <v>0</v>
      </c>
      <c r="AE36" s="133">
        <f>IF(VLOOKUP($A36,Input!$A$46:$B$58,2,FALSE)="Percentage",AF$22,IF(VLOOKUP($A36,Input!$A$46:$B$58,2,FALSE)="Fixed","Fixed",(AE$22)))</f>
        <v>6</v>
      </c>
      <c r="AF36" s="128">
        <f t="shared" si="19"/>
        <v>0</v>
      </c>
      <c r="AH36" s="132">
        <f>INDEX(Input!$C$46:$AM$58,MATCH($A36,Input!$A$46:$A$58,0),MATCH(AH$13,Input!$C$45:$AM$45,0))</f>
        <v>0</v>
      </c>
      <c r="AI36" s="133">
        <f>IF(VLOOKUP($A36,Input!$A$46:$B$58,2,FALSE)="Percentage",AJ$22,IF(VLOOKUP($A36,Input!$A$46:$B$58,2,FALSE)="Fixed","Fixed",(AI$22)))</f>
        <v>6</v>
      </c>
      <c r="AJ36" s="128">
        <f t="shared" si="20"/>
        <v>0</v>
      </c>
      <c r="AL36" s="132">
        <f>INDEX(Input!$C$46:$AM$58,MATCH($A36,Input!$A$46:$A$58,0),MATCH(AL$13,Input!$C$45:$AM$45,0))</f>
        <v>0</v>
      </c>
      <c r="AM36" s="133">
        <f>IF(VLOOKUP($A36,Input!$A$46:$B$58,2,FALSE)="Percentage",AN$22,IF(VLOOKUP($A36,Input!$A$46:$B$58,2,FALSE)="Fixed","Fixed",(AM$22)))</f>
        <v>6</v>
      </c>
      <c r="AN36" s="128">
        <f t="shared" si="21"/>
        <v>0</v>
      </c>
      <c r="AP36" s="132">
        <f>INDEX(Input!$C$46:$AM$58,MATCH($A36,Input!$A$46:$A$58,0),MATCH(AP$13,Input!$C$45:$AM$45,0))</f>
        <v>0</v>
      </c>
      <c r="AQ36" s="133">
        <f>IF(VLOOKUP($A36,Input!$A$46:$B$58,2,FALSE)="Percentage",AR$22,IF(VLOOKUP($A36,Input!$A$46:$B$58,2,FALSE)="Fixed","Fixed",(AQ$22)))</f>
        <v>6</v>
      </c>
      <c r="AR36" s="128">
        <f t="shared" si="22"/>
        <v>0</v>
      </c>
      <c r="AS36" s="7"/>
      <c r="AT36" s="132">
        <f>INDEX(Input!$C$46:$AM$58,MATCH($A36,Input!$A$46:$A$58,0),MATCH(AT$13,Input!$C$45:$AM$45,0))</f>
        <v>0</v>
      </c>
      <c r="AU36" s="133">
        <f>IF(VLOOKUP($A36,Input!$A$46:$B$58,2,FALSE)="Percentage",AV$22,IF(VLOOKUP($A36,Input!$A$46:$B$58,2,FALSE)="Fixed","Fixed",(AU$22)))</f>
        <v>6</v>
      </c>
      <c r="AV36" s="128">
        <f t="shared" si="23"/>
        <v>0</v>
      </c>
    </row>
    <row r="37" spans="1:48" x14ac:dyDescent="0.25">
      <c r="A37" t="str">
        <f>Input!A58</f>
        <v>Reserved</v>
      </c>
      <c r="B37" s="132">
        <f>INDEX(Input!$C$46:$AM$58,MATCH($A37,Input!$A$46:$A$58,0),MATCH(B$13,Input!$C$45:$AM$45,0))</f>
        <v>0</v>
      </c>
      <c r="C37" s="133">
        <f>IF(VLOOKUP($A37,Input!$A$46:$B$58,2,FALSE)="Percentage",D$22,IF(VLOOKUP($A37,Input!$A$46:$B$58,2,FALSE)="Fixed","Fixed",(C$22)))</f>
        <v>6</v>
      </c>
      <c r="D37" s="128">
        <f t="shared" si="12"/>
        <v>0</v>
      </c>
      <c r="F37" s="132">
        <f>INDEX(Input!$C$46:$AM$58,MATCH($A37,Input!$A$46:$A$58,0),MATCH(F$13,Input!$C$45:$AM$45,0))</f>
        <v>0</v>
      </c>
      <c r="G37" s="133">
        <f>IF(VLOOKUP($A37,Input!$A$46:$B$58,2,FALSE)="Percentage",H$22,IF(VLOOKUP($A37,Input!$A$46:$B$58,2,FALSE)="Fixed","Fixed",(G$22)))</f>
        <v>6</v>
      </c>
      <c r="H37" s="128">
        <f t="shared" si="13"/>
        <v>0</v>
      </c>
      <c r="J37" s="132">
        <f>INDEX(Input!$C$46:$AM$58,MATCH($A37,Input!$A$46:$A$58,0),MATCH(J$13,Input!$C$45:$AM$45,0))</f>
        <v>0</v>
      </c>
      <c r="K37" s="133">
        <f>IF(VLOOKUP($A37,Input!$A$46:$B$58,2,FALSE)="Percentage",L$22,IF(VLOOKUP($A37,Input!$A$46:$B$58,2,FALSE)="Fixed","Fixed",(K$22)))</f>
        <v>6</v>
      </c>
      <c r="L37" s="128">
        <f t="shared" si="14"/>
        <v>0</v>
      </c>
      <c r="N37" s="132">
        <f>INDEX(Input!$C$46:$AM$58,MATCH($A37,Input!$A$46:$A$58,0),MATCH(N$13,Input!$C$45:$AM$45,0))</f>
        <v>0</v>
      </c>
      <c r="O37" s="133">
        <f>IF(VLOOKUP($A37,Input!$A$46:$B$58,2,FALSE)="Percentage",P$22,IF(VLOOKUP($A37,Input!$A$46:$B$58,2,FALSE)="Fixed","Fixed",(O$22)))</f>
        <v>6</v>
      </c>
      <c r="P37" s="128">
        <f t="shared" si="15"/>
        <v>0</v>
      </c>
      <c r="R37" s="132">
        <f>INDEX(Input!$C$46:$AM$58,MATCH($A37,Input!$A$46:$A$58,0),MATCH(R$13,Input!$C$45:$AM$45,0))</f>
        <v>0</v>
      </c>
      <c r="S37" s="133">
        <f>IF(VLOOKUP($A37,Input!$A$46:$B$58,2,FALSE)="Percentage",T$22,IF(VLOOKUP($A37,Input!$A$46:$B$58,2,FALSE)="Fixed","Fixed",(S$22)))</f>
        <v>6</v>
      </c>
      <c r="T37" s="128">
        <f t="shared" si="16"/>
        <v>0</v>
      </c>
      <c r="V37" s="132">
        <f>INDEX(Input!$C$46:$AM$58,MATCH($A37,Input!$A$46:$A$58,0),MATCH(V$13,Input!$C$45:$AM$45,0))</f>
        <v>0</v>
      </c>
      <c r="W37" s="133">
        <f>IF(VLOOKUP($A37,Input!$A$46:$B$58,2,FALSE)="Percentage",X$22,IF(VLOOKUP($A37,Input!$A$46:$B$58,2,FALSE)="Fixed","Fixed",(W$22)))</f>
        <v>6</v>
      </c>
      <c r="X37" s="128">
        <f t="shared" si="17"/>
        <v>0</v>
      </c>
      <c r="Z37" s="132">
        <f>INDEX(Input!$C$46:$AM$58,MATCH($A37,Input!$A$46:$A$58,0),MATCH(Z$13,Input!$C$45:$AM$45,0))</f>
        <v>0</v>
      </c>
      <c r="AA37" s="133">
        <f>IF(VLOOKUP($A37,Input!$A$46:$B$58,2,FALSE)="Percentage",AB$22,IF(VLOOKUP($A37,Input!$A$46:$B$58,2,FALSE)="Fixed","Fixed",(AA$22)))</f>
        <v>6</v>
      </c>
      <c r="AB37" s="128">
        <f t="shared" si="18"/>
        <v>0</v>
      </c>
      <c r="AD37" s="132">
        <f>INDEX(Input!$C$46:$AM$58,MATCH($A37,Input!$A$46:$A$58,0),MATCH(AD$13,Input!$C$45:$AM$45,0))</f>
        <v>0</v>
      </c>
      <c r="AE37" s="133">
        <f>IF(VLOOKUP($A37,Input!$A$46:$B$58,2,FALSE)="Percentage",AF$22,IF(VLOOKUP($A37,Input!$A$46:$B$58,2,FALSE)="Fixed","Fixed",(AE$22)))</f>
        <v>6</v>
      </c>
      <c r="AF37" s="128">
        <f t="shared" si="19"/>
        <v>0</v>
      </c>
      <c r="AH37" s="132">
        <f>INDEX(Input!$C$46:$AM$58,MATCH($A37,Input!$A$46:$A$58,0),MATCH(AH$13,Input!$C$45:$AM$45,0))</f>
        <v>0</v>
      </c>
      <c r="AI37" s="133">
        <f>IF(VLOOKUP($A37,Input!$A$46:$B$58,2,FALSE)="Percentage",AJ$22,IF(VLOOKUP($A37,Input!$A$46:$B$58,2,FALSE)="Fixed","Fixed",(AI$22)))</f>
        <v>6</v>
      </c>
      <c r="AJ37" s="128">
        <f t="shared" si="20"/>
        <v>0</v>
      </c>
      <c r="AL37" s="132">
        <f>INDEX(Input!$C$46:$AM$58,MATCH($A37,Input!$A$46:$A$58,0),MATCH(AL$13,Input!$C$45:$AM$45,0))</f>
        <v>0</v>
      </c>
      <c r="AM37" s="133">
        <f>IF(VLOOKUP($A37,Input!$A$46:$B$58,2,FALSE)="Percentage",AN$22,IF(VLOOKUP($A37,Input!$A$46:$B$58,2,FALSE)="Fixed","Fixed",(AM$22)))</f>
        <v>6</v>
      </c>
      <c r="AN37" s="128">
        <f t="shared" si="21"/>
        <v>0</v>
      </c>
      <c r="AP37" s="132">
        <f>INDEX(Input!$C$46:$AM$58,MATCH($A37,Input!$A$46:$A$58,0),MATCH(AP$13,Input!$C$45:$AM$45,0))</f>
        <v>0</v>
      </c>
      <c r="AQ37" s="133">
        <f>IF(VLOOKUP($A37,Input!$A$46:$B$58,2,FALSE)="Percentage",AR$22,IF(VLOOKUP($A37,Input!$A$46:$B$58,2,FALSE)="Fixed","Fixed",(AQ$22)))</f>
        <v>6</v>
      </c>
      <c r="AR37" s="128">
        <f t="shared" si="22"/>
        <v>0</v>
      </c>
      <c r="AS37" s="7"/>
      <c r="AT37" s="132">
        <f>INDEX(Input!$C$46:$AM$58,MATCH($A37,Input!$A$46:$A$58,0),MATCH(AT$13,Input!$C$45:$AM$45,0))</f>
        <v>0</v>
      </c>
      <c r="AU37" s="133">
        <f>IF(VLOOKUP($A37,Input!$A$46:$B$58,2,FALSE)="Percentage",AV$22,IF(VLOOKUP($A37,Input!$A$46:$B$58,2,FALSE)="Fixed","Fixed",(AU$22)))</f>
        <v>6</v>
      </c>
      <c r="AV37" s="128">
        <f t="shared" si="23"/>
        <v>0</v>
      </c>
    </row>
    <row r="38" spans="1:48" x14ac:dyDescent="0.25">
      <c r="A38" t="s">
        <v>33</v>
      </c>
      <c r="B38" s="10"/>
      <c r="D38" s="131">
        <f>SUM(D25:D37)</f>
        <v>1.2100000000000004</v>
      </c>
      <c r="F38" s="10"/>
      <c r="H38" s="131">
        <f>SUM(H25:H37)</f>
        <v>1.2100000000000004</v>
      </c>
      <c r="J38" s="10"/>
      <c r="L38" s="131">
        <f>SUM(L25:L37)</f>
        <v>1.2100000000000004</v>
      </c>
      <c r="N38" s="10"/>
      <c r="P38" s="131">
        <f>SUM(P25:P37)</f>
        <v>1.2100000000000004</v>
      </c>
      <c r="R38" s="10"/>
      <c r="T38" s="131">
        <f>SUM(T25:T37)</f>
        <v>1.1300000000000003</v>
      </c>
      <c r="V38" s="10"/>
      <c r="X38" s="131">
        <f>SUM(X25:X37)</f>
        <v>-0.67999999999999972</v>
      </c>
      <c r="Z38" s="10"/>
      <c r="AB38" s="131">
        <f>SUM(AB25:AB37)</f>
        <v>-0.67999999999999972</v>
      </c>
      <c r="AD38" s="10"/>
      <c r="AF38" s="131">
        <f>SUM(AF25:AF37)</f>
        <v>1</v>
      </c>
      <c r="AH38" s="10"/>
      <c r="AJ38" s="131">
        <f>SUM(AJ25:AJ37)</f>
        <v>1</v>
      </c>
      <c r="AL38" s="10"/>
      <c r="AN38" s="131">
        <f>SUM(AN25:AN37)</f>
        <v>2.72</v>
      </c>
      <c r="AP38" s="10"/>
      <c r="AR38" s="131">
        <f>SUM(AR25:AR37)</f>
        <v>3.16</v>
      </c>
      <c r="AS38" s="25"/>
      <c r="AT38" s="10"/>
      <c r="AV38" s="131">
        <f>SUM(AV25:AV37)</f>
        <v>3.16</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89" t="s">
        <v>184</v>
      </c>
      <c r="F40" s="129" t="s">
        <v>183</v>
      </c>
      <c r="G40" s="5" t="s">
        <v>186</v>
      </c>
      <c r="H40" s="89" t="s">
        <v>184</v>
      </c>
      <c r="J40" s="129" t="s">
        <v>183</v>
      </c>
      <c r="K40" s="5" t="s">
        <v>186</v>
      </c>
      <c r="L40" s="89" t="s">
        <v>184</v>
      </c>
      <c r="N40" s="129" t="s">
        <v>183</v>
      </c>
      <c r="O40" s="5" t="s">
        <v>186</v>
      </c>
      <c r="P40" s="89" t="s">
        <v>184</v>
      </c>
      <c r="R40" s="129" t="s">
        <v>183</v>
      </c>
      <c r="S40" s="5" t="s">
        <v>186</v>
      </c>
      <c r="T40" s="89" t="s">
        <v>184</v>
      </c>
      <c r="V40" s="129" t="s">
        <v>183</v>
      </c>
      <c r="W40" s="5" t="s">
        <v>186</v>
      </c>
      <c r="X40" s="89" t="s">
        <v>184</v>
      </c>
      <c r="Z40" s="129" t="s">
        <v>183</v>
      </c>
      <c r="AA40" s="5" t="s">
        <v>186</v>
      </c>
      <c r="AB40" s="89" t="s">
        <v>184</v>
      </c>
      <c r="AD40" s="129" t="s">
        <v>183</v>
      </c>
      <c r="AE40" s="5" t="s">
        <v>186</v>
      </c>
      <c r="AF40" s="89" t="s">
        <v>184</v>
      </c>
      <c r="AH40" s="129" t="s">
        <v>183</v>
      </c>
      <c r="AI40" s="5" t="s">
        <v>186</v>
      </c>
      <c r="AJ40" s="89" t="s">
        <v>184</v>
      </c>
      <c r="AL40" s="129" t="s">
        <v>183</v>
      </c>
      <c r="AM40" s="5" t="s">
        <v>186</v>
      </c>
      <c r="AN40" s="89" t="s">
        <v>184</v>
      </c>
      <c r="AP40" s="129" t="s">
        <v>183</v>
      </c>
      <c r="AQ40" s="5" t="s">
        <v>186</v>
      </c>
      <c r="AR40" s="89" t="s">
        <v>184</v>
      </c>
      <c r="AS40" s="5"/>
      <c r="AT40" s="129" t="s">
        <v>183</v>
      </c>
      <c r="AU40" s="5" t="s">
        <v>186</v>
      </c>
      <c r="AV40" s="89" t="s">
        <v>184</v>
      </c>
    </row>
    <row r="41" spans="1:48" x14ac:dyDescent="0.25">
      <c r="A41" t="str">
        <f>+Input!A77</f>
        <v>CPUC Fee</v>
      </c>
      <c r="B41" s="134">
        <f>INDEX(Input!$C$77:$AL$82,MATCH('Residential Bills_Yr 1_6 Units'!$A$41,Input!$A$77:$A$82,0),MATCH('Residential Bills_Yr 1_6 Units'!B13:D13,Input!$C$76:$AL$76,0))</f>
        <v>7.0000000000000001E-3</v>
      </c>
      <c r="C41" s="7">
        <f>D22+D38-D25-D26</f>
        <v>32.700000000000003</v>
      </c>
      <c r="D41" s="128">
        <f>ROUND(B41*C41,2)</f>
        <v>0.23</v>
      </c>
      <c r="F41" s="134">
        <f>INDEX(Input!$C$77:$AL$82,MATCH('Residential Bills_Yr 1_6 Units'!$A$41,Input!$A$77:$A$82,0),MATCH('Residential Bills_Yr 1_6 Units'!F13:H13,Input!$C$76:$AL$76,0))</f>
        <v>7.0000000000000001E-3</v>
      </c>
      <c r="G41" s="7">
        <f>H22+H38-H25-H26</f>
        <v>32.700000000000003</v>
      </c>
      <c r="H41" s="128">
        <f>ROUND(F41*G41,2)</f>
        <v>0.23</v>
      </c>
      <c r="J41" s="134">
        <f>INDEX(Input!$C$77:$AL$82,MATCH('Residential Bills_Yr 1_6 Units'!$A$41,Input!$A$77:$A$82,0),MATCH('Residential Bills_Yr 1_6 Units'!J13:L13,Input!$C$76:$AL$76,0))</f>
        <v>7.0000000000000001E-3</v>
      </c>
      <c r="K41" s="7">
        <f>L22+L38-L25-L26</f>
        <v>32.700000000000003</v>
      </c>
      <c r="L41" s="128">
        <f>ROUND(J41*K41,2)</f>
        <v>0.23</v>
      </c>
      <c r="N41" s="134">
        <f>INDEX(Input!$C$77:$AL$82,MATCH('Residential Bills_Yr 1_6 Units'!$A$41,Input!$A$77:$A$82,0),MATCH('Residential Bills_Yr 1_6 Units'!N13:P13,Input!$C$76:$AL$76,0))</f>
        <v>7.0000000000000001E-3</v>
      </c>
      <c r="O41" s="7">
        <f>P22+P38-P25-P26</f>
        <v>32.700000000000003</v>
      </c>
      <c r="P41" s="128">
        <f>ROUND(N41*O41,2)</f>
        <v>0.23</v>
      </c>
      <c r="R41" s="134">
        <f>INDEX(Input!$C$77:$AL$82,MATCH('Residential Bills_Yr 1_6 Units'!$A$41,Input!$A$77:$A$82,0),MATCH('Residential Bills_Yr 1_6 Units'!R13:T13,Input!$C$76:$AL$76,0))</f>
        <v>7.0000000000000001E-3</v>
      </c>
      <c r="S41" s="7">
        <f>T22+T38-T25-T26</f>
        <v>30.41</v>
      </c>
      <c r="T41" s="128">
        <f>ROUND(R41*S41,2)</f>
        <v>0.21</v>
      </c>
      <c r="V41" s="134">
        <f>INDEX(Input!$C$77:$AL$82,MATCH('Residential Bills_Yr 1_6 Units'!$A$41,Input!$A$77:$A$82,0),MATCH('Residential Bills_Yr 1_6 Units'!V13:X13,Input!$C$76:$AL$76,0))</f>
        <v>7.0000000000000001E-3</v>
      </c>
      <c r="W41" s="7">
        <f>X22+X38-X25-X26</f>
        <v>28.6</v>
      </c>
      <c r="X41" s="128">
        <f>ROUND(V41*W41,2)</f>
        <v>0.2</v>
      </c>
      <c r="Z41" s="134">
        <f>INDEX(Input!$C$77:$AL$82,MATCH('Residential Bills_Yr 1_6 Units'!$A$41,Input!$A$77:$A$82,0),MATCH('Residential Bills_Yr 1_6 Units'!Z13:AB13,Input!$C$76:$AL$76,0))</f>
        <v>7.0000000000000001E-3</v>
      </c>
      <c r="AA41" s="7">
        <f>AB22+AB38-AB25-AB26</f>
        <v>28.6</v>
      </c>
      <c r="AB41" s="128">
        <f>ROUND(Z41*AA41,2)</f>
        <v>0.2</v>
      </c>
      <c r="AD41" s="134">
        <f>INDEX(Input!$C$77:$AL$82,MATCH('Residential Bills_Yr 1_6 Units'!$A$41,Input!$A$77:$A$82,0),MATCH('Residential Bills_Yr 1_6 Units'!AD13:AF13,Input!$C$76:$AL$76,0))</f>
        <v>7.0000000000000001E-3</v>
      </c>
      <c r="AE41" s="7">
        <f>AF22+AF38-AF25-AF26</f>
        <v>30.28</v>
      </c>
      <c r="AF41" s="128">
        <f>ROUND(AD41*AE41,2)</f>
        <v>0.21</v>
      </c>
      <c r="AH41" s="134">
        <f>INDEX(Input!$C$77:$AL$82,MATCH('Residential Bills_Yr 1_6 Units'!$A$41,Input!$A$77:$A$82,0),MATCH('Residential Bills_Yr 1_6 Units'!AH13:AJ13,Input!$C$76:$AL$76,0))</f>
        <v>7.0000000000000001E-3</v>
      </c>
      <c r="AI41" s="7">
        <f>AJ22+AJ38-AJ25-AJ26</f>
        <v>30.28</v>
      </c>
      <c r="AJ41" s="128">
        <f>ROUND(AH41*AI41,2)</f>
        <v>0.21</v>
      </c>
      <c r="AL41" s="134">
        <f>INDEX(Input!$C$77:$AL$82,MATCH('Residential Bills_Yr 1_6 Units'!$A$41,Input!$A$77:$A$82,0),MATCH('Residential Bills_Yr 1_6 Units'!AL13:AN13,Input!$C$76:$AL$76,0))</f>
        <v>7.0000000000000001E-3</v>
      </c>
      <c r="AM41" s="7">
        <f>AN22+AN38-AN25-AN26</f>
        <v>31.999999999999996</v>
      </c>
      <c r="AN41" s="128">
        <f>ROUND(AL41*AM41,2)</f>
        <v>0.22</v>
      </c>
      <c r="AP41" s="134">
        <f>INDEX(Input!$C$77:$AL$82,MATCH('Residential Bills_Yr 1_6 Units'!$A$41,Input!$A$77:$A$82,0),MATCH('Residential Bills_Yr 1_6 Units'!AP13:AR13,Input!$C$76:$AL$76,0))</f>
        <v>7.0000000000000001E-3</v>
      </c>
      <c r="AQ41" s="7">
        <f>AR22+AR38-AR25-AR26</f>
        <v>32.44</v>
      </c>
      <c r="AR41" s="128">
        <f>ROUND(AP41*AQ41,2)</f>
        <v>0.23</v>
      </c>
      <c r="AS41" s="7"/>
      <c r="AT41" s="134">
        <f>INDEX(Input!$C$77:$AL$82,MATCH('Residential Bills_Yr 1_6 Units'!$A$41,Input!$A$77:$A$82,0),MATCH('Residential Bills_Yr 1_6 Units'!AT13:AV13,Input!$C$76:$AL$76,0))</f>
        <v>7.0000000000000001E-3</v>
      </c>
      <c r="AU41" s="7">
        <f>AV22+AV38-AV25-AV26</f>
        <v>32.44</v>
      </c>
      <c r="AV41" s="128">
        <f>ROUND(AT41*AU41,2)</f>
        <v>0.23</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0.23</v>
      </c>
      <c r="F47" s="10"/>
      <c r="H47" s="131">
        <f>SUM(H41:H46)</f>
        <v>0.23</v>
      </c>
      <c r="J47" s="10"/>
      <c r="L47" s="131">
        <f>SUM(L41:L46)</f>
        <v>0.23</v>
      </c>
      <c r="N47" s="10"/>
      <c r="P47" s="131">
        <f>SUM(P41:P46)</f>
        <v>0.23</v>
      </c>
      <c r="R47" s="10"/>
      <c r="T47" s="131">
        <f>SUM(T41:T46)</f>
        <v>0.21</v>
      </c>
      <c r="V47" s="10"/>
      <c r="X47" s="131">
        <f>SUM(X41:X46)</f>
        <v>0.2</v>
      </c>
      <c r="Z47" s="10"/>
      <c r="AB47" s="131">
        <f>SUM(AB41:AB46)</f>
        <v>0.2</v>
      </c>
      <c r="AD47" s="10"/>
      <c r="AF47" s="131">
        <f>SUM(AF41:AF46)</f>
        <v>0.21</v>
      </c>
      <c r="AH47" s="10"/>
      <c r="AJ47" s="131">
        <f>SUM(AJ41:AJ46)</f>
        <v>0.21</v>
      </c>
      <c r="AL47" s="10"/>
      <c r="AN47" s="131">
        <f>SUM(AN41:AN46)</f>
        <v>0.22</v>
      </c>
      <c r="AP47" s="10"/>
      <c r="AR47" s="131">
        <f>SUM(AR41:AR46)</f>
        <v>0.23</v>
      </c>
      <c r="AT47" s="10"/>
      <c r="AV47" s="131">
        <f>SUM(AV41:AV46)</f>
        <v>0.23</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34.010000000000005</v>
      </c>
      <c r="F49" s="135"/>
      <c r="G49" s="136"/>
      <c r="H49" s="137">
        <f>H22+H38+H47</f>
        <v>34.010000000000005</v>
      </c>
      <c r="J49" s="135"/>
      <c r="K49" s="136"/>
      <c r="L49" s="137">
        <f>L22+L38+L47</f>
        <v>34.010000000000005</v>
      </c>
      <c r="N49" s="135"/>
      <c r="O49" s="136"/>
      <c r="P49" s="137">
        <f>P22+P38+P47</f>
        <v>34.010000000000005</v>
      </c>
      <c r="R49" s="135"/>
      <c r="S49" s="136"/>
      <c r="T49" s="137">
        <f>T22+T38+T47</f>
        <v>31.62</v>
      </c>
      <c r="V49" s="135"/>
      <c r="W49" s="136"/>
      <c r="X49" s="137">
        <f>X22+X38+X47</f>
        <v>29.8</v>
      </c>
      <c r="Z49" s="135"/>
      <c r="AA49" s="136"/>
      <c r="AB49" s="137">
        <f>AB22+AB38+AB47</f>
        <v>29.8</v>
      </c>
      <c r="AD49" s="135"/>
      <c r="AE49" s="136"/>
      <c r="AF49" s="137">
        <f>AF22+AF38+AF47</f>
        <v>31.490000000000002</v>
      </c>
      <c r="AH49" s="135"/>
      <c r="AI49" s="136"/>
      <c r="AJ49" s="137">
        <f>AJ22+AJ38+AJ47</f>
        <v>31.490000000000002</v>
      </c>
      <c r="AL49" s="135"/>
      <c r="AM49" s="136"/>
      <c r="AN49" s="137">
        <f>AN22+AN38+AN47</f>
        <v>33.22</v>
      </c>
      <c r="AP49" s="135"/>
      <c r="AQ49" s="136"/>
      <c r="AR49" s="137">
        <f>AR22+AR38+AR47</f>
        <v>33.669999999999995</v>
      </c>
      <c r="AS49" s="139"/>
      <c r="AT49" s="135"/>
      <c r="AU49" s="136"/>
      <c r="AV49" s="137">
        <f>AV22+AV38+AV47</f>
        <v>33.669999999999995</v>
      </c>
    </row>
    <row r="51" spans="1:48" x14ac:dyDescent="0.25">
      <c r="A51" t="s">
        <v>187</v>
      </c>
    </row>
    <row r="52" spans="1:48" ht="15.75" thickBot="1" x14ac:dyDescent="0.3"/>
    <row r="53" spans="1:48" x14ac:dyDescent="0.25">
      <c r="A53" s="9" t="s">
        <v>174</v>
      </c>
      <c r="B53" s="122">
        <f>B5</f>
        <v>2024</v>
      </c>
    </row>
    <row r="54" spans="1:48" x14ac:dyDescent="0.25">
      <c r="A54" s="123" t="s">
        <v>175</v>
      </c>
      <c r="B54" s="125" t="str">
        <f>B6</f>
        <v>5/8"</v>
      </c>
    </row>
    <row r="55" spans="1:48" x14ac:dyDescent="0.25">
      <c r="A55" s="123" t="s">
        <v>177</v>
      </c>
      <c r="B55" s="125">
        <v>6</v>
      </c>
    </row>
    <row r="56" spans="1:48" x14ac:dyDescent="0.25">
      <c r="A56" s="123" t="s">
        <v>178</v>
      </c>
      <c r="B56" s="125" t="str">
        <f>B8</f>
        <v>Residential</v>
      </c>
    </row>
    <row r="57" spans="1:48" x14ac:dyDescent="0.25">
      <c r="A57" s="123" t="s">
        <v>179</v>
      </c>
      <c r="B57" s="125" t="s">
        <v>100</v>
      </c>
    </row>
    <row r="58" spans="1:48" x14ac:dyDescent="0.25">
      <c r="A58" s="123" t="s">
        <v>180</v>
      </c>
      <c r="B58" s="125" t="str">
        <f>B10</f>
        <v>Monthly</v>
      </c>
    </row>
    <row r="59" spans="1:48" ht="15.75" thickBot="1" x14ac:dyDescent="0.3">
      <c r="A59" s="126" t="s">
        <v>181</v>
      </c>
      <c r="B59" s="127" t="str">
        <f>B11</f>
        <v>Bakersfield</v>
      </c>
    </row>
    <row r="60" spans="1:48" ht="15.75" thickBot="1" x14ac:dyDescent="0.3">
      <c r="A60" s="1"/>
      <c r="B60" s="3"/>
    </row>
    <row r="61" spans="1:48" ht="15.75" thickBot="1" x14ac:dyDescent="0.3">
      <c r="A61" s="1"/>
      <c r="B61" s="187" t="str">
        <f>CONCATENATE("January"," ",$B$5)</f>
        <v>January 2024</v>
      </c>
      <c r="C61" s="188"/>
      <c r="D61" s="189"/>
      <c r="F61" s="187" t="str">
        <f>CONCATENATE("February"," ",$B$5)</f>
        <v>February 2024</v>
      </c>
      <c r="G61" s="188"/>
      <c r="H61" s="189"/>
      <c r="J61" s="187" t="str">
        <f>CONCATENATE("March"," ",$B$5)</f>
        <v>March 2024</v>
      </c>
      <c r="K61" s="188"/>
      <c r="L61" s="189"/>
      <c r="N61" s="187" t="str">
        <f>CONCATENATE("April"," ",$B$5)</f>
        <v>April 2024</v>
      </c>
      <c r="O61" s="188"/>
      <c r="P61" s="189"/>
      <c r="R61" s="187" t="str">
        <f>CONCATENATE("May"," ",$B$5)</f>
        <v>May 2024</v>
      </c>
      <c r="S61" s="188"/>
      <c r="T61" s="189"/>
      <c r="V61" s="187" t="str">
        <f>CONCATENATE("June"," ",$B$5)</f>
        <v>June 2024</v>
      </c>
      <c r="W61" s="188"/>
      <c r="X61" s="189"/>
      <c r="Z61" s="187" t="str">
        <f>CONCATENATE("July"," ",$B$5)</f>
        <v>July 2024</v>
      </c>
      <c r="AA61" s="188"/>
      <c r="AB61" s="189"/>
      <c r="AD61" s="187" t="str">
        <f>CONCATENATE("August"," ",$B$5)</f>
        <v>August 2024</v>
      </c>
      <c r="AE61" s="188"/>
      <c r="AF61" s="189"/>
      <c r="AH61" s="187" t="str">
        <f>CONCATENATE("September"," ",$B$5)</f>
        <v>September 2024</v>
      </c>
      <c r="AI61" s="188"/>
      <c r="AJ61" s="189"/>
      <c r="AL61" s="187" t="str">
        <f>CONCATENATE("October"," ",$B$5)</f>
        <v>October 2024</v>
      </c>
      <c r="AM61" s="188"/>
      <c r="AN61" s="189"/>
      <c r="AP61" s="187" t="str">
        <f>CONCATENATE("November"," ",$B$5)</f>
        <v>November 2024</v>
      </c>
      <c r="AQ61" s="188"/>
      <c r="AR61" s="189"/>
      <c r="AS61" s="138"/>
      <c r="AT61" s="187" t="str">
        <f>CONCATENATE("December"," ",$B$5)</f>
        <v>December 2024</v>
      </c>
      <c r="AU61" s="188"/>
      <c r="AV61" s="189"/>
    </row>
    <row r="62" spans="1:48" x14ac:dyDescent="0.25">
      <c r="A62" s="1" t="s">
        <v>71</v>
      </c>
      <c r="B62" s="10"/>
      <c r="D62" s="128">
        <f>INDEX(Input!$C$28:$AL$42,MATCH('Residential Bills_Yr 1_6 Units'!$B$54,Input!$A$28:$A$42,0),MATCH('Residential Bills_Yr 1_6 Units'!B$61,Input!$C$27:$AL$27,0))</f>
        <v>20.430000000000003</v>
      </c>
      <c r="F62" s="10"/>
      <c r="H62" s="128">
        <f>INDEX(Input!$C$28:$AL$42,MATCH('Residential Bills_Yr 1_6 Units'!$B$54,Input!$A$28:$A$42,0),MATCH('Residential Bills_Yr 1_6 Units'!F$61,Input!$C$27:$AL$27,0))</f>
        <v>20.430000000000003</v>
      </c>
      <c r="J62" s="10"/>
      <c r="L62" s="128">
        <f>INDEX(Input!$C$28:$AL$42,MATCH('Residential Bills_Yr 1_6 Units'!$B$54,Input!$A$28:$A$42,0),MATCH('Residential Bills_Yr 1_6 Units'!J$61,Input!$C$27:$AL$27,0))</f>
        <v>20.430000000000003</v>
      </c>
      <c r="N62" s="10"/>
      <c r="P62" s="128">
        <f>INDEX(Input!$C$28:$AL$42,MATCH('Residential Bills_Yr 1_6 Units'!$B$54,Input!$A$28:$A$42,0),MATCH('Residential Bills_Yr 1_6 Units'!N$61,Input!$C$27:$AL$27,0))</f>
        <v>20.430000000000003</v>
      </c>
      <c r="R62" s="10"/>
      <c r="T62" s="128">
        <f>INDEX(Input!$C$28:$AL$42,MATCH('Residential Bills_Yr 1_6 Units'!$B$54,Input!$A$28:$A$42,0),MATCH('Residential Bills_Yr 1_6 Units'!R$61,Input!$C$27:$AL$27,0))</f>
        <v>25.86</v>
      </c>
      <c r="V62" s="10"/>
      <c r="X62" s="128">
        <f>INDEX(Input!$C$28:$AL$42,MATCH('Residential Bills_Yr 1_6 Units'!$B$54,Input!$A$28:$A$42,0),MATCH('Residential Bills_Yr 1_6 Units'!V$61,Input!$C$27:$AL$27,0))</f>
        <v>25.86</v>
      </c>
      <c r="Z62" s="10"/>
      <c r="AB62" s="128">
        <f>INDEX(Input!$C$28:$AL$42,MATCH('Residential Bills_Yr 1_6 Units'!$B$54,Input!$A$28:$A$42,0),MATCH('Residential Bills_Yr 1_6 Units'!Z$61,Input!$C$27:$AL$27,0))</f>
        <v>25.86</v>
      </c>
      <c r="AD62" s="10"/>
      <c r="AF62" s="128">
        <f>INDEX(Input!$C$28:$AL$42,MATCH('Residential Bills_Yr 1_6 Units'!$B$54,Input!$A$28:$A$42,0),MATCH('Residential Bills_Yr 1_6 Units'!AD$61,Input!$C$27:$AL$27,0))</f>
        <v>25.86</v>
      </c>
      <c r="AH62" s="10"/>
      <c r="AJ62" s="128">
        <f>INDEX(Input!$C$28:$AL$42,MATCH('Residential Bills_Yr 1_6 Units'!$B$54,Input!$A$28:$A$42,0),MATCH('Residential Bills_Yr 1_6 Units'!AH$61,Input!$C$27:$AL$27,0))</f>
        <v>25.86</v>
      </c>
      <c r="AL62" s="10"/>
      <c r="AN62" s="128">
        <f>INDEX(Input!$C$28:$AL$42,MATCH('Residential Bills_Yr 1_6 Units'!$B$54,Input!$A$28:$A$42,0),MATCH('Residential Bills_Yr 1_6 Units'!AL$61,Input!$C$27:$AL$27,0))</f>
        <v>25.86</v>
      </c>
      <c r="AP62" s="10"/>
      <c r="AR62" s="128">
        <f>INDEX(Input!$C$28:$AL$42,MATCH('Residential Bills_Yr 1_6 Units'!$B$54,Input!$A$28:$A$42,0),MATCH('Residential Bills_Yr 1_6 Units'!AP$61,Input!$C$27:$AL$27,0))</f>
        <v>25.86</v>
      </c>
      <c r="AS62" s="7"/>
      <c r="AT62" s="10"/>
      <c r="AV62" s="128">
        <f>INDEX(Input!$C$28:$AL$42,MATCH('Residential Bills_Yr 1_6 Units'!$B$54,Input!$A$28:$A$42,0),MATCH('Residential Bills_Yr 1_6 Units'!AT$61,Input!$C$27:$AL$27,0))</f>
        <v>25.86</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89" t="s">
        <v>184</v>
      </c>
      <c r="F64" s="129" t="s">
        <v>183</v>
      </c>
      <c r="G64" s="5" t="s">
        <v>173</v>
      </c>
      <c r="H64" s="89" t="s">
        <v>184</v>
      </c>
      <c r="J64" s="129" t="s">
        <v>183</v>
      </c>
      <c r="K64" s="5" t="s">
        <v>173</v>
      </c>
      <c r="L64" s="89" t="s">
        <v>184</v>
      </c>
      <c r="N64" s="129" t="s">
        <v>183</v>
      </c>
      <c r="O64" s="5" t="s">
        <v>173</v>
      </c>
      <c r="P64" s="89" t="s">
        <v>184</v>
      </c>
      <c r="R64" s="129" t="s">
        <v>183</v>
      </c>
      <c r="S64" s="5" t="s">
        <v>173</v>
      </c>
      <c r="T64" s="89" t="s">
        <v>184</v>
      </c>
      <c r="V64" s="129" t="s">
        <v>183</v>
      </c>
      <c r="W64" s="5" t="s">
        <v>173</v>
      </c>
      <c r="X64" s="89" t="s">
        <v>184</v>
      </c>
      <c r="Z64" s="129" t="s">
        <v>183</v>
      </c>
      <c r="AA64" s="5" t="s">
        <v>173</v>
      </c>
      <c r="AB64" s="89" t="s">
        <v>184</v>
      </c>
      <c r="AD64" s="129" t="s">
        <v>183</v>
      </c>
      <c r="AE64" s="5" t="s">
        <v>173</v>
      </c>
      <c r="AF64" s="89" t="s">
        <v>184</v>
      </c>
      <c r="AH64" s="129" t="s">
        <v>183</v>
      </c>
      <c r="AI64" s="5" t="s">
        <v>173</v>
      </c>
      <c r="AJ64" s="89" t="s">
        <v>184</v>
      </c>
      <c r="AL64" s="129" t="s">
        <v>183</v>
      </c>
      <c r="AM64" s="5" t="s">
        <v>173</v>
      </c>
      <c r="AN64" s="89" t="s">
        <v>184</v>
      </c>
      <c r="AP64" s="129" t="s">
        <v>183</v>
      </c>
      <c r="AQ64" s="5" t="s">
        <v>173</v>
      </c>
      <c r="AR64" s="89" t="s">
        <v>184</v>
      </c>
      <c r="AS64" s="5"/>
      <c r="AT64" s="129" t="s">
        <v>183</v>
      </c>
      <c r="AU64" s="5" t="s">
        <v>173</v>
      </c>
      <c r="AV64" s="89" t="s">
        <v>184</v>
      </c>
    </row>
    <row r="65" spans="1:48" x14ac:dyDescent="0.25">
      <c r="A65" t="str">
        <f>A17</f>
        <v>Tier 1</v>
      </c>
      <c r="B65" s="130">
        <f>INDEX(Input!$C$21:$AL$25,MATCH('Residential Bills_Yr 1_6 Units'!$A65,Input!$A$21:$A$25,0),MATCH('Residential Bills_Yr 1_6 Units'!B$61,Input!$C$20:$AL$20,0))</f>
        <v>2.0232999999999999</v>
      </c>
      <c r="C65" s="3">
        <f>IF($B$55&gt;Input!$F$87,Input!$F$87,$B$55)</f>
        <v>6</v>
      </c>
      <c r="D65" s="128">
        <f>ROUND(IFERROR(B65*C65,0),2)</f>
        <v>12.14</v>
      </c>
      <c r="F65" s="130">
        <f>INDEX(Input!$C$21:$AL$25,MATCH('Residential Bills_Yr 1_6 Units'!$A65,Input!$A$21:$A$25,0),MATCH('Residential Bills_Yr 1_6 Units'!F$61,Input!$C$20:$AL$20,0))</f>
        <v>2.0232999999999999</v>
      </c>
      <c r="G65" s="3">
        <f>IF($B$55&gt;Input!$G$87,Input!$G$87,$B$55)</f>
        <v>6</v>
      </c>
      <c r="H65" s="128">
        <f>ROUND(IFERROR(F65*G65,0),2)</f>
        <v>12.14</v>
      </c>
      <c r="J65" s="130">
        <f>INDEX(Input!$C$21:$AL$25,MATCH('Residential Bills_Yr 1_6 Units'!$A65,Input!$A$21:$A$25,0),MATCH('Residential Bills_Yr 1_6 Units'!J$61,Input!$C$20:$AL$20,0))</f>
        <v>2.0232999999999999</v>
      </c>
      <c r="K65" s="3">
        <f>IF($B$55&gt;Input!$H$87,Input!$H$87,$B$55)</f>
        <v>6</v>
      </c>
      <c r="L65" s="128">
        <f>ROUND(IFERROR(J65*K65,0),2)</f>
        <v>12.14</v>
      </c>
      <c r="N65" s="130">
        <f>INDEX(Input!$C$21:$AL$25,MATCH('Residential Bills_Yr 1_6 Units'!$A65,Input!$A$21:$A$25,0),MATCH('Residential Bills_Yr 1_6 Units'!N$61,Input!$C$20:$AL$20,0))</f>
        <v>2.0232999999999999</v>
      </c>
      <c r="O65" s="3">
        <f>IF($B$55&gt;Input!$I$87,Input!$I$87,$B$55)</f>
        <v>6</v>
      </c>
      <c r="P65" s="128">
        <f>ROUND(IFERROR(N65*O65,0),2)</f>
        <v>12.14</v>
      </c>
      <c r="R65" s="130">
        <f>INDEX(Input!$C$21:$AL$25,MATCH('Residential Bills_Yr 1_6 Units'!$A65,Input!$A$21:$A$25,0),MATCH('Residential Bills_Yr 1_6 Units'!R$61,Input!$C$20:$AL$20,0))</f>
        <v>0.73709999999999998</v>
      </c>
      <c r="S65" s="3">
        <f>IF($B$55&gt;Input!$J$87,Input!$J$87,$B$55)</f>
        <v>6</v>
      </c>
      <c r="T65" s="128">
        <f>ROUND(IFERROR(R65*S65,0),2)</f>
        <v>4.42</v>
      </c>
      <c r="V65" s="130">
        <f>INDEX(Input!$C$21:$AL$25,MATCH('Residential Bills_Yr 1_6 Units'!$A65,Input!$A$21:$A$25,0),MATCH('Residential Bills_Yr 1_6 Units'!V$61,Input!$C$20:$AL$20,0))</f>
        <v>0.73709999999999998</v>
      </c>
      <c r="W65" s="3">
        <f>IF($B$55&gt;Input!$K$87,Input!$K$87,$B$55)</f>
        <v>6</v>
      </c>
      <c r="X65" s="128">
        <f>ROUND(IFERROR(V65*W65,0),2)</f>
        <v>4.42</v>
      </c>
      <c r="Z65" s="130">
        <f>INDEX(Input!$C$21:$AL$25,MATCH('Residential Bills_Yr 1_6 Units'!$A65,Input!$A$21:$A$25,0),MATCH('Residential Bills_Yr 1_6 Units'!Z$61,Input!$C$20:$AL$20,0))</f>
        <v>0.73709999999999998</v>
      </c>
      <c r="AA65" s="3">
        <f>IF($B$55&gt;Input!$L$87,Input!$L$87,$B$55)</f>
        <v>6</v>
      </c>
      <c r="AB65" s="128">
        <f>ROUND(IFERROR(Z65*AA65,0),2)</f>
        <v>4.42</v>
      </c>
      <c r="AD65" s="130">
        <f>INDEX(Input!$C$21:$AL$25,MATCH('Residential Bills_Yr 1_6 Units'!$A65,Input!$A$21:$A$25,0),MATCH('Residential Bills_Yr 1_6 Units'!AD$61,Input!$C$20:$AL$20,0))</f>
        <v>0.73709999999999998</v>
      </c>
      <c r="AE65" s="3">
        <f>IF($B$55&gt;Input!$M$87,Input!$M$87,$B$55)</f>
        <v>6</v>
      </c>
      <c r="AF65" s="128">
        <f>ROUND(IFERROR(AD65*AE65,0),2)</f>
        <v>4.42</v>
      </c>
      <c r="AH65" s="130">
        <f>INDEX(Input!$C$21:$AL$25,MATCH('Residential Bills_Yr 1_6 Units'!$A65,Input!$A$21:$A$25,0),MATCH('Residential Bills_Yr 1_6 Units'!AH$61,Input!$C$20:$AL$20,0))</f>
        <v>0.73709999999999998</v>
      </c>
      <c r="AI65" s="3">
        <f>IF($B$55&gt;Input!$N$87,Input!$N$87,$B$55)</f>
        <v>6</v>
      </c>
      <c r="AJ65" s="128">
        <f>ROUND(IFERROR(AH65*AI65,0),2)</f>
        <v>4.42</v>
      </c>
      <c r="AL65" s="130">
        <f>INDEX(Input!$C$21:$AL$25,MATCH('Residential Bills_Yr 1_6 Units'!$A65,Input!$A$21:$A$25,0),MATCH('Residential Bills_Yr 1_6 Units'!AL$61,Input!$C$20:$AL$20,0))</f>
        <v>0.73709999999999998</v>
      </c>
      <c r="AM65" s="3">
        <f>IF($B$55&gt;Input!$O$87,Input!$O$87,$B$55)</f>
        <v>6</v>
      </c>
      <c r="AN65" s="128">
        <f>ROUND(IFERROR(AL65*AM65,0),2)</f>
        <v>4.42</v>
      </c>
      <c r="AP65" s="130">
        <f>INDEX(Input!$C$21:$AL$25,MATCH('Residential Bills_Yr 1_6 Units'!$A65,Input!$A$21:$A$25,0),MATCH('Residential Bills_Yr 1_6 Units'!AP$61,Input!$C$20:$AL$20,0))</f>
        <v>0.73709999999999998</v>
      </c>
      <c r="AQ65" s="3">
        <f>IF($B$55&gt;Input!$P$87,Input!$P$87,$B$55)</f>
        <v>6</v>
      </c>
      <c r="AR65" s="128">
        <f>ROUND(IFERROR(AP65*AQ65,0),2)</f>
        <v>4.42</v>
      </c>
      <c r="AS65" s="7"/>
      <c r="AT65" s="130">
        <f>INDEX(Input!$C$21:$AL$25,MATCH('Residential Bills_Yr 1_6 Units'!$A65,Input!$A$21:$A$25,0),MATCH('Residential Bills_Yr 1_6 Units'!AT$61,Input!$C$20:$AL$20,0))</f>
        <v>0.73709999999999998</v>
      </c>
      <c r="AU65" s="3">
        <f>IF($B$55&gt;Input!$Q$87,Input!$Q$87,$B$55)</f>
        <v>6</v>
      </c>
      <c r="AV65" s="128">
        <f>ROUND(IFERROR(AT65*AU65,0),2)</f>
        <v>4.42</v>
      </c>
    </row>
    <row r="66" spans="1:48" x14ac:dyDescent="0.25">
      <c r="A66" t="str">
        <f>A18</f>
        <v>Tier 2</v>
      </c>
      <c r="B66" s="130">
        <f>INDEX(Input!$C$21:$AL$25,MATCH('Residential Bills_Yr 1_6 Units'!$A66,Input!$A$21:$A$25,0),MATCH('Residential Bills_Yr 1_6 Units'!B$61,Input!$C$20:$AL$20,0))</f>
        <v>2.5291999999999999</v>
      </c>
      <c r="C66" s="3">
        <f>IF(($B$55-C65)&gt;Input!$F$88,Input!$F$88,($B$55-C65))</f>
        <v>0</v>
      </c>
      <c r="D66" s="128">
        <f t="shared" ref="D66:D69" si="24">ROUND(IFERROR(B66*C66,0),2)</f>
        <v>0</v>
      </c>
      <c r="F66" s="130">
        <f>INDEX(Input!$C$21:$AL$25,MATCH('Residential Bills_Yr 1_6 Units'!$A66,Input!$A$21:$A$25,0),MATCH('Residential Bills_Yr 1_6 Units'!F$61,Input!$C$20:$AL$20,0))</f>
        <v>2.5291999999999999</v>
      </c>
      <c r="G66" s="3">
        <f>IF(($B$55-G65)&gt;Input!$G$88,Input!$G$88,($B$55-G65))</f>
        <v>0</v>
      </c>
      <c r="H66" s="128">
        <f t="shared" ref="H66:H69" si="25">ROUND(IFERROR(F66*G66,0),2)</f>
        <v>0</v>
      </c>
      <c r="J66" s="130">
        <f>INDEX(Input!$C$21:$AL$25,MATCH('Residential Bills_Yr 1_6 Units'!$A66,Input!$A$21:$A$25,0),MATCH('Residential Bills_Yr 1_6 Units'!J$61,Input!$C$20:$AL$20,0))</f>
        <v>2.5291999999999999</v>
      </c>
      <c r="K66" s="3">
        <f>IF(($B$55-K65)&gt;Input!$H$88,Input!$H$88,($B$55-K65))</f>
        <v>0</v>
      </c>
      <c r="L66" s="128">
        <f t="shared" ref="L66:L69" si="26">ROUND(IFERROR(J66*K66,0),2)</f>
        <v>0</v>
      </c>
      <c r="N66" s="130">
        <f>INDEX(Input!$C$21:$AL$25,MATCH('Residential Bills_Yr 1_6 Units'!$A66,Input!$A$21:$A$25,0),MATCH('Residential Bills_Yr 1_6 Units'!N$61,Input!$C$20:$AL$20,0))</f>
        <v>2.5291999999999999</v>
      </c>
      <c r="O66" s="3">
        <f>IF(($B$55-O65)&gt;Input!$I$88,Input!$I$88,($B$55-O65))</f>
        <v>0</v>
      </c>
      <c r="P66" s="128">
        <f t="shared" ref="P66:P69" si="27">ROUND(IFERROR(N66*O66,0),2)</f>
        <v>0</v>
      </c>
      <c r="R66" s="130">
        <f>INDEX(Input!$C$21:$AL$25,MATCH('Residential Bills_Yr 1_6 Units'!$A66,Input!$A$21:$A$25,0),MATCH('Residential Bills_Yr 1_6 Units'!R$61,Input!$C$20:$AL$20,0))</f>
        <v>2.9318</v>
      </c>
      <c r="S66" s="3">
        <f>IF(($B$55-S65)&gt;Input!$J$88,Input!$J$88,($B$55-S65))</f>
        <v>0</v>
      </c>
      <c r="T66" s="128">
        <f t="shared" ref="T66:T69" si="28">ROUND(IFERROR(R66*S66,0),2)</f>
        <v>0</v>
      </c>
      <c r="V66" s="130">
        <f>INDEX(Input!$C$21:$AL$25,MATCH('Residential Bills_Yr 1_6 Units'!$A66,Input!$A$21:$A$25,0),MATCH('Residential Bills_Yr 1_6 Units'!V$61,Input!$C$20:$AL$20,0))</f>
        <v>2.9318</v>
      </c>
      <c r="W66" s="3">
        <f>IF(($B$55-W65)&gt;Input!$K$88,Input!$K$88,($B$55-W65))</f>
        <v>0</v>
      </c>
      <c r="X66" s="128">
        <f t="shared" ref="X66:X69" si="29">ROUND(IFERROR(V66*W66,0),2)</f>
        <v>0</v>
      </c>
      <c r="Z66" s="130">
        <f>INDEX(Input!$C$21:$AL$25,MATCH('Residential Bills_Yr 1_6 Units'!$A66,Input!$A$21:$A$25,0),MATCH('Residential Bills_Yr 1_6 Units'!Z$61,Input!$C$20:$AL$20,0))</f>
        <v>2.9318</v>
      </c>
      <c r="AA66" s="3">
        <f>IF(($B$55-AA65)&gt;Input!$L$88,Input!$L$88,($B$55-AA65))</f>
        <v>0</v>
      </c>
      <c r="AB66" s="128">
        <f t="shared" ref="AB66:AB69" si="30">ROUND(IFERROR(Z66*AA66,0),2)</f>
        <v>0</v>
      </c>
      <c r="AD66" s="130">
        <f>INDEX(Input!$C$21:$AL$25,MATCH('Residential Bills_Yr 1_6 Units'!$A66,Input!$A$21:$A$25,0),MATCH('Residential Bills_Yr 1_6 Units'!AD$61,Input!$C$20:$AL$20,0))</f>
        <v>2.9318</v>
      </c>
      <c r="AE66" s="3">
        <f>IF(($B$55-AE65)&gt;Input!$M$88,Input!$M$88,($B$55-AE65))</f>
        <v>0</v>
      </c>
      <c r="AF66" s="128">
        <f t="shared" ref="AF66:AF69" si="31">ROUND(IFERROR(AD66*AE66,0),2)</f>
        <v>0</v>
      </c>
      <c r="AH66" s="130">
        <f>INDEX(Input!$C$21:$AL$25,MATCH('Residential Bills_Yr 1_6 Units'!$A66,Input!$A$21:$A$25,0),MATCH('Residential Bills_Yr 1_6 Units'!AH$61,Input!$C$20:$AL$20,0))</f>
        <v>2.9318</v>
      </c>
      <c r="AI66" s="3">
        <f>IF(($B$55-AI65)&gt;Input!$N$88,Input!$N$88,($B$55-AI65))</f>
        <v>0</v>
      </c>
      <c r="AJ66" s="128">
        <f t="shared" ref="AJ66:AJ69" si="32">ROUND(IFERROR(AH66*AI66,0),2)</f>
        <v>0</v>
      </c>
      <c r="AL66" s="130">
        <f>INDEX(Input!$C$21:$AL$25,MATCH('Residential Bills_Yr 1_6 Units'!$A66,Input!$A$21:$A$25,0),MATCH('Residential Bills_Yr 1_6 Units'!AL$61,Input!$C$20:$AL$20,0))</f>
        <v>2.9318</v>
      </c>
      <c r="AM66" s="3">
        <f>IF(($B$55-AM65)&gt;Input!$O$88,Input!$O$88,($B$55-AM65))</f>
        <v>0</v>
      </c>
      <c r="AN66" s="128">
        <f t="shared" ref="AN66:AN69" si="33">ROUND(IFERROR(AL66*AM66,0),2)</f>
        <v>0</v>
      </c>
      <c r="AP66" s="130">
        <f>INDEX(Input!$C$21:$AL$25,MATCH('Residential Bills_Yr 1_6 Units'!$A66,Input!$A$21:$A$25,0),MATCH('Residential Bills_Yr 1_6 Units'!AP$61,Input!$C$20:$AL$20,0))</f>
        <v>2.9318</v>
      </c>
      <c r="AQ66" s="3">
        <f>IF(($B$55-AQ65)&gt;Input!$P$88,Input!$P$88,($B$55-AQ65))</f>
        <v>0</v>
      </c>
      <c r="AR66" s="128">
        <f t="shared" ref="AR66:AR69" si="34">ROUND(IFERROR(AP66*AQ66,0),2)</f>
        <v>0</v>
      </c>
      <c r="AS66" s="7"/>
      <c r="AT66" s="130">
        <f>INDEX(Input!$C$21:$AL$25,MATCH('Residential Bills_Yr 1_6 Units'!$A66,Input!$A$21:$A$25,0),MATCH('Residential Bills_Yr 1_6 Units'!AT$61,Input!$C$20:$AL$20,0))</f>
        <v>2.9318</v>
      </c>
      <c r="AU66" s="3">
        <f>IF(($B$55-AU65)&gt;Input!$Q$88,Input!$Q$88,($B$55-AU65))</f>
        <v>0</v>
      </c>
      <c r="AV66" s="128">
        <f t="shared" ref="AV66:AV69" si="35">ROUND(IFERROR(AT66*AU66,0),2)</f>
        <v>0</v>
      </c>
    </row>
    <row r="67" spans="1:48" x14ac:dyDescent="0.25">
      <c r="A67" t="str">
        <f>A19</f>
        <v>Tier 3</v>
      </c>
      <c r="B67" s="130">
        <f>INDEX(Input!$C$21:$AL$25,MATCH('Residential Bills_Yr 1_6 Units'!$A67,Input!$A$21:$A$25,0),MATCH('Residential Bills_Yr 1_6 Units'!B$61,Input!$C$20:$AL$20,0))</f>
        <v>3.7936999999999999</v>
      </c>
      <c r="C67" s="3">
        <f>IF(OR(Input!$F$106="Tier 4",Input!$F$106="Tier 5"),IF(($B$55-C65-C66)&gt;Input!$F$110,Input!$F$110,($B$55-C65-C66)),($B$55-C65-C66))</f>
        <v>0</v>
      </c>
      <c r="D67" s="128">
        <f t="shared" si="24"/>
        <v>0</v>
      </c>
      <c r="F67" s="130">
        <f>INDEX(Input!$C$21:$AL$25,MATCH('Residential Bills_Yr 1_6 Units'!$A67,Input!$A$21:$A$25,0),MATCH('Residential Bills_Yr 1_6 Units'!F$61,Input!$C$20:$AL$20,0))</f>
        <v>3.7936999999999999</v>
      </c>
      <c r="G67" s="3">
        <f>IF(OR(Input!$G$106="Tier 4",Input!$G$106="Tier 5"),IF(($B$55-G65-G66)&gt;Input!$G$110,Input!$G$110,($B$55-G65-G66)),($B$55-G65-G66))</f>
        <v>0</v>
      </c>
      <c r="H67" s="128">
        <f t="shared" si="25"/>
        <v>0</v>
      </c>
      <c r="J67" s="130">
        <f>INDEX(Input!$C$21:$AL$25,MATCH('Residential Bills_Yr 1_6 Units'!$A67,Input!$A$21:$A$25,0),MATCH('Residential Bills_Yr 1_6 Units'!J$61,Input!$C$20:$AL$20,0))</f>
        <v>3.7936999999999999</v>
      </c>
      <c r="K67" s="3">
        <f>IF(OR(Input!$H$106="Tier 4",Input!$H$106="Tier 5"),IF(($B$55-K65-K66)&gt;Input!$H$110,Input!$H$110,($B$55-K65-K66)),($B$55-K65-K66))</f>
        <v>0</v>
      </c>
      <c r="L67" s="128">
        <f t="shared" si="26"/>
        <v>0</v>
      </c>
      <c r="N67" s="130">
        <f>INDEX(Input!$C$21:$AL$25,MATCH('Residential Bills_Yr 1_6 Units'!$A67,Input!$A$21:$A$25,0),MATCH('Residential Bills_Yr 1_6 Units'!N$61,Input!$C$20:$AL$20,0))</f>
        <v>3.7936999999999999</v>
      </c>
      <c r="O67" s="3">
        <f>IF(OR(Input!$I$106="Tier 4",Input!$I$106="Tier 5"),IF(($B$55-O65-O66)&gt;Input!$I$110,Input!$I$110,($B$55-O65-O66)),($B$55-O65-O66))</f>
        <v>0</v>
      </c>
      <c r="P67" s="128">
        <f t="shared" si="27"/>
        <v>0</v>
      </c>
      <c r="R67" s="130">
        <f>INDEX(Input!$C$21:$AL$25,MATCH('Residential Bills_Yr 1_6 Units'!$A67,Input!$A$21:$A$25,0),MATCH('Residential Bills_Yr 1_6 Units'!R$61,Input!$C$20:$AL$20,0))</f>
        <v>3.6633</v>
      </c>
      <c r="S67" s="3">
        <f>IF(OR(Input!$J$106="Tier 4",Input!$J$106="Tier 5"),IF(($B$55-S65-S66)&gt;Input!$J$110,Input!$J$110,($B$55-S65-S66)),($B$55-S65-S66))</f>
        <v>0</v>
      </c>
      <c r="T67" s="128">
        <f t="shared" si="28"/>
        <v>0</v>
      </c>
      <c r="V67" s="130">
        <f>INDEX(Input!$C$21:$AL$25,MATCH('Residential Bills_Yr 1_6 Units'!$A67,Input!$A$21:$A$25,0),MATCH('Residential Bills_Yr 1_6 Units'!V$61,Input!$C$20:$AL$20,0))</f>
        <v>3.6633</v>
      </c>
      <c r="W67" s="3">
        <f>IF(OR(Input!$K$106="Tier 4",Input!$K$106="Tier 5"),IF(($B$55-W65-W66)&gt;Input!$K$110,Input!$K$110,($B$55-W65-W66)),($B$55-W65-W66))</f>
        <v>0</v>
      </c>
      <c r="X67" s="128">
        <f t="shared" si="29"/>
        <v>0</v>
      </c>
      <c r="Z67" s="130">
        <f>INDEX(Input!$C$21:$AL$25,MATCH('Residential Bills_Yr 1_6 Units'!$A67,Input!$A$21:$A$25,0),MATCH('Residential Bills_Yr 1_6 Units'!Z$61,Input!$C$20:$AL$20,0))</f>
        <v>3.6633</v>
      </c>
      <c r="AA67" s="3">
        <f>IF(OR(Input!$L$106="Tier 4",Input!$L$106="Tier 5"),IF(($B$55-AA65-AA66)&gt;Input!$L$110,Input!$L$110,($B$55-AA65-AA66)),($B$55-AA65-AA66))</f>
        <v>0</v>
      </c>
      <c r="AB67" s="128">
        <f t="shared" si="30"/>
        <v>0</v>
      </c>
      <c r="AD67" s="130">
        <f>INDEX(Input!$C$21:$AL$25,MATCH('Residential Bills_Yr 1_6 Units'!$A67,Input!$A$21:$A$25,0),MATCH('Residential Bills_Yr 1_6 Units'!AD$61,Input!$C$20:$AL$20,0))</f>
        <v>3.6633</v>
      </c>
      <c r="AE67" s="3">
        <f>IF(OR(Input!$M$106="Tier 4",Input!$M$106="Tier 5"),IF(($B$55-AE65-AE66)&gt;Input!$M$110,Input!$M$110,($B$55-AE65-AE66)),($B$55-AE65-AE66))</f>
        <v>0</v>
      </c>
      <c r="AF67" s="128">
        <f t="shared" si="31"/>
        <v>0</v>
      </c>
      <c r="AH67" s="130">
        <f>INDEX(Input!$C$21:$AL$25,MATCH('Residential Bills_Yr 1_6 Units'!$A67,Input!$A$21:$A$25,0),MATCH('Residential Bills_Yr 1_6 Units'!AH$61,Input!$C$20:$AL$20,0))</f>
        <v>3.6633</v>
      </c>
      <c r="AI67" s="3">
        <f>IF(OR(Input!$N$106="Tier 4",Input!$N$106="Tier 5"),IF(($B$55-AI65-AI66)&gt;Input!$N$110,Input!$N$110,($B$55-AI65-AI66)),($B$55-AI65-AI66))</f>
        <v>0</v>
      </c>
      <c r="AJ67" s="128">
        <f t="shared" si="32"/>
        <v>0</v>
      </c>
      <c r="AL67" s="130">
        <f>INDEX(Input!$C$21:$AL$25,MATCH('Residential Bills_Yr 1_6 Units'!$A67,Input!$A$21:$A$25,0),MATCH('Residential Bills_Yr 1_6 Units'!AL$61,Input!$C$20:$AL$20,0))</f>
        <v>3.6633</v>
      </c>
      <c r="AM67" s="3">
        <f>IF(OR(Input!$O$106="Tier 4",Input!$O$106="Tier 5"),IF(($B$55-AM65-AM66)&gt;Input!$O$110,Input!$O$110,($B$55-AM65-AM66)),($B$55-AM65-AM66))</f>
        <v>0</v>
      </c>
      <c r="AN67" s="128">
        <f t="shared" si="33"/>
        <v>0</v>
      </c>
      <c r="AP67" s="130">
        <f>INDEX(Input!$C$21:$AL$25,MATCH('Residential Bills_Yr 1_6 Units'!$A67,Input!$A$21:$A$25,0),MATCH('Residential Bills_Yr 1_6 Units'!AP$61,Input!$C$20:$AL$20,0))</f>
        <v>3.6633</v>
      </c>
      <c r="AQ67" s="3">
        <f>IF(OR(Input!$P$106="Tier 4",Input!$P$106="Tier 5"),IF(($B$55-AQ65-AQ66)&gt;Input!$P$110,Input!$P$110,($B$55-AQ65-AQ66)),($B$55-AQ65-AQ66))</f>
        <v>0</v>
      </c>
      <c r="AR67" s="128">
        <f t="shared" si="34"/>
        <v>0</v>
      </c>
      <c r="AS67" s="7"/>
      <c r="AT67" s="130">
        <f>INDEX(Input!$C$21:$AL$25,MATCH('Residential Bills_Yr 1_6 Units'!$A67,Input!$A$21:$A$25,0),MATCH('Residential Bills_Yr 1_6 Units'!AT$61,Input!$C$20:$AL$20,0))</f>
        <v>3.6633</v>
      </c>
      <c r="AU67" s="3">
        <f>IF(OR(Input!$Q$106="Tier 4",Input!$Q$106="Tier 5"),IF(($B$55-AU65-AU66)&gt;Input!$Q$110,Input!$Q$110,($B$55-AU65-AU66)),($B$55-AU65-AU66))</f>
        <v>0</v>
      </c>
      <c r="AV67" s="128">
        <f t="shared" si="35"/>
        <v>0</v>
      </c>
    </row>
    <row r="68" spans="1:48" ht="14.45" customHeight="1" x14ac:dyDescent="0.25">
      <c r="A68" t="str">
        <f>A20</f>
        <v>Tier 4</v>
      </c>
      <c r="B68" s="130">
        <f>INDEX(Input!$C$21:$AL$25,MATCH('Residential Bills_Yr 1_6 Units'!$A68,Input!$A$21:$A$25,0),MATCH('Residential Bills_Yr 1_6 Units'!B$61,Input!$C$20:$AL$20,0))</f>
        <v>0</v>
      </c>
      <c r="C68" s="3" t="str">
        <f>IF(Input!$F$92="Tier 4",($B$55-C65-C66-C67),IF(Input!$F$92="Tier 5",IF(($B$55-C65-C66-C67)&gt;Input!$F$90,Input!$F$90,($B$55-C65-C66-C67))," "))</f>
        <v xml:space="preserve"> </v>
      </c>
      <c r="D68" s="128">
        <f t="shared" si="24"/>
        <v>0</v>
      </c>
      <c r="F68" s="130">
        <f>INDEX(Input!$C$21:$AL$25,MATCH('Residential Bills_Yr 1_6 Units'!$A68,Input!$A$21:$A$25,0),MATCH('Residential Bills_Yr 1_6 Units'!F$61,Input!$C$20:$AL$20,0))</f>
        <v>0</v>
      </c>
      <c r="G68" s="3" t="str">
        <f>IF(Input!$G$92="Tier 4",($B$55-G65-G66-G67),IF(Input!$G$92="Tier 5",IF(($B$55-G65-G66-G67)&gt;Input!$G$90,Input!$G$90,($B$55-G65-G66-G67))," "))</f>
        <v xml:space="preserve"> </v>
      </c>
      <c r="H68" s="128">
        <f t="shared" si="25"/>
        <v>0</v>
      </c>
      <c r="J68" s="130">
        <f>INDEX(Input!$C$21:$AL$25,MATCH('Residential Bills_Yr 1_6 Units'!$A68,Input!$A$21:$A$25,0),MATCH('Residential Bills_Yr 1_6 Units'!J$61,Input!$C$20:$AL$20,0))</f>
        <v>0</v>
      </c>
      <c r="K68" s="3" t="str">
        <f>IF(Input!$H$92="Tier 4",($B$55-K65-K66-K67),IF(Input!$H$92="Tier 5",IF(($B$55-K65-K66-K67)&gt;Input!$H$90,Input!$H$90,($B$55-K65-K66-K67))," "))</f>
        <v xml:space="preserve"> </v>
      </c>
      <c r="L68" s="128">
        <f t="shared" si="26"/>
        <v>0</v>
      </c>
      <c r="N68" s="130">
        <f>INDEX(Input!$C$21:$AL$25,MATCH('Residential Bills_Yr 1_6 Units'!$A68,Input!$A$21:$A$25,0),MATCH('Residential Bills_Yr 1_6 Units'!N$61,Input!$C$20:$AL$20,0))</f>
        <v>0</v>
      </c>
      <c r="O68" s="3" t="str">
        <f>IF(Input!$I$92="Tier 4",($B$55-O65-O66-O67),IF(Input!$I$92="Tier 5",IF(($B$55-O65-O66-O67)&gt;Input!$I$90,Input!$I$90,($B$55-O65-O66-O67))," "))</f>
        <v xml:space="preserve"> </v>
      </c>
      <c r="P68" s="128">
        <f t="shared" si="27"/>
        <v>0</v>
      </c>
      <c r="R68" s="130">
        <f>INDEX(Input!$C$21:$AL$25,MATCH('Residential Bills_Yr 1_6 Units'!$A68,Input!$A$21:$A$25,0),MATCH('Residential Bills_Yr 1_6 Units'!R$61,Input!$C$20:$AL$20,0))</f>
        <v>5.4920999999999998</v>
      </c>
      <c r="S68" s="3">
        <f>IF(Input!$J$92="Tier 4",($B$55-S65-S66-S67),IF(Input!$J$92="Tier 5",IF(($B$55-S65-S66-S67)&gt;Input!$J$90,Input!$J$90,($B$55-S65-S66-S67))," "))</f>
        <v>0</v>
      </c>
      <c r="T68" s="128">
        <f t="shared" si="28"/>
        <v>0</v>
      </c>
      <c r="V68" s="130">
        <f>INDEX(Input!$C$21:$AL$25,MATCH('Residential Bills_Yr 1_6 Units'!$A68,Input!$A$21:$A$25,0),MATCH('Residential Bills_Yr 1_6 Units'!V$61,Input!$C$20:$AL$20,0))</f>
        <v>5.4920999999999998</v>
      </c>
      <c r="W68" s="3">
        <f>IF(Input!$K$92="Tier 4",($B$55-W65-W66-W67),IF(Input!$K$92="Tier 5",IF(($B$55-W65-W66-W67)&gt;Input!$K$90,Input!$K$90,($B$55-W65-W66-W67))," "))</f>
        <v>0</v>
      </c>
      <c r="X68" s="128">
        <f t="shared" si="29"/>
        <v>0</v>
      </c>
      <c r="Z68" s="130">
        <f>INDEX(Input!$C$21:$AL$25,MATCH('Residential Bills_Yr 1_6 Units'!$A68,Input!$A$21:$A$25,0),MATCH('Residential Bills_Yr 1_6 Units'!Z$61,Input!$C$20:$AL$20,0))</f>
        <v>5.4920999999999998</v>
      </c>
      <c r="AA68" s="3">
        <f>IF(Input!$L$92="Tier 4",($B$55-AA65-AA66-AA67),IF(Input!$L$92="Tier 5",IF(($B$55-AA65-AA66-AA67)&gt;Input!$L$90,Input!$L$90,($B$55-AA65-AA66-AA67))," "))</f>
        <v>0</v>
      </c>
      <c r="AB68" s="128">
        <f t="shared" si="30"/>
        <v>0</v>
      </c>
      <c r="AD68" s="130">
        <f>INDEX(Input!$C$21:$AL$25,MATCH('Residential Bills_Yr 1_6 Units'!$A68,Input!$A$21:$A$25,0),MATCH('Residential Bills_Yr 1_6 Units'!AD$61,Input!$C$20:$AL$20,0))</f>
        <v>5.4920999999999998</v>
      </c>
      <c r="AE68" s="3">
        <f>IF(Input!$M$92="Tier 4",($B$55-AE65-AE66-AE67),IF(Input!$M$92="Tier 5",IF(($B$55-AE65-AE66-AE67)&gt;Input!$M$90,Input!$M$90,($B$55-AE65-AE66-AE67))," "))</f>
        <v>0</v>
      </c>
      <c r="AF68" s="128">
        <f t="shared" si="31"/>
        <v>0</v>
      </c>
      <c r="AH68" s="130">
        <f>INDEX(Input!$C$21:$AL$25,MATCH('Residential Bills_Yr 1_6 Units'!$A68,Input!$A$21:$A$25,0),MATCH('Residential Bills_Yr 1_6 Units'!AH$61,Input!$C$20:$AL$20,0))</f>
        <v>5.4920999999999998</v>
      </c>
      <c r="AI68" s="3">
        <f>IF(Input!$N$92="Tier 4",($B$55-AI65-AI66-AI67),IF(Input!$N$92="Tier 5",IF(($B$55-AI65-AI66-AI67)&gt;Input!$N$90,Input!$N$90,($B$55-AI65-AI66-AI67))," "))</f>
        <v>0</v>
      </c>
      <c r="AJ68" s="128">
        <f t="shared" si="32"/>
        <v>0</v>
      </c>
      <c r="AL68" s="130">
        <f>INDEX(Input!$C$21:$AL$25,MATCH('Residential Bills_Yr 1_6 Units'!$A68,Input!$A$21:$A$25,0),MATCH('Residential Bills_Yr 1_6 Units'!AL$61,Input!$C$20:$AL$20,0))</f>
        <v>5.4920999999999998</v>
      </c>
      <c r="AM68" s="3">
        <f>IF(Input!$O$92="Tier 4",($B$55-AM65-AM66-AM67),IF(Input!$O$92="Tier 5",IF(($B$55-AM65-AM66-AM67)&gt;Input!$O$90,Input!$O$90,($B$55-AM65-AM66-AM67))," "))</f>
        <v>0</v>
      </c>
      <c r="AN68" s="128">
        <f t="shared" si="33"/>
        <v>0</v>
      </c>
      <c r="AP68" s="130">
        <f>INDEX(Input!$C$21:$AL$25,MATCH('Residential Bills_Yr 1_6 Units'!$A68,Input!$A$21:$A$25,0),MATCH('Residential Bills_Yr 1_6 Units'!AP$61,Input!$C$20:$AL$20,0))</f>
        <v>5.4920999999999998</v>
      </c>
      <c r="AQ68" s="3">
        <f>IF(Input!$P$92="Tier 4",($B$55-AQ65-AQ66-AQ67),IF(Input!$P$92="Tier 5",IF(($B$55-AQ65-AQ66-AQ67)&gt;Input!$P$90,Input!$P$90,($B$55-AQ65-AQ66-AQ67))," "))</f>
        <v>0</v>
      </c>
      <c r="AR68" s="128">
        <f t="shared" si="34"/>
        <v>0</v>
      </c>
      <c r="AS68" s="7"/>
      <c r="AT68" s="130">
        <f>INDEX(Input!$C$21:$AL$25,MATCH('Residential Bills_Yr 1_6 Units'!$A68,Input!$A$21:$A$25,0),MATCH('Residential Bills_Yr 1_6 Units'!AT$61,Input!$C$20:$AL$20,0))</f>
        <v>5.4920999999999998</v>
      </c>
      <c r="AU68" s="3">
        <f>IF(Input!$Q$92="Tier 4",($B$55-AU65-AU66-AU67),IF(Input!$Q$92="Tier 5",IF(($B$55-AU65-AU66-AU67)&gt;Input!$Q$90,Input!$Q$90,($B$55-AU65-AU66-AU67))," "))</f>
        <v>0</v>
      </c>
      <c r="AV68" s="128">
        <f t="shared" si="35"/>
        <v>0</v>
      </c>
    </row>
    <row r="69" spans="1:48" ht="14.45" customHeight="1" x14ac:dyDescent="0.25">
      <c r="A69" t="str">
        <f>A21</f>
        <v>Tier 5</v>
      </c>
      <c r="B69" s="130">
        <f>INDEX(Input!$C$21:$AL$25,MATCH('Residential Bills_Yr 1_6 Units'!$A69,Input!$A$21:$A$25,0),MATCH('Residential Bills_Yr 1_6 Units'!B$61,Input!$C$20:$AL$20,0))</f>
        <v>0</v>
      </c>
      <c r="C69" s="3" t="str">
        <f>IF(Input!$F$92="Tier 5",($B$55-C65-C66-C67-C68)," ")</f>
        <v xml:space="preserve"> </v>
      </c>
      <c r="D69" s="128">
        <f t="shared" si="24"/>
        <v>0</v>
      </c>
      <c r="F69" s="130">
        <f>INDEX(Input!$C$21:$AL$25,MATCH('Residential Bills_Yr 1_6 Units'!$A69,Input!$A$21:$A$25,0),MATCH('Residential Bills_Yr 1_6 Units'!F$61,Input!$C$20:$AL$20,0))</f>
        <v>0</v>
      </c>
      <c r="G69" s="3" t="str">
        <f>IF(Input!$G$92="Tier 5",($B$55-G65-G66-G67-G68)," ")</f>
        <v xml:space="preserve"> </v>
      </c>
      <c r="H69" s="128">
        <f t="shared" si="25"/>
        <v>0</v>
      </c>
      <c r="J69" s="130">
        <f>INDEX(Input!$C$21:$AL$25,MATCH('Residential Bills_Yr 1_6 Units'!$A69,Input!$A$21:$A$25,0),MATCH('Residential Bills_Yr 1_6 Units'!J$61,Input!$C$20:$AL$20,0))</f>
        <v>0</v>
      </c>
      <c r="K69" s="3" t="str">
        <f>IF(Input!$H$92="Tier 5",($B$55-K65-K66-K67-K68)," ")</f>
        <v xml:space="preserve"> </v>
      </c>
      <c r="L69" s="128">
        <f t="shared" si="26"/>
        <v>0</v>
      </c>
      <c r="N69" s="130">
        <f>INDEX(Input!$C$21:$AL$25,MATCH('Residential Bills_Yr 1_6 Units'!$A69,Input!$A$21:$A$25,0),MATCH('Residential Bills_Yr 1_6 Units'!N$61,Input!$C$20:$AL$20,0))</f>
        <v>0</v>
      </c>
      <c r="O69" s="3" t="str">
        <f>IF(Input!$I$92="Tier 5",($B$55-O65-O66-O67-O68)," ")</f>
        <v xml:space="preserve"> </v>
      </c>
      <c r="P69" s="128">
        <f t="shared" si="27"/>
        <v>0</v>
      </c>
      <c r="R69" s="130">
        <f>INDEX(Input!$C$21:$AL$25,MATCH('Residential Bills_Yr 1_6 Units'!$A69,Input!$A$21:$A$25,0),MATCH('Residential Bills_Yr 1_6 Units'!R$61,Input!$C$20:$AL$20,0))</f>
        <v>0</v>
      </c>
      <c r="S69" s="3" t="str">
        <f>IF(Input!$J$92="Tier 5",($B$55-S65-S66-S67-S68)," ")</f>
        <v xml:space="preserve"> </v>
      </c>
      <c r="T69" s="128">
        <f t="shared" si="28"/>
        <v>0</v>
      </c>
      <c r="V69" s="130">
        <f>INDEX(Input!$C$21:$AL$25,MATCH('Residential Bills_Yr 1_6 Units'!$A69,Input!$A$21:$A$25,0),MATCH('Residential Bills_Yr 1_6 Units'!V$61,Input!$C$20:$AL$20,0))</f>
        <v>0</v>
      </c>
      <c r="W69" s="3" t="str">
        <f>IF(Input!$K$92="Tier 5",($B$55-W65-W66-W67-W68)," ")</f>
        <v xml:space="preserve"> </v>
      </c>
      <c r="X69" s="128">
        <f t="shared" si="29"/>
        <v>0</v>
      </c>
      <c r="Z69" s="130">
        <f>INDEX(Input!$C$21:$AL$25,MATCH('Residential Bills_Yr 1_6 Units'!$A69,Input!$A$21:$A$25,0),MATCH('Residential Bills_Yr 1_6 Units'!Z$61,Input!$C$20:$AL$20,0))</f>
        <v>0</v>
      </c>
      <c r="AA69" s="3" t="str">
        <f>IF(Input!$L$92="Tier 5",($B$55-AA65-AA66-AA67-AA68)," ")</f>
        <v xml:space="preserve"> </v>
      </c>
      <c r="AB69" s="128">
        <f t="shared" si="30"/>
        <v>0</v>
      </c>
      <c r="AD69" s="130">
        <f>INDEX(Input!$C$21:$AL$25,MATCH('Residential Bills_Yr 1_6 Units'!$A69,Input!$A$21:$A$25,0),MATCH('Residential Bills_Yr 1_6 Units'!AD$61,Input!$C$20:$AL$20,0))</f>
        <v>0</v>
      </c>
      <c r="AE69" s="3" t="str">
        <f>IF(Input!$M$92="Tier 5",($B$55-AE65-AE66-AE67-AE68)," ")</f>
        <v xml:space="preserve"> </v>
      </c>
      <c r="AF69" s="128">
        <f t="shared" si="31"/>
        <v>0</v>
      </c>
      <c r="AH69" s="130">
        <f>INDEX(Input!$C$21:$AL$25,MATCH('Residential Bills_Yr 1_6 Units'!$A69,Input!$A$21:$A$25,0),MATCH('Residential Bills_Yr 1_6 Units'!AH$61,Input!$C$20:$AL$20,0))</f>
        <v>0</v>
      </c>
      <c r="AI69" s="3" t="str">
        <f>IF(Input!$N$92="Tier 5",($B$55-AI65-AI66-AI67-AI68)," ")</f>
        <v xml:space="preserve"> </v>
      </c>
      <c r="AJ69" s="128">
        <f t="shared" si="32"/>
        <v>0</v>
      </c>
      <c r="AL69" s="130">
        <f>INDEX(Input!$C$21:$AL$25,MATCH('Residential Bills_Yr 1_6 Units'!$A69,Input!$A$21:$A$25,0),MATCH('Residential Bills_Yr 1_6 Units'!AL$61,Input!$C$20:$AL$20,0))</f>
        <v>0</v>
      </c>
      <c r="AM69" s="3" t="str">
        <f>IF(Input!$O$92="Tier 5",($B$55-AM65-AM66-AM67-AM68)," ")</f>
        <v xml:space="preserve"> </v>
      </c>
      <c r="AN69" s="128">
        <f t="shared" si="33"/>
        <v>0</v>
      </c>
      <c r="AP69" s="130">
        <f>INDEX(Input!$C$21:$AL$25,MATCH('Residential Bills_Yr 1_6 Units'!$A69,Input!$A$21:$A$25,0),MATCH('Residential Bills_Yr 1_6 Units'!AP$61,Input!$C$20:$AL$20,0))</f>
        <v>0</v>
      </c>
      <c r="AQ69" s="3" t="str">
        <f>IF(Input!$P$92="Tier 5",($B$55-AQ65-AQ66-AQ67-AQ68)," ")</f>
        <v xml:space="preserve"> </v>
      </c>
      <c r="AR69" s="128">
        <f t="shared" si="34"/>
        <v>0</v>
      </c>
      <c r="AS69" s="7"/>
      <c r="AT69" s="130">
        <f>INDEX(Input!$C$21:$AL$25,MATCH('Residential Bills_Yr 1_6 Units'!$A69,Input!$A$21:$A$25,0),MATCH('Residential Bills_Yr 1_6 Units'!AT$61,Input!$C$20:$AL$20,0))</f>
        <v>0</v>
      </c>
      <c r="AU69" s="3" t="str">
        <f>IF(Input!$Q$92="Tier 5",($B$55-AU65-AU66-AU67-AU68)," ")</f>
        <v xml:space="preserve"> </v>
      </c>
      <c r="AV69" s="128">
        <f t="shared" si="35"/>
        <v>0</v>
      </c>
    </row>
    <row r="70" spans="1:48" x14ac:dyDescent="0.25">
      <c r="A70" t="s">
        <v>33</v>
      </c>
      <c r="B70" s="10"/>
      <c r="C70" s="3">
        <f>SUM(C65:C69)</f>
        <v>6</v>
      </c>
      <c r="D70" s="131">
        <f>SUM(D65:D69)+D62</f>
        <v>32.570000000000007</v>
      </c>
      <c r="F70" s="10"/>
      <c r="G70" s="3">
        <f>SUM(G65:G69)</f>
        <v>6</v>
      </c>
      <c r="H70" s="131">
        <f>SUM(H65:H69)+H62</f>
        <v>32.570000000000007</v>
      </c>
      <c r="J70" s="10"/>
      <c r="K70" s="3">
        <f>SUM(K65:K69)</f>
        <v>6</v>
      </c>
      <c r="L70" s="131">
        <f>SUM(L65:L69)+L62</f>
        <v>32.570000000000007</v>
      </c>
      <c r="N70" s="10"/>
      <c r="O70" s="3">
        <f>SUM(O65:O69)</f>
        <v>6</v>
      </c>
      <c r="P70" s="131">
        <f>SUM(P65:P69)+P62</f>
        <v>32.570000000000007</v>
      </c>
      <c r="R70" s="10"/>
      <c r="S70" s="3">
        <f>SUM(S65:S69)</f>
        <v>6</v>
      </c>
      <c r="T70" s="131">
        <f>SUM(T65:T69)+T62</f>
        <v>30.28</v>
      </c>
      <c r="V70" s="10"/>
      <c r="W70" s="3">
        <f>SUM(W65:W69)</f>
        <v>6</v>
      </c>
      <c r="X70" s="131">
        <f>SUM(X65:X69)+X62</f>
        <v>30.28</v>
      </c>
      <c r="Z70" s="10"/>
      <c r="AA70" s="3">
        <f>SUM(AA65:AA69)</f>
        <v>6</v>
      </c>
      <c r="AB70" s="131">
        <f>SUM(AB65:AB69)+AB62</f>
        <v>30.28</v>
      </c>
      <c r="AD70" s="10"/>
      <c r="AE70" s="3">
        <f>SUM(AE65:AE69)</f>
        <v>6</v>
      </c>
      <c r="AF70" s="131">
        <f>SUM(AF65:AF69)+AF62</f>
        <v>30.28</v>
      </c>
      <c r="AH70" s="10"/>
      <c r="AI70" s="3">
        <f>SUM(AI65:AI69)</f>
        <v>6</v>
      </c>
      <c r="AJ70" s="131">
        <f>SUM(AJ65:AJ69)+AJ62</f>
        <v>30.28</v>
      </c>
      <c r="AL70" s="10"/>
      <c r="AM70" s="3">
        <f>SUM(AM65:AM69)</f>
        <v>6</v>
      </c>
      <c r="AN70" s="131">
        <f>SUM(AN65:AN69)+AN62</f>
        <v>30.28</v>
      </c>
      <c r="AP70" s="10"/>
      <c r="AQ70" s="3">
        <f>SUM(AQ65:AQ69)</f>
        <v>6</v>
      </c>
      <c r="AR70" s="131">
        <f>SUM(AR65:AR69)+AR62</f>
        <v>30.28</v>
      </c>
      <c r="AS70" s="25"/>
      <c r="AT70" s="10"/>
      <c r="AU70" s="3">
        <f>SUM(AU65:AU69)</f>
        <v>6</v>
      </c>
      <c r="AV70" s="131">
        <f>SUM(AV65:AV69)+AV62</f>
        <v>30.28</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89" t="s">
        <v>184</v>
      </c>
      <c r="F72" s="129" t="s">
        <v>183</v>
      </c>
      <c r="G72" s="5" t="s">
        <v>185</v>
      </c>
      <c r="H72" s="89" t="s">
        <v>184</v>
      </c>
      <c r="J72" s="129" t="s">
        <v>183</v>
      </c>
      <c r="K72" s="5" t="s">
        <v>185</v>
      </c>
      <c r="L72" s="89" t="s">
        <v>184</v>
      </c>
      <c r="N72" s="129" t="s">
        <v>183</v>
      </c>
      <c r="O72" s="5" t="s">
        <v>185</v>
      </c>
      <c r="P72" s="89" t="s">
        <v>184</v>
      </c>
      <c r="R72" s="129" t="s">
        <v>183</v>
      </c>
      <c r="S72" s="5" t="s">
        <v>185</v>
      </c>
      <c r="T72" s="89" t="s">
        <v>184</v>
      </c>
      <c r="V72" s="129" t="s">
        <v>183</v>
      </c>
      <c r="W72" s="5" t="s">
        <v>185</v>
      </c>
      <c r="X72" s="89" t="s">
        <v>184</v>
      </c>
      <c r="Z72" s="129" t="s">
        <v>183</v>
      </c>
      <c r="AA72" s="5" t="s">
        <v>185</v>
      </c>
      <c r="AB72" s="89" t="s">
        <v>184</v>
      </c>
      <c r="AD72" s="129" t="s">
        <v>183</v>
      </c>
      <c r="AE72" s="5" t="s">
        <v>185</v>
      </c>
      <c r="AF72" s="89" t="s">
        <v>184</v>
      </c>
      <c r="AH72" s="129" t="s">
        <v>183</v>
      </c>
      <c r="AI72" s="5" t="s">
        <v>185</v>
      </c>
      <c r="AJ72" s="89" t="s">
        <v>184</v>
      </c>
      <c r="AL72" s="129" t="s">
        <v>183</v>
      </c>
      <c r="AM72" s="5" t="s">
        <v>185</v>
      </c>
      <c r="AN72" s="89" t="s">
        <v>184</v>
      </c>
      <c r="AP72" s="129" t="s">
        <v>183</v>
      </c>
      <c r="AQ72" s="5" t="s">
        <v>185</v>
      </c>
      <c r="AR72" s="89" t="s">
        <v>184</v>
      </c>
      <c r="AS72" s="5"/>
      <c r="AT72" s="129" t="s">
        <v>183</v>
      </c>
      <c r="AU72" s="5" t="s">
        <v>185</v>
      </c>
      <c r="AV72" s="89" t="s">
        <v>184</v>
      </c>
    </row>
    <row r="73" spans="1:48" s="14" customFormat="1" x14ac:dyDescent="0.25">
      <c r="A73" s="14" t="str">
        <f>Input!A62</f>
        <v>CAP Discount</v>
      </c>
      <c r="B73" s="132">
        <f>INDEX(Input!$C$62:$AM$74,MATCH($A73,Input!$A$62:$A$74,0),MATCH(B$61,Input!$C$61:$AM$61,0))</f>
        <v>-10.215000000000002</v>
      </c>
      <c r="C73" s="133" t="str">
        <f>IF(VLOOKUP($A73,Input!$A$62:$B$74,2,FALSE)="Percentage",D$70,IF(VLOOKUP($A73,Input!$A$62:$B$74,2,FALSE)="Fixed","Fixed",(C$70)))</f>
        <v>Fixed</v>
      </c>
      <c r="D73" s="128">
        <f t="shared" ref="D73:D85" si="36">ROUND(IF(C73="Fixed",B73,(B73*C73)),2)</f>
        <v>-10.220000000000001</v>
      </c>
      <c r="F73" s="132">
        <f>INDEX(Input!$C$62:$AM$74,MATCH($A73,Input!$A$62:$A$74,0),MATCH(F$61,Input!$C$61:$AM$61,0))</f>
        <v>-10.215000000000002</v>
      </c>
      <c r="G73" s="133" t="str">
        <f>IF(VLOOKUP($A73,Input!$A$62:$B$74,2,FALSE)="Percentage",H$70,IF(VLOOKUP($A73,Input!$A$62:$B$74,2,FALSE)="Fixed","Fixed",(G$70)))</f>
        <v>Fixed</v>
      </c>
      <c r="H73" s="128">
        <f t="shared" ref="H73:H85" si="37">ROUND(IF(G73="Fixed",F73,(F73*G73)),2)</f>
        <v>-10.220000000000001</v>
      </c>
      <c r="J73" s="132">
        <f>INDEX(Input!$C$62:$AM$74,MATCH($A73,Input!$A$62:$A$74,0),MATCH(J$61,Input!$C$61:$AM$61,0))</f>
        <v>-10.215000000000002</v>
      </c>
      <c r="K73" s="133" t="str">
        <f>IF(VLOOKUP($A73,Input!$A$62:$B$74,2,FALSE)="Percentage",L$70,IF(VLOOKUP($A73,Input!$A$62:$B$74,2,FALSE)="Fixed","Fixed",(K$70)))</f>
        <v>Fixed</v>
      </c>
      <c r="L73" s="128">
        <f t="shared" ref="L73:L85" si="38">ROUND(IF(K73="Fixed",J73,(J73*K73)),2)</f>
        <v>-10.220000000000001</v>
      </c>
      <c r="N73" s="132">
        <f>INDEX(Input!$C$62:$AM$74,MATCH($A73,Input!$A$62:$A$74,0),MATCH(N$61,Input!$C$61:$AM$61,0))</f>
        <v>-10.215000000000002</v>
      </c>
      <c r="O73" s="133" t="str">
        <f>IF(VLOOKUP($A73,Input!$A$62:$B$74,2,FALSE)="Percentage",P$70,IF(VLOOKUP($A73,Input!$A$62:$B$74,2,FALSE)="Fixed","Fixed",(O$70)))</f>
        <v>Fixed</v>
      </c>
      <c r="P73" s="128">
        <f t="shared" ref="P73:P85" si="39">ROUND(IF(O73="Fixed",N73,(N73*O73)),2)</f>
        <v>-10.220000000000001</v>
      </c>
      <c r="R73" s="132">
        <f>INDEX(Input!$C$62:$AM$74,MATCH($A73,Input!$A$62:$A$74,0),MATCH(R$61,Input!$C$61:$AM$61,0))</f>
        <v>-12.93</v>
      </c>
      <c r="S73" s="133" t="str">
        <f>IF(VLOOKUP($A73,Input!$A$62:$B$74,2,FALSE)="Percentage",T$70,IF(VLOOKUP($A73,Input!$A$62:$B$74,2,FALSE)="Fixed","Fixed",(S$70)))</f>
        <v>Fixed</v>
      </c>
      <c r="T73" s="128">
        <f t="shared" ref="T73:T85" si="40">ROUND(IF(S73="Fixed",R73,(R73*S73)),2)</f>
        <v>-12.93</v>
      </c>
      <c r="V73" s="132">
        <f>INDEX(Input!$C$62:$AM$74,MATCH($A73,Input!$A$62:$A$74,0),MATCH(V$61,Input!$C$61:$AM$61,0))</f>
        <v>-12.93</v>
      </c>
      <c r="W73" s="133" t="str">
        <f>IF(VLOOKUP($A73,Input!$A$62:$B$74,2,FALSE)="Percentage",X$70,IF(VLOOKUP($A73,Input!$A$62:$B$74,2,FALSE)="Fixed","Fixed",(W$70)))</f>
        <v>Fixed</v>
      </c>
      <c r="X73" s="128">
        <f t="shared" ref="X73:X85" si="41">ROUND(IF(W73="Fixed",V73,(V73*W73)),2)</f>
        <v>-12.93</v>
      </c>
      <c r="Z73" s="132">
        <f>INDEX(Input!$C$62:$AM$74,MATCH($A73,Input!$A$62:$A$74,0),MATCH(Z$61,Input!$C$61:$AM$61,0))</f>
        <v>-12.93</v>
      </c>
      <c r="AA73" s="133" t="str">
        <f>IF(VLOOKUP($A73,Input!$A$62:$B$74,2,FALSE)="Percentage",AB$70,IF(VLOOKUP($A73,Input!$A$62:$B$74,2,FALSE)="Fixed","Fixed",(AA$70)))</f>
        <v>Fixed</v>
      </c>
      <c r="AB73" s="128">
        <f t="shared" ref="AB73:AB85" si="42">ROUND(IF(AA73="Fixed",Z73,(Z73*AA73)),2)</f>
        <v>-12.93</v>
      </c>
      <c r="AD73" s="132">
        <f>INDEX(Input!$C$62:$AM$74,MATCH($A73,Input!$A$62:$A$74,0),MATCH(AD$61,Input!$C$61:$AM$61,0))</f>
        <v>-12.93</v>
      </c>
      <c r="AE73" s="133" t="str">
        <f>IF(VLOOKUP($A73,Input!$A$62:$B$74,2,FALSE)="Percentage",AF$70,IF(VLOOKUP($A73,Input!$A$62:$B$74,2,FALSE)="Fixed","Fixed",(AE$70)))</f>
        <v>Fixed</v>
      </c>
      <c r="AF73" s="128">
        <f t="shared" ref="AF73:AF85" si="43">ROUND(IF(AE73="Fixed",AD73,(AD73*AE73)),2)</f>
        <v>-12.93</v>
      </c>
      <c r="AH73" s="132">
        <f>INDEX(Input!$C$62:$AM$74,MATCH($A73,Input!$A$62:$A$74,0),MATCH(AH$61,Input!$C$61:$AM$61,0))</f>
        <v>-12.93</v>
      </c>
      <c r="AI73" s="133" t="str">
        <f>IF(VLOOKUP($A73,Input!$A$62:$B$74,2,FALSE)="Percentage",AJ$70,IF(VLOOKUP($A73,Input!$A$62:$B$74,2,FALSE)="Fixed","Fixed",(AI$70)))</f>
        <v>Fixed</v>
      </c>
      <c r="AJ73" s="128">
        <f t="shared" ref="AJ73:AJ85" si="44">ROUND(IF(AI73="Fixed",AH73,(AH73*AI73)),2)</f>
        <v>-12.93</v>
      </c>
      <c r="AL73" s="132">
        <f>INDEX(Input!$C$62:$AM$74,MATCH($A73,Input!$A$62:$A$74,0),MATCH(AL$61,Input!$C$61:$AM$61,0))</f>
        <v>-12.93</v>
      </c>
      <c r="AM73" s="133" t="str">
        <f>IF(VLOOKUP($A73,Input!$A$62:$B$74,2,FALSE)="Percentage",AN$70,IF(VLOOKUP($A73,Input!$A$62:$B$74,2,FALSE)="Fixed","Fixed",(AM$70)))</f>
        <v>Fixed</v>
      </c>
      <c r="AN73" s="128">
        <f t="shared" ref="AN73:AN85" si="45">ROUND(IF(AM73="Fixed",AL73,(AL73*AM73)),2)</f>
        <v>-12.93</v>
      </c>
      <c r="AP73" s="132">
        <f>INDEX(Input!$C$62:$AM$74,MATCH($A73,Input!$A$62:$A$74,0),MATCH(AP$61,Input!$C$61:$AM$61,0))</f>
        <v>-12.93</v>
      </c>
      <c r="AQ73" s="133" t="str">
        <f>IF(VLOOKUP($A73,Input!$A$62:$B$74,2,FALSE)="Percentage",AR$70,IF(VLOOKUP($A73,Input!$A$62:$B$74,2,FALSE)="Fixed","Fixed",(AQ$70)))</f>
        <v>Fixed</v>
      </c>
      <c r="AR73" s="128">
        <f t="shared" ref="AR73:AR85" si="46">ROUND(IF(AQ73="Fixed",AP73,(AP73*AQ73)),2)</f>
        <v>-12.93</v>
      </c>
      <c r="AS73" s="7"/>
      <c r="AT73" s="132">
        <f>INDEX(Input!$C$62:$AM$74,MATCH($A73,Input!$A$62:$A$74,0),MATCH(AT$61,Input!$C$61:$AM$61,0))</f>
        <v>-12.93</v>
      </c>
      <c r="AU73" s="133" t="str">
        <f>IF(VLOOKUP($A73,Input!$A$62:$B$74,2,FALSE)="Percentage",AV$70,IF(VLOOKUP($A73,Input!$A$62:$B$74,2,FALSE)="Fixed","Fixed",(AU$70)))</f>
        <v>Fixed</v>
      </c>
      <c r="AV73" s="128">
        <f t="shared" ref="AV73:AV85" si="47">ROUND(IF(AU73="Fixed",AT73,(AT73*AU73)),2)</f>
        <v>-12.93</v>
      </c>
    </row>
    <row r="74" spans="1:48" x14ac:dyDescent="0.25">
      <c r="A74" s="14" t="str">
        <f>Input!A63</f>
        <v>RSF</v>
      </c>
      <c r="B74" s="132">
        <f>INDEX(Input!$C$62:$AM$74,MATCH($A74,Input!$A$62:$A$74,0),MATCH(B$61,Input!$C$61:$AM$61,0))</f>
        <v>0</v>
      </c>
      <c r="C74" s="133">
        <f>IF(VLOOKUP($A74,Input!$A$62:$B$74,2,FALSE)="Percentage",D$70,IF(VLOOKUP($A74,Input!$A$62:$B$74,2,FALSE)="Fixed","Fixed",(C$70)))</f>
        <v>32.570000000000007</v>
      </c>
      <c r="D74" s="128">
        <f t="shared" si="36"/>
        <v>0</v>
      </c>
      <c r="F74" s="132">
        <f>INDEX(Input!$C$62:$AM$74,MATCH($A74,Input!$A$62:$A$74,0),MATCH(F$61,Input!$C$61:$AM$61,0))</f>
        <v>0</v>
      </c>
      <c r="G74" s="133">
        <f>IF(VLOOKUP($A74,Input!$A$62:$B$74,2,FALSE)="Percentage",H$70,IF(VLOOKUP($A74,Input!$A$62:$B$74,2,FALSE)="Fixed","Fixed",(G$70)))</f>
        <v>32.570000000000007</v>
      </c>
      <c r="H74" s="128">
        <f t="shared" si="37"/>
        <v>0</v>
      </c>
      <c r="J74" s="132">
        <f>INDEX(Input!$C$62:$AM$74,MATCH($A74,Input!$A$62:$A$74,0),MATCH(J$61,Input!$C$61:$AM$61,0))</f>
        <v>0</v>
      </c>
      <c r="K74" s="133">
        <f>IF(VLOOKUP($A74,Input!$A$62:$B$74,2,FALSE)="Percentage",L$70,IF(VLOOKUP($A74,Input!$A$62:$B$74,2,FALSE)="Fixed","Fixed",(K$70)))</f>
        <v>32.570000000000007</v>
      </c>
      <c r="L74" s="128">
        <f t="shared" si="38"/>
        <v>0</v>
      </c>
      <c r="N74" s="132">
        <f>INDEX(Input!$C$62:$AM$74,MATCH($A74,Input!$A$62:$A$74,0),MATCH(N$61,Input!$C$61:$AM$61,0))</f>
        <v>0</v>
      </c>
      <c r="O74" s="133">
        <f>IF(VLOOKUP($A74,Input!$A$62:$B$74,2,FALSE)="Percentage",P$70,IF(VLOOKUP($A74,Input!$A$62:$B$74,2,FALSE)="Fixed","Fixed",(O$70)))</f>
        <v>32.570000000000007</v>
      </c>
      <c r="P74" s="128">
        <f t="shared" si="39"/>
        <v>0</v>
      </c>
      <c r="R74" s="132">
        <f>INDEX(Input!$C$62:$AM$74,MATCH($A74,Input!$A$62:$A$74,0),MATCH(R$61,Input!$C$61:$AM$61,0))</f>
        <v>0</v>
      </c>
      <c r="S74" s="133">
        <f>IF(VLOOKUP($A74,Input!$A$62:$B$74,2,FALSE)="Percentage",T$70,IF(VLOOKUP($A74,Input!$A$62:$B$74,2,FALSE)="Fixed","Fixed",(S$70)))</f>
        <v>30.28</v>
      </c>
      <c r="T74" s="128">
        <f t="shared" si="40"/>
        <v>0</v>
      </c>
      <c r="V74" s="132">
        <f>INDEX(Input!$C$62:$AM$74,MATCH($A74,Input!$A$62:$A$74,0),MATCH(V$61,Input!$C$61:$AM$61,0))</f>
        <v>0</v>
      </c>
      <c r="W74" s="133">
        <f>IF(VLOOKUP($A74,Input!$A$62:$B$74,2,FALSE)="Percentage",X$70,IF(VLOOKUP($A74,Input!$A$62:$B$74,2,FALSE)="Fixed","Fixed",(W$70)))</f>
        <v>30.28</v>
      </c>
      <c r="X74" s="128">
        <f t="shared" si="41"/>
        <v>0</v>
      </c>
      <c r="Z74" s="132">
        <f>INDEX(Input!$C$62:$AM$74,MATCH($A74,Input!$A$62:$A$74,0),MATCH(Z$61,Input!$C$61:$AM$61,0))</f>
        <v>0</v>
      </c>
      <c r="AA74" s="133">
        <f>IF(VLOOKUP($A74,Input!$A$62:$B$74,2,FALSE)="Percentage",AB$70,IF(VLOOKUP($A74,Input!$A$62:$B$74,2,FALSE)="Fixed","Fixed",(AA$70)))</f>
        <v>30.28</v>
      </c>
      <c r="AB74" s="128">
        <f t="shared" si="42"/>
        <v>0</v>
      </c>
      <c r="AD74" s="132">
        <f>INDEX(Input!$C$62:$AM$74,MATCH($A74,Input!$A$62:$A$74,0),MATCH(AD$61,Input!$C$61:$AM$61,0))</f>
        <v>0</v>
      </c>
      <c r="AE74" s="133">
        <f>IF(VLOOKUP($A74,Input!$A$62:$B$74,2,FALSE)="Percentage",AF$70,IF(VLOOKUP($A74,Input!$A$62:$B$74,2,FALSE)="Fixed","Fixed",(AE$70)))</f>
        <v>30.28</v>
      </c>
      <c r="AF74" s="128">
        <f t="shared" si="43"/>
        <v>0</v>
      </c>
      <c r="AH74" s="132">
        <f>INDEX(Input!$C$62:$AM$74,MATCH($A74,Input!$A$62:$A$74,0),MATCH(AH$61,Input!$C$61:$AM$61,0))</f>
        <v>0</v>
      </c>
      <c r="AI74" s="133">
        <f>IF(VLOOKUP($A74,Input!$A$62:$B$74,2,FALSE)="Percentage",AJ$70,IF(VLOOKUP($A74,Input!$A$62:$B$74,2,FALSE)="Fixed","Fixed",(AI$70)))</f>
        <v>30.28</v>
      </c>
      <c r="AJ74" s="128">
        <f t="shared" si="44"/>
        <v>0</v>
      </c>
      <c r="AL74" s="132">
        <f>INDEX(Input!$C$62:$AM$74,MATCH($A74,Input!$A$62:$A$74,0),MATCH(AL$61,Input!$C$61:$AM$61,0))</f>
        <v>0</v>
      </c>
      <c r="AM74" s="133">
        <f>IF(VLOOKUP($A74,Input!$A$62:$B$74,2,FALSE)="Percentage",AN$70,IF(VLOOKUP($A74,Input!$A$62:$B$74,2,FALSE)="Fixed","Fixed",(AM$70)))</f>
        <v>30.28</v>
      </c>
      <c r="AN74" s="128">
        <f t="shared" si="45"/>
        <v>0</v>
      </c>
      <c r="AP74" s="132">
        <f>INDEX(Input!$C$62:$AM$74,MATCH($A74,Input!$A$62:$A$74,0),MATCH(AP$61,Input!$C$61:$AM$61,0))</f>
        <v>0</v>
      </c>
      <c r="AQ74" s="133">
        <f>IF(VLOOKUP($A74,Input!$A$62:$B$74,2,FALSE)="Percentage",AR$70,IF(VLOOKUP($A74,Input!$A$62:$B$74,2,FALSE)="Fixed","Fixed",(AQ$70)))</f>
        <v>30.28</v>
      </c>
      <c r="AR74" s="128">
        <f t="shared" si="46"/>
        <v>0</v>
      </c>
      <c r="AS74" s="7"/>
      <c r="AT74" s="132">
        <f>INDEX(Input!$C$62:$AM$74,MATCH($A74,Input!$A$62:$A$74,0),MATCH(AT$61,Input!$C$61:$AM$61,0))</f>
        <v>0</v>
      </c>
      <c r="AU74" s="133">
        <f>IF(VLOOKUP($A74,Input!$A$62:$B$74,2,FALSE)="Percentage",AV$70,IF(VLOOKUP($A74,Input!$A$62:$B$74,2,FALSE)="Fixed","Fixed",(AU$70)))</f>
        <v>30.28</v>
      </c>
      <c r="AV74" s="128">
        <f t="shared" si="47"/>
        <v>0</v>
      </c>
    </row>
    <row r="75" spans="1:48" x14ac:dyDescent="0.25">
      <c r="A75" s="14" t="str">
        <f>Input!A64</f>
        <v>WRAM/MCBA</v>
      </c>
      <c r="B75" s="132">
        <f>INDEX(Input!$C$62:$AM$74,MATCH($A75,Input!$A$62:$A$74,0),MATCH(B$61,Input!$C$61:$AM$61,0))</f>
        <v>0.3014</v>
      </c>
      <c r="C75" s="133">
        <f>IF(VLOOKUP($A75,Input!$A$62:$B$74,2,FALSE)="Percentage",D$70,IF(VLOOKUP($A75,Input!$A$62:$B$74,2,FALSE)="Fixed","Fixed",(C$70)))</f>
        <v>6</v>
      </c>
      <c r="D75" s="128">
        <f t="shared" si="36"/>
        <v>1.81</v>
      </c>
      <c r="F75" s="132">
        <f>INDEX(Input!$C$62:$AM$74,MATCH($A75,Input!$A$62:$A$74,0),MATCH(F$61,Input!$C$61:$AM$61,0))</f>
        <v>0.3014</v>
      </c>
      <c r="G75" s="133">
        <f>IF(VLOOKUP($A75,Input!$A$62:$B$74,2,FALSE)="Percentage",H$70,IF(VLOOKUP($A75,Input!$A$62:$B$74,2,FALSE)="Fixed","Fixed",(G$70)))</f>
        <v>6</v>
      </c>
      <c r="H75" s="128">
        <f t="shared" si="37"/>
        <v>1.81</v>
      </c>
      <c r="J75" s="132">
        <f>INDEX(Input!$C$62:$AM$74,MATCH($A75,Input!$A$62:$A$74,0),MATCH(J$61,Input!$C$61:$AM$61,0))</f>
        <v>0.3014</v>
      </c>
      <c r="K75" s="133">
        <f>IF(VLOOKUP($A75,Input!$A$62:$B$74,2,FALSE)="Percentage",L$70,IF(VLOOKUP($A75,Input!$A$62:$B$74,2,FALSE)="Fixed","Fixed",(K$70)))</f>
        <v>6</v>
      </c>
      <c r="L75" s="128">
        <f t="shared" si="38"/>
        <v>1.81</v>
      </c>
      <c r="N75" s="132">
        <f>INDEX(Input!$C$62:$AM$74,MATCH($A75,Input!$A$62:$A$74,0),MATCH(N$61,Input!$C$61:$AM$61,0))</f>
        <v>0.3014</v>
      </c>
      <c r="O75" s="133">
        <f>IF(VLOOKUP($A75,Input!$A$62:$B$74,2,FALSE)="Percentage",P$70,IF(VLOOKUP($A75,Input!$A$62:$B$74,2,FALSE)="Fixed","Fixed",(O$70)))</f>
        <v>6</v>
      </c>
      <c r="P75" s="128">
        <f t="shared" si="39"/>
        <v>1.81</v>
      </c>
      <c r="R75" s="132">
        <f>INDEX(Input!$C$62:$AM$74,MATCH($A75,Input!$A$62:$A$74,0),MATCH(R$61,Input!$C$61:$AM$61,0))</f>
        <v>0.3014</v>
      </c>
      <c r="S75" s="133">
        <f>IF(VLOOKUP($A75,Input!$A$62:$B$74,2,FALSE)="Percentage",T$70,IF(VLOOKUP($A75,Input!$A$62:$B$74,2,FALSE)="Fixed","Fixed",(S$70)))</f>
        <v>6</v>
      </c>
      <c r="T75" s="128">
        <f t="shared" si="40"/>
        <v>1.81</v>
      </c>
      <c r="V75" s="132">
        <f>INDEX(Input!$C$62:$AM$74,MATCH($A75,Input!$A$62:$A$74,0),MATCH(V$61,Input!$C$61:$AM$61,0))</f>
        <v>0</v>
      </c>
      <c r="W75" s="133">
        <f>IF(VLOOKUP($A75,Input!$A$62:$B$74,2,FALSE)="Percentage",X$70,IF(VLOOKUP($A75,Input!$A$62:$B$74,2,FALSE)="Fixed","Fixed",(W$70)))</f>
        <v>6</v>
      </c>
      <c r="X75" s="128">
        <f t="shared" si="41"/>
        <v>0</v>
      </c>
      <c r="Z75" s="132">
        <f>INDEX(Input!$C$62:$AM$74,MATCH($A75,Input!$A$62:$A$74,0),MATCH(Z$61,Input!$C$61:$AM$61,0))</f>
        <v>0</v>
      </c>
      <c r="AA75" s="133">
        <f>IF(VLOOKUP($A75,Input!$A$62:$B$74,2,FALSE)="Percentage",AB$70,IF(VLOOKUP($A75,Input!$A$62:$B$74,2,FALSE)="Fixed","Fixed",(AA$70)))</f>
        <v>6</v>
      </c>
      <c r="AB75" s="128">
        <f t="shared" si="42"/>
        <v>0</v>
      </c>
      <c r="AD75" s="132">
        <f>INDEX(Input!$C$62:$AM$74,MATCH($A75,Input!$A$62:$A$74,0),MATCH(AD$61,Input!$C$61:$AM$61,0))</f>
        <v>0</v>
      </c>
      <c r="AE75" s="133">
        <f>IF(VLOOKUP($A75,Input!$A$62:$B$74,2,FALSE)="Percentage",AF$70,IF(VLOOKUP($A75,Input!$A$62:$B$74,2,FALSE)="Fixed","Fixed",(AE$70)))</f>
        <v>6</v>
      </c>
      <c r="AF75" s="128">
        <f t="shared" si="43"/>
        <v>0</v>
      </c>
      <c r="AH75" s="132">
        <f>INDEX(Input!$C$62:$AM$74,MATCH($A75,Input!$A$62:$A$74,0),MATCH(AH$61,Input!$C$61:$AM$61,0))</f>
        <v>0</v>
      </c>
      <c r="AI75" s="133">
        <f>IF(VLOOKUP($A75,Input!$A$62:$B$74,2,FALSE)="Percentage",AJ$70,IF(VLOOKUP($A75,Input!$A$62:$B$74,2,FALSE)="Fixed","Fixed",(AI$70)))</f>
        <v>6</v>
      </c>
      <c r="AJ75" s="128">
        <f t="shared" si="44"/>
        <v>0</v>
      </c>
      <c r="AL75" s="132">
        <f>INDEX(Input!$C$62:$AM$74,MATCH($A75,Input!$A$62:$A$74,0),MATCH(AL$61,Input!$C$61:$AM$61,0))</f>
        <v>0</v>
      </c>
      <c r="AM75" s="133">
        <f>IF(VLOOKUP($A75,Input!$A$62:$B$74,2,FALSE)="Percentage",AN$70,IF(VLOOKUP($A75,Input!$A$62:$B$74,2,FALSE)="Fixed","Fixed",(AM$70)))</f>
        <v>6</v>
      </c>
      <c r="AN75" s="128">
        <f t="shared" si="45"/>
        <v>0</v>
      </c>
      <c r="AP75" s="132">
        <f>INDEX(Input!$C$62:$AM$74,MATCH($A75,Input!$A$62:$A$74,0),MATCH(AP$61,Input!$C$61:$AM$61,0))</f>
        <v>0</v>
      </c>
      <c r="AQ75" s="133">
        <f>IF(VLOOKUP($A75,Input!$A$62:$B$74,2,FALSE)="Percentage",AR$70,IF(VLOOKUP($A75,Input!$A$62:$B$74,2,FALSE)="Fixed","Fixed",(AQ$70)))</f>
        <v>6</v>
      </c>
      <c r="AR75" s="128">
        <f t="shared" si="46"/>
        <v>0</v>
      </c>
      <c r="AS75" s="7"/>
      <c r="AT75" s="132">
        <f>INDEX(Input!$C$62:$AM$74,MATCH($A75,Input!$A$62:$A$74,0),MATCH(AT$61,Input!$C$61:$AM$61,0))</f>
        <v>0</v>
      </c>
      <c r="AU75" s="133">
        <f>IF(VLOOKUP($A75,Input!$A$62:$B$74,2,FALSE)="Percentage",AV$70,IF(VLOOKUP($A75,Input!$A$62:$B$74,2,FALSE)="Fixed","Fixed",(AU$70)))</f>
        <v>6</v>
      </c>
      <c r="AV75" s="128">
        <f t="shared" si="47"/>
        <v>0</v>
      </c>
    </row>
    <row r="76" spans="1:48" x14ac:dyDescent="0.25">
      <c r="A76" s="14" t="str">
        <f>Input!A65</f>
        <v>PCBA</v>
      </c>
      <c r="B76" s="132">
        <f>INDEX(Input!$C$62:$AM$74,MATCH($A76,Input!$A$62:$A$74,0),MATCH(B$61,Input!$C$61:$AM$61,0))</f>
        <v>9.6199999999999994E-2</v>
      </c>
      <c r="C76" s="133">
        <f>IF(VLOOKUP($A76,Input!$A$62:$B$74,2,FALSE)="Percentage",D$70,IF(VLOOKUP($A76,Input!$A$62:$B$74,2,FALSE)="Fixed","Fixed",(C$70)))</f>
        <v>6</v>
      </c>
      <c r="D76" s="128">
        <f t="shared" si="36"/>
        <v>0.57999999999999996</v>
      </c>
      <c r="F76" s="132">
        <f>INDEX(Input!$C$62:$AM$74,MATCH($A76,Input!$A$62:$A$74,0),MATCH(F$61,Input!$C$61:$AM$61,0))</f>
        <v>9.6199999999999994E-2</v>
      </c>
      <c r="G76" s="133">
        <f>IF(VLOOKUP($A76,Input!$A$62:$B$74,2,FALSE)="Percentage",H$70,IF(VLOOKUP($A76,Input!$A$62:$B$74,2,FALSE)="Fixed","Fixed",(G$70)))</f>
        <v>6</v>
      </c>
      <c r="H76" s="128">
        <f t="shared" si="37"/>
        <v>0.57999999999999996</v>
      </c>
      <c r="J76" s="132">
        <f>INDEX(Input!$C$62:$AM$74,MATCH($A76,Input!$A$62:$A$74,0),MATCH(J$61,Input!$C$61:$AM$61,0))</f>
        <v>9.6199999999999994E-2</v>
      </c>
      <c r="K76" s="133">
        <f>IF(VLOOKUP($A76,Input!$A$62:$B$74,2,FALSE)="Percentage",L$70,IF(VLOOKUP($A76,Input!$A$62:$B$74,2,FALSE)="Fixed","Fixed",(K$70)))</f>
        <v>6</v>
      </c>
      <c r="L76" s="128">
        <f t="shared" si="38"/>
        <v>0.57999999999999996</v>
      </c>
      <c r="N76" s="132">
        <f>INDEX(Input!$C$62:$AM$74,MATCH($A76,Input!$A$62:$A$74,0),MATCH(N$61,Input!$C$61:$AM$61,0))</f>
        <v>9.6199999999999994E-2</v>
      </c>
      <c r="O76" s="133">
        <f>IF(VLOOKUP($A76,Input!$A$62:$B$74,2,FALSE)="Percentage",P$70,IF(VLOOKUP($A76,Input!$A$62:$B$74,2,FALSE)="Fixed","Fixed",(O$70)))</f>
        <v>6</v>
      </c>
      <c r="P76" s="128">
        <f t="shared" si="39"/>
        <v>0.57999999999999996</v>
      </c>
      <c r="R76" s="132">
        <f>INDEX(Input!$C$62:$AM$74,MATCH($A76,Input!$A$62:$A$74,0),MATCH(R$61,Input!$C$61:$AM$61,0))</f>
        <v>9.6199999999999994E-2</v>
      </c>
      <c r="S76" s="133">
        <f>IF(VLOOKUP($A76,Input!$A$62:$B$74,2,FALSE)="Percentage",T$70,IF(VLOOKUP($A76,Input!$A$62:$B$74,2,FALSE)="Fixed","Fixed",(S$70)))</f>
        <v>6</v>
      </c>
      <c r="T76" s="128">
        <f t="shared" si="40"/>
        <v>0.57999999999999996</v>
      </c>
      <c r="V76" s="132">
        <f>INDEX(Input!$C$62:$AM$74,MATCH($A76,Input!$A$62:$A$74,0),MATCH(V$61,Input!$C$61:$AM$61,0))</f>
        <v>9.6199999999999994E-2</v>
      </c>
      <c r="W76" s="133">
        <f>IF(VLOOKUP($A76,Input!$A$62:$B$74,2,FALSE)="Percentage",X$70,IF(VLOOKUP($A76,Input!$A$62:$B$74,2,FALSE)="Fixed","Fixed",(W$70)))</f>
        <v>6</v>
      </c>
      <c r="X76" s="128">
        <f t="shared" si="41"/>
        <v>0.57999999999999996</v>
      </c>
      <c r="Z76" s="132">
        <f>INDEX(Input!$C$62:$AM$74,MATCH($A76,Input!$A$62:$A$74,0),MATCH(Z$61,Input!$C$61:$AM$61,0))</f>
        <v>9.6199999999999994E-2</v>
      </c>
      <c r="AA76" s="133">
        <f>IF(VLOOKUP($A76,Input!$A$62:$B$74,2,FALSE)="Percentage",AB$70,IF(VLOOKUP($A76,Input!$A$62:$B$74,2,FALSE)="Fixed","Fixed",(AA$70)))</f>
        <v>6</v>
      </c>
      <c r="AB76" s="128">
        <f t="shared" si="42"/>
        <v>0.57999999999999996</v>
      </c>
      <c r="AD76" s="132">
        <f>INDEX(Input!$C$62:$AM$74,MATCH($A76,Input!$A$62:$A$74,0),MATCH(AD$61,Input!$C$61:$AM$61,0))</f>
        <v>0</v>
      </c>
      <c r="AE76" s="133">
        <f>IF(VLOOKUP($A76,Input!$A$62:$B$74,2,FALSE)="Percentage",AF$70,IF(VLOOKUP($A76,Input!$A$62:$B$74,2,FALSE)="Fixed","Fixed",(AE$70)))</f>
        <v>6</v>
      </c>
      <c r="AF76" s="128">
        <f t="shared" si="43"/>
        <v>0</v>
      </c>
      <c r="AH76" s="132">
        <f>INDEX(Input!$C$62:$AM$74,MATCH($A76,Input!$A$62:$A$74,0),MATCH(AH$61,Input!$C$61:$AM$61,0))</f>
        <v>0</v>
      </c>
      <c r="AI76" s="133">
        <f>IF(VLOOKUP($A76,Input!$A$62:$B$74,2,FALSE)="Percentage",AJ$70,IF(VLOOKUP($A76,Input!$A$62:$B$74,2,FALSE)="Fixed","Fixed",(AI$70)))</f>
        <v>6</v>
      </c>
      <c r="AJ76" s="128">
        <f t="shared" si="44"/>
        <v>0</v>
      </c>
      <c r="AL76" s="132">
        <f>INDEX(Input!$C$62:$AM$74,MATCH($A76,Input!$A$62:$A$74,0),MATCH(AL$61,Input!$C$61:$AM$61,0))</f>
        <v>0</v>
      </c>
      <c r="AM76" s="133">
        <f>IF(VLOOKUP($A76,Input!$A$62:$B$74,2,FALSE)="Percentage",AN$70,IF(VLOOKUP($A76,Input!$A$62:$B$74,2,FALSE)="Fixed","Fixed",(AM$70)))</f>
        <v>6</v>
      </c>
      <c r="AN76" s="128">
        <f t="shared" si="45"/>
        <v>0</v>
      </c>
      <c r="AP76" s="132">
        <f>INDEX(Input!$C$62:$AM$74,MATCH($A76,Input!$A$62:$A$74,0),MATCH(AP$61,Input!$C$61:$AM$61,0))</f>
        <v>0</v>
      </c>
      <c r="AQ76" s="133">
        <f>IF(VLOOKUP($A76,Input!$A$62:$B$74,2,FALSE)="Percentage",AR$70,IF(VLOOKUP($A76,Input!$A$62:$B$74,2,FALSE)="Fixed","Fixed",(AQ$70)))</f>
        <v>6</v>
      </c>
      <c r="AR76" s="128">
        <f t="shared" si="46"/>
        <v>0</v>
      </c>
      <c r="AS76" s="7"/>
      <c r="AT76" s="132">
        <f>INDEX(Input!$C$62:$AM$74,MATCH($A76,Input!$A$62:$A$74,0),MATCH(AT$61,Input!$C$61:$AM$61,0))</f>
        <v>0</v>
      </c>
      <c r="AU76" s="133">
        <f>IF(VLOOKUP($A76,Input!$A$62:$B$74,2,FALSE)="Percentage",AV$70,IF(VLOOKUP($A76,Input!$A$62:$B$74,2,FALSE)="Fixed","Fixed",(AU$70)))</f>
        <v>6</v>
      </c>
      <c r="AV76" s="128">
        <f t="shared" si="47"/>
        <v>0</v>
      </c>
    </row>
    <row r="77" spans="1:48" x14ac:dyDescent="0.25">
      <c r="A77" s="14" t="str">
        <f>Input!A66</f>
        <v>HCBA</v>
      </c>
      <c r="B77" s="132">
        <f>INDEX(Input!$C$62:$AM$74,MATCH($A77,Input!$A$62:$A$74,0),MATCH(B$61,Input!$C$61:$AM$61,0))</f>
        <v>-2.2599999999999998</v>
      </c>
      <c r="C77" s="133" t="str">
        <f>IF(VLOOKUP($A77,Input!$A$62:$B$74,2,FALSE)="Percentage",D$70,IF(VLOOKUP($A77,Input!$A$62:$B$74,2,FALSE)="Fixed","Fixed",(C$70)))</f>
        <v>Fixed</v>
      </c>
      <c r="D77" s="128">
        <f t="shared" si="36"/>
        <v>-2.2599999999999998</v>
      </c>
      <c r="F77" s="132">
        <f>INDEX(Input!$C$62:$AM$74,MATCH($A77,Input!$A$62:$A$74,0),MATCH(F$61,Input!$C$61:$AM$61,0))</f>
        <v>-2.2599999999999998</v>
      </c>
      <c r="G77" s="133" t="str">
        <f>IF(VLOOKUP($A77,Input!$A$62:$B$74,2,FALSE)="Percentage",H$70,IF(VLOOKUP($A77,Input!$A$62:$B$74,2,FALSE)="Fixed","Fixed",(G$70)))</f>
        <v>Fixed</v>
      </c>
      <c r="H77" s="128">
        <f t="shared" si="37"/>
        <v>-2.2599999999999998</v>
      </c>
      <c r="J77" s="132">
        <f>INDEX(Input!$C$62:$AM$74,MATCH($A77,Input!$A$62:$A$74,0),MATCH(J$61,Input!$C$61:$AM$61,0))</f>
        <v>-2.2599999999999998</v>
      </c>
      <c r="K77" s="133" t="str">
        <f>IF(VLOOKUP($A77,Input!$A$62:$B$74,2,FALSE)="Percentage",L$70,IF(VLOOKUP($A77,Input!$A$62:$B$74,2,FALSE)="Fixed","Fixed",(K$70)))</f>
        <v>Fixed</v>
      </c>
      <c r="L77" s="128">
        <f t="shared" si="38"/>
        <v>-2.2599999999999998</v>
      </c>
      <c r="N77" s="132">
        <f>INDEX(Input!$C$62:$AM$74,MATCH($A77,Input!$A$62:$A$74,0),MATCH(N$61,Input!$C$61:$AM$61,0))</f>
        <v>-2.2599999999999998</v>
      </c>
      <c r="O77" s="133" t="str">
        <f>IF(VLOOKUP($A77,Input!$A$62:$B$74,2,FALSE)="Percentage",P$70,IF(VLOOKUP($A77,Input!$A$62:$B$74,2,FALSE)="Fixed","Fixed",(O$70)))</f>
        <v>Fixed</v>
      </c>
      <c r="P77" s="128">
        <f t="shared" si="39"/>
        <v>-2.2599999999999998</v>
      </c>
      <c r="R77" s="132">
        <f>INDEX(Input!$C$62:$AM$74,MATCH($A77,Input!$A$62:$A$74,0),MATCH(R$61,Input!$C$61:$AM$61,0))</f>
        <v>-2.2599999999999998</v>
      </c>
      <c r="S77" s="133" t="str">
        <f>IF(VLOOKUP($A77,Input!$A$62:$B$74,2,FALSE)="Percentage",T$70,IF(VLOOKUP($A77,Input!$A$62:$B$74,2,FALSE)="Fixed","Fixed",(S$70)))</f>
        <v>Fixed</v>
      </c>
      <c r="T77" s="128">
        <f t="shared" si="40"/>
        <v>-2.2599999999999998</v>
      </c>
      <c r="V77" s="132">
        <f>INDEX(Input!$C$62:$AM$74,MATCH($A77,Input!$A$62:$A$74,0),MATCH(V$61,Input!$C$61:$AM$61,0))</f>
        <v>-2.2599999999999998</v>
      </c>
      <c r="W77" s="133" t="str">
        <f>IF(VLOOKUP($A77,Input!$A$62:$B$74,2,FALSE)="Percentage",X$70,IF(VLOOKUP($A77,Input!$A$62:$B$74,2,FALSE)="Fixed","Fixed",(W$70)))</f>
        <v>Fixed</v>
      </c>
      <c r="X77" s="128">
        <f t="shared" si="41"/>
        <v>-2.2599999999999998</v>
      </c>
      <c r="Z77" s="132">
        <f>INDEX(Input!$C$62:$AM$74,MATCH($A77,Input!$A$62:$A$74,0),MATCH(Z$61,Input!$C$61:$AM$61,0))</f>
        <v>-2.2599999999999998</v>
      </c>
      <c r="AA77" s="133" t="str">
        <f>IF(VLOOKUP($A77,Input!$A$62:$B$74,2,FALSE)="Percentage",AB$70,IF(VLOOKUP($A77,Input!$A$62:$B$74,2,FALSE)="Fixed","Fixed",(AA$70)))</f>
        <v>Fixed</v>
      </c>
      <c r="AB77" s="128">
        <f t="shared" si="42"/>
        <v>-2.2599999999999998</v>
      </c>
      <c r="AD77" s="132">
        <f>INDEX(Input!$C$62:$AM$74,MATCH($A77,Input!$A$62:$A$74,0),MATCH(AD$61,Input!$C$61:$AM$61,0))</f>
        <v>0</v>
      </c>
      <c r="AE77" s="133" t="str">
        <f>IF(VLOOKUP($A77,Input!$A$62:$B$74,2,FALSE)="Percentage",AF$70,IF(VLOOKUP($A77,Input!$A$62:$B$74,2,FALSE)="Fixed","Fixed",(AE$70)))</f>
        <v>Fixed</v>
      </c>
      <c r="AF77" s="128">
        <f t="shared" si="43"/>
        <v>0</v>
      </c>
      <c r="AH77" s="132">
        <f>INDEX(Input!$C$62:$AM$74,MATCH($A77,Input!$A$62:$A$74,0),MATCH(AH$61,Input!$C$61:$AM$61,0))</f>
        <v>0</v>
      </c>
      <c r="AI77" s="133" t="str">
        <f>IF(VLOOKUP($A77,Input!$A$62:$B$74,2,FALSE)="Percentage",AJ$70,IF(VLOOKUP($A77,Input!$A$62:$B$74,2,FALSE)="Fixed","Fixed",(AI$70)))</f>
        <v>Fixed</v>
      </c>
      <c r="AJ77" s="128">
        <f t="shared" si="44"/>
        <v>0</v>
      </c>
      <c r="AL77" s="132">
        <f>INDEX(Input!$C$62:$AM$74,MATCH($A77,Input!$A$62:$A$74,0),MATCH(AL$61,Input!$C$61:$AM$61,0))</f>
        <v>0</v>
      </c>
      <c r="AM77" s="133" t="str">
        <f>IF(VLOOKUP($A77,Input!$A$62:$B$74,2,FALSE)="Percentage",AN$70,IF(VLOOKUP($A77,Input!$A$62:$B$74,2,FALSE)="Fixed","Fixed",(AM$70)))</f>
        <v>Fixed</v>
      </c>
      <c r="AN77" s="128">
        <f t="shared" si="45"/>
        <v>0</v>
      </c>
      <c r="AP77" s="132">
        <f>INDEX(Input!$C$62:$AM$74,MATCH($A77,Input!$A$62:$A$74,0),MATCH(AP$61,Input!$C$61:$AM$61,0))</f>
        <v>0</v>
      </c>
      <c r="AQ77" s="133" t="str">
        <f>IF(VLOOKUP($A77,Input!$A$62:$B$74,2,FALSE)="Percentage",AR$70,IF(VLOOKUP($A77,Input!$A$62:$B$74,2,FALSE)="Fixed","Fixed",(AQ$70)))</f>
        <v>Fixed</v>
      </c>
      <c r="AR77" s="128">
        <f t="shared" si="46"/>
        <v>0</v>
      </c>
      <c r="AS77" s="7"/>
      <c r="AT77" s="132">
        <f>INDEX(Input!$C$62:$AM$74,MATCH($A77,Input!$A$62:$A$74,0),MATCH(AT$61,Input!$C$61:$AM$61,0))</f>
        <v>0</v>
      </c>
      <c r="AU77" s="133" t="str">
        <f>IF(VLOOKUP($A77,Input!$A$62:$B$74,2,FALSE)="Percentage",AV$70,IF(VLOOKUP($A77,Input!$A$62:$B$74,2,FALSE)="Fixed","Fixed",(AU$70)))</f>
        <v>Fixed</v>
      </c>
      <c r="AV77" s="128">
        <f t="shared" si="47"/>
        <v>0</v>
      </c>
    </row>
    <row r="78" spans="1:48" x14ac:dyDescent="0.25">
      <c r="A78" s="14" t="str">
        <f>Input!A67</f>
        <v>DRMA</v>
      </c>
      <c r="B78" s="132">
        <f>INDEX(Input!$C$62:$AM$74,MATCH($A78,Input!$A$62:$A$74,0),MATCH(B$61,Input!$C$61:$AM$61,0))</f>
        <v>0</v>
      </c>
      <c r="C78" s="133">
        <f>IF(VLOOKUP($A78,Input!$A$62:$B$74,2,FALSE)="Percentage",D$70,IF(VLOOKUP($A78,Input!$A$62:$B$74,2,FALSE)="Fixed","Fixed",(C$70)))</f>
        <v>6</v>
      </c>
      <c r="D78" s="128">
        <f t="shared" si="36"/>
        <v>0</v>
      </c>
      <c r="F78" s="132">
        <f>INDEX(Input!$C$62:$AM$74,MATCH($A78,Input!$A$62:$A$74,0),MATCH(F$61,Input!$C$61:$AM$61,0))</f>
        <v>0</v>
      </c>
      <c r="G78" s="133">
        <f>IF(VLOOKUP($A78,Input!$A$62:$B$74,2,FALSE)="Percentage",H$70,IF(VLOOKUP($A78,Input!$A$62:$B$74,2,FALSE)="Fixed","Fixed",(G$70)))</f>
        <v>6</v>
      </c>
      <c r="H78" s="128">
        <f t="shared" si="37"/>
        <v>0</v>
      </c>
      <c r="J78" s="132">
        <f>INDEX(Input!$C$62:$AM$74,MATCH($A78,Input!$A$62:$A$74,0),MATCH(J$61,Input!$C$61:$AM$61,0))</f>
        <v>0</v>
      </c>
      <c r="K78" s="133">
        <f>IF(VLOOKUP($A78,Input!$A$62:$B$74,2,FALSE)="Percentage",L$70,IF(VLOOKUP($A78,Input!$A$62:$B$74,2,FALSE)="Fixed","Fixed",(K$70)))</f>
        <v>6</v>
      </c>
      <c r="L78" s="128">
        <f t="shared" si="38"/>
        <v>0</v>
      </c>
      <c r="N78" s="132">
        <f>INDEX(Input!$C$62:$AM$74,MATCH($A78,Input!$A$62:$A$74,0),MATCH(N$61,Input!$C$61:$AM$61,0))</f>
        <v>0</v>
      </c>
      <c r="O78" s="133">
        <f>IF(VLOOKUP($A78,Input!$A$62:$B$74,2,FALSE)="Percentage",P$70,IF(VLOOKUP($A78,Input!$A$62:$B$74,2,FALSE)="Fixed","Fixed",(O$70)))</f>
        <v>6</v>
      </c>
      <c r="P78" s="128">
        <f t="shared" si="39"/>
        <v>0</v>
      </c>
      <c r="R78" s="132">
        <f>INDEX(Input!$C$62:$AM$74,MATCH($A78,Input!$A$62:$A$74,0),MATCH(R$61,Input!$C$61:$AM$61,0))</f>
        <v>0</v>
      </c>
      <c r="S78" s="133">
        <f>IF(VLOOKUP($A78,Input!$A$62:$B$74,2,FALSE)="Percentage",T$70,IF(VLOOKUP($A78,Input!$A$62:$B$74,2,FALSE)="Fixed","Fixed",(S$70)))</f>
        <v>6</v>
      </c>
      <c r="T78" s="128">
        <f t="shared" si="40"/>
        <v>0</v>
      </c>
      <c r="V78" s="132">
        <f>INDEX(Input!$C$62:$AM$74,MATCH($A78,Input!$A$62:$A$74,0),MATCH(V$61,Input!$C$61:$AM$61,0))</f>
        <v>0</v>
      </c>
      <c r="W78" s="133">
        <f>IF(VLOOKUP($A78,Input!$A$62:$B$74,2,FALSE)="Percentage",X$70,IF(VLOOKUP($A78,Input!$A$62:$B$74,2,FALSE)="Fixed","Fixed",(W$70)))</f>
        <v>6</v>
      </c>
      <c r="X78" s="128">
        <f t="shared" si="41"/>
        <v>0</v>
      </c>
      <c r="Z78" s="132">
        <f>INDEX(Input!$C$62:$AM$74,MATCH($A78,Input!$A$62:$A$74,0),MATCH(Z$61,Input!$C$61:$AM$61,0))</f>
        <v>0</v>
      </c>
      <c r="AA78" s="133">
        <f>IF(VLOOKUP($A78,Input!$A$62:$B$74,2,FALSE)="Percentage",AB$70,IF(VLOOKUP($A78,Input!$A$62:$B$74,2,FALSE)="Fixed","Fixed",(AA$70)))</f>
        <v>6</v>
      </c>
      <c r="AB78" s="128">
        <f t="shared" si="42"/>
        <v>0</v>
      </c>
      <c r="AD78" s="132">
        <f>INDEX(Input!$C$62:$AM$74,MATCH($A78,Input!$A$62:$A$74,0),MATCH(AD$61,Input!$C$61:$AM$61,0))</f>
        <v>0</v>
      </c>
      <c r="AE78" s="133">
        <f>IF(VLOOKUP($A78,Input!$A$62:$B$74,2,FALSE)="Percentage",AF$70,IF(VLOOKUP($A78,Input!$A$62:$B$74,2,FALSE)="Fixed","Fixed",(AE$70)))</f>
        <v>6</v>
      </c>
      <c r="AF78" s="128">
        <f t="shared" si="43"/>
        <v>0</v>
      </c>
      <c r="AH78" s="132">
        <f>INDEX(Input!$C$62:$AM$74,MATCH($A78,Input!$A$62:$A$74,0),MATCH(AH$61,Input!$C$61:$AM$61,0))</f>
        <v>0</v>
      </c>
      <c r="AI78" s="133">
        <f>IF(VLOOKUP($A78,Input!$A$62:$B$74,2,FALSE)="Percentage",AJ$70,IF(VLOOKUP($A78,Input!$A$62:$B$74,2,FALSE)="Fixed","Fixed",(AI$70)))</f>
        <v>6</v>
      </c>
      <c r="AJ78" s="128">
        <f t="shared" si="44"/>
        <v>0</v>
      </c>
      <c r="AL78" s="132">
        <f>INDEX(Input!$C$62:$AM$74,MATCH($A78,Input!$A$62:$A$74,0),MATCH(AL$61,Input!$C$61:$AM$61,0))</f>
        <v>0</v>
      </c>
      <c r="AM78" s="133">
        <f>IF(VLOOKUP($A78,Input!$A$62:$B$74,2,FALSE)="Percentage",AN$70,IF(VLOOKUP($A78,Input!$A$62:$B$74,2,FALSE)="Fixed","Fixed",(AM$70)))</f>
        <v>6</v>
      </c>
      <c r="AN78" s="128">
        <f t="shared" si="45"/>
        <v>0</v>
      </c>
      <c r="AP78" s="132">
        <f>INDEX(Input!$C$62:$AM$74,MATCH($A78,Input!$A$62:$A$74,0),MATCH(AP$61,Input!$C$61:$AM$61,0))</f>
        <v>0</v>
      </c>
      <c r="AQ78" s="133">
        <f>IF(VLOOKUP($A78,Input!$A$62:$B$74,2,FALSE)="Percentage",AR$70,IF(VLOOKUP($A78,Input!$A$62:$B$74,2,FALSE)="Fixed","Fixed",(AQ$70)))</f>
        <v>6</v>
      </c>
      <c r="AR78" s="128">
        <f t="shared" si="46"/>
        <v>0</v>
      </c>
      <c r="AS78" s="7"/>
      <c r="AT78" s="132">
        <f>INDEX(Input!$C$62:$AM$74,MATCH($A78,Input!$A$62:$A$74,0),MATCH(AT$61,Input!$C$61:$AM$61,0))</f>
        <v>0</v>
      </c>
      <c r="AU78" s="133">
        <f>IF(VLOOKUP($A78,Input!$A$62:$B$74,2,FALSE)="Percentage",AV$70,IF(VLOOKUP($A78,Input!$A$62:$B$74,2,FALSE)="Fixed","Fixed",(AU$70)))</f>
        <v>6</v>
      </c>
      <c r="AV78" s="128">
        <f t="shared" si="47"/>
        <v>0</v>
      </c>
    </row>
    <row r="79" spans="1:48" x14ac:dyDescent="0.25">
      <c r="A79" s="14" t="str">
        <f>Input!A68</f>
        <v>General Balancing Account</v>
      </c>
      <c r="B79" s="132">
        <f>INDEX(Input!$C$62:$AM$74,MATCH($A79,Input!$A$62:$A$74,0),MATCH(B$61,Input!$C$61:$AM$61,0))</f>
        <v>0</v>
      </c>
      <c r="C79" s="133" t="str">
        <f>IF(VLOOKUP($A79,Input!$A$62:$B$74,2,FALSE)="Percentage",D$70,IF(VLOOKUP($A79,Input!$A$62:$B$74,2,FALSE)="Fixed","Fixed",(C$70)))</f>
        <v>Fixed</v>
      </c>
      <c r="D79" s="128">
        <f t="shared" si="36"/>
        <v>0</v>
      </c>
      <c r="F79" s="132">
        <f>INDEX(Input!$C$62:$AM$74,MATCH($A79,Input!$A$62:$A$74,0),MATCH(F$61,Input!$C$61:$AM$61,0))</f>
        <v>0</v>
      </c>
      <c r="G79" s="133" t="str">
        <f>IF(VLOOKUP($A79,Input!$A$62:$B$74,2,FALSE)="Percentage",H$70,IF(VLOOKUP($A79,Input!$A$62:$B$74,2,FALSE)="Fixed","Fixed",(G$70)))</f>
        <v>Fixed</v>
      </c>
      <c r="H79" s="128">
        <f t="shared" si="37"/>
        <v>0</v>
      </c>
      <c r="J79" s="132">
        <f>INDEX(Input!$C$62:$AM$74,MATCH($A79,Input!$A$62:$A$74,0),MATCH(J$61,Input!$C$61:$AM$61,0))</f>
        <v>0</v>
      </c>
      <c r="K79" s="133" t="str">
        <f>IF(VLOOKUP($A79,Input!$A$62:$B$74,2,FALSE)="Percentage",L$70,IF(VLOOKUP($A79,Input!$A$62:$B$74,2,FALSE)="Fixed","Fixed",(K$70)))</f>
        <v>Fixed</v>
      </c>
      <c r="L79" s="128">
        <f t="shared" si="38"/>
        <v>0</v>
      </c>
      <c r="N79" s="132">
        <f>INDEX(Input!$C$62:$AM$74,MATCH($A79,Input!$A$62:$A$74,0),MATCH(N$61,Input!$C$61:$AM$61,0))</f>
        <v>0</v>
      </c>
      <c r="O79" s="133" t="str">
        <f>IF(VLOOKUP($A79,Input!$A$62:$B$74,2,FALSE)="Percentage",P$70,IF(VLOOKUP($A79,Input!$A$62:$B$74,2,FALSE)="Fixed","Fixed",(O$70)))</f>
        <v>Fixed</v>
      </c>
      <c r="P79" s="128">
        <f t="shared" si="39"/>
        <v>0</v>
      </c>
      <c r="R79" s="132">
        <f>INDEX(Input!$C$62:$AM$74,MATCH($A79,Input!$A$62:$A$74,0),MATCH(R$61,Input!$C$61:$AM$61,0))</f>
        <v>0</v>
      </c>
      <c r="S79" s="133" t="str">
        <f>IF(VLOOKUP($A79,Input!$A$62:$B$74,2,FALSE)="Percentage",T$70,IF(VLOOKUP($A79,Input!$A$62:$B$74,2,FALSE)="Fixed","Fixed",(S$70)))</f>
        <v>Fixed</v>
      </c>
      <c r="T79" s="128">
        <f t="shared" si="40"/>
        <v>0</v>
      </c>
      <c r="V79" s="132">
        <f>INDEX(Input!$C$62:$AM$74,MATCH($A79,Input!$A$62:$A$74,0),MATCH(V$61,Input!$C$61:$AM$61,0))</f>
        <v>0</v>
      </c>
      <c r="W79" s="133" t="str">
        <f>IF(VLOOKUP($A79,Input!$A$62:$B$74,2,FALSE)="Percentage",X$70,IF(VLOOKUP($A79,Input!$A$62:$B$74,2,FALSE)="Fixed","Fixed",(W$70)))</f>
        <v>Fixed</v>
      </c>
      <c r="X79" s="128">
        <f t="shared" si="41"/>
        <v>0</v>
      </c>
      <c r="Z79" s="132">
        <f>INDEX(Input!$C$62:$AM$74,MATCH($A79,Input!$A$62:$A$74,0),MATCH(Z$61,Input!$C$61:$AM$61,0))</f>
        <v>0</v>
      </c>
      <c r="AA79" s="133" t="str">
        <f>IF(VLOOKUP($A79,Input!$A$62:$B$74,2,FALSE)="Percentage",AB$70,IF(VLOOKUP($A79,Input!$A$62:$B$74,2,FALSE)="Fixed","Fixed",(AA$70)))</f>
        <v>Fixed</v>
      </c>
      <c r="AB79" s="128">
        <f t="shared" si="42"/>
        <v>0</v>
      </c>
      <c r="AD79" s="132">
        <f>INDEX(Input!$C$62:$AM$74,MATCH($A79,Input!$A$62:$A$74,0),MATCH(AD$61,Input!$C$61:$AM$61,0))</f>
        <v>0</v>
      </c>
      <c r="AE79" s="133" t="str">
        <f>IF(VLOOKUP($A79,Input!$A$62:$B$74,2,FALSE)="Percentage",AF$70,IF(VLOOKUP($A79,Input!$A$62:$B$74,2,FALSE)="Fixed","Fixed",(AE$70)))</f>
        <v>Fixed</v>
      </c>
      <c r="AF79" s="128">
        <f t="shared" si="43"/>
        <v>0</v>
      </c>
      <c r="AH79" s="132">
        <f>INDEX(Input!$C$62:$AM$74,MATCH($A79,Input!$A$62:$A$74,0),MATCH(AH$61,Input!$C$61:$AM$61,0))</f>
        <v>0</v>
      </c>
      <c r="AI79" s="133" t="str">
        <f>IF(VLOOKUP($A79,Input!$A$62:$B$74,2,FALSE)="Percentage",AJ$70,IF(VLOOKUP($A79,Input!$A$62:$B$74,2,FALSE)="Fixed","Fixed",(AI$70)))</f>
        <v>Fixed</v>
      </c>
      <c r="AJ79" s="128">
        <f t="shared" si="44"/>
        <v>0</v>
      </c>
      <c r="AL79" s="132">
        <f>INDEX(Input!$C$62:$AM$74,MATCH($A79,Input!$A$62:$A$74,0),MATCH(AL$61,Input!$C$61:$AM$61,0))</f>
        <v>-0.44</v>
      </c>
      <c r="AM79" s="133" t="str">
        <f>IF(VLOOKUP($A79,Input!$A$62:$B$74,2,FALSE)="Percentage",AN$70,IF(VLOOKUP($A79,Input!$A$62:$B$74,2,FALSE)="Fixed","Fixed",(AM$70)))</f>
        <v>Fixed</v>
      </c>
      <c r="AN79" s="128">
        <f t="shared" si="45"/>
        <v>-0.44</v>
      </c>
      <c r="AP79" s="132">
        <f>INDEX(Input!$C$62:$AM$74,MATCH($A79,Input!$A$62:$A$74,0),MATCH(AP$61,Input!$C$61:$AM$61,0))</f>
        <v>0</v>
      </c>
      <c r="AQ79" s="133" t="str">
        <f>IF(VLOOKUP($A79,Input!$A$62:$B$74,2,FALSE)="Percentage",AR$70,IF(VLOOKUP($A79,Input!$A$62:$B$74,2,FALSE)="Fixed","Fixed",(AQ$70)))</f>
        <v>Fixed</v>
      </c>
      <c r="AR79" s="128">
        <f t="shared" si="46"/>
        <v>0</v>
      </c>
      <c r="AS79" s="7"/>
      <c r="AT79" s="132">
        <f>INDEX(Input!$C$62:$AM$74,MATCH($A79,Input!$A$62:$A$74,0),MATCH(AT$61,Input!$C$61:$AM$61,0))</f>
        <v>0</v>
      </c>
      <c r="AU79" s="133" t="str">
        <f>IF(VLOOKUP($A79,Input!$A$62:$B$74,2,FALSE)="Percentage",AV$70,IF(VLOOKUP($A79,Input!$A$62:$B$74,2,FALSE)="Fixed","Fixed",(AU$70)))</f>
        <v>Fixed</v>
      </c>
      <c r="AV79" s="128">
        <f t="shared" si="47"/>
        <v>0</v>
      </c>
    </row>
    <row r="80" spans="1:48" x14ac:dyDescent="0.25">
      <c r="A80" s="14" t="str">
        <f>Input!A69</f>
        <v>Lead Service Line</v>
      </c>
      <c r="B80" s="132">
        <f>INDEX(Input!$C$62:$AM$74,MATCH($A80,Input!$A$62:$A$74,0),MATCH(B$61,Input!$C$61:$AM$61,0))</f>
        <v>0</v>
      </c>
      <c r="C80" s="133">
        <f>IF(VLOOKUP($A80,Input!$A$62:$B$74,2,FALSE)="Percentage",D$70,IF(VLOOKUP($A80,Input!$A$62:$B$74,2,FALSE)="Fixed","Fixed",(C$70)))</f>
        <v>6</v>
      </c>
      <c r="D80" s="128">
        <f t="shared" si="36"/>
        <v>0</v>
      </c>
      <c r="F80" s="132">
        <f>INDEX(Input!$C$62:$AM$74,MATCH($A80,Input!$A$62:$A$74,0),MATCH(F$61,Input!$C$61:$AM$61,0))</f>
        <v>0</v>
      </c>
      <c r="G80" s="133">
        <f>IF(VLOOKUP($A80,Input!$A$62:$B$74,2,FALSE)="Percentage",H$70,IF(VLOOKUP($A80,Input!$A$62:$B$74,2,FALSE)="Fixed","Fixed",(G$70)))</f>
        <v>6</v>
      </c>
      <c r="H80" s="128">
        <f t="shared" si="37"/>
        <v>0</v>
      </c>
      <c r="J80" s="132">
        <f>INDEX(Input!$C$62:$AM$74,MATCH($A80,Input!$A$62:$A$74,0),MATCH(J$61,Input!$C$61:$AM$61,0))</f>
        <v>0</v>
      </c>
      <c r="K80" s="133">
        <f>IF(VLOOKUP($A80,Input!$A$62:$B$74,2,FALSE)="Percentage",L$70,IF(VLOOKUP($A80,Input!$A$62:$B$74,2,FALSE)="Fixed","Fixed",(K$70)))</f>
        <v>6</v>
      </c>
      <c r="L80" s="128">
        <f t="shared" si="38"/>
        <v>0</v>
      </c>
      <c r="N80" s="132">
        <f>INDEX(Input!$C$62:$AM$74,MATCH($A80,Input!$A$62:$A$74,0),MATCH(N$61,Input!$C$61:$AM$61,0))</f>
        <v>0</v>
      </c>
      <c r="O80" s="133">
        <f>IF(VLOOKUP($A80,Input!$A$62:$B$74,2,FALSE)="Percentage",P$70,IF(VLOOKUP($A80,Input!$A$62:$B$74,2,FALSE)="Fixed","Fixed",(O$70)))</f>
        <v>6</v>
      </c>
      <c r="P80" s="128">
        <f t="shared" si="39"/>
        <v>0</v>
      </c>
      <c r="R80" s="132">
        <f>INDEX(Input!$C$62:$AM$74,MATCH($A80,Input!$A$62:$A$74,0),MATCH(R$61,Input!$C$61:$AM$61,0))</f>
        <v>0</v>
      </c>
      <c r="S80" s="133">
        <f>IF(VLOOKUP($A80,Input!$A$62:$B$74,2,FALSE)="Percentage",T$70,IF(VLOOKUP($A80,Input!$A$62:$B$74,2,FALSE)="Fixed","Fixed",(S$70)))</f>
        <v>6</v>
      </c>
      <c r="T80" s="128">
        <f t="shared" si="40"/>
        <v>0</v>
      </c>
      <c r="V80" s="132">
        <f>INDEX(Input!$C$62:$AM$74,MATCH($A80,Input!$A$62:$A$74,0),MATCH(V$61,Input!$C$61:$AM$61,0))</f>
        <v>0</v>
      </c>
      <c r="W80" s="133">
        <f>IF(VLOOKUP($A80,Input!$A$62:$B$74,2,FALSE)="Percentage",X$70,IF(VLOOKUP($A80,Input!$A$62:$B$74,2,FALSE)="Fixed","Fixed",(W$70)))</f>
        <v>6</v>
      </c>
      <c r="X80" s="128">
        <f t="shared" si="41"/>
        <v>0</v>
      </c>
      <c r="Z80" s="132">
        <f>INDEX(Input!$C$62:$AM$74,MATCH($A80,Input!$A$62:$A$74,0),MATCH(Z$61,Input!$C$61:$AM$61,0))</f>
        <v>0</v>
      </c>
      <c r="AA80" s="133">
        <f>IF(VLOOKUP($A80,Input!$A$62:$B$74,2,FALSE)="Percentage",AB$70,IF(VLOOKUP($A80,Input!$A$62:$B$74,2,FALSE)="Fixed","Fixed",(AA$70)))</f>
        <v>6</v>
      </c>
      <c r="AB80" s="128">
        <f t="shared" si="42"/>
        <v>0</v>
      </c>
      <c r="AD80" s="132">
        <f>INDEX(Input!$C$62:$AM$74,MATCH($A80,Input!$A$62:$A$74,0),MATCH(AD$61,Input!$C$61:$AM$61,0))</f>
        <v>0</v>
      </c>
      <c r="AE80" s="133">
        <f>IF(VLOOKUP($A80,Input!$A$62:$B$74,2,FALSE)="Percentage",AF$70,IF(VLOOKUP($A80,Input!$A$62:$B$74,2,FALSE)="Fixed","Fixed",(AE$70)))</f>
        <v>6</v>
      </c>
      <c r="AF80" s="128">
        <f t="shared" si="43"/>
        <v>0</v>
      </c>
      <c r="AH80" s="132">
        <f>INDEX(Input!$C$62:$AM$74,MATCH($A80,Input!$A$62:$A$74,0),MATCH(AH$61,Input!$C$61:$AM$61,0))</f>
        <v>0</v>
      </c>
      <c r="AI80" s="133">
        <f>IF(VLOOKUP($A80,Input!$A$62:$B$74,2,FALSE)="Percentage",AJ$70,IF(VLOOKUP($A80,Input!$A$62:$B$74,2,FALSE)="Fixed","Fixed",(AI$70)))</f>
        <v>6</v>
      </c>
      <c r="AJ80" s="128">
        <f t="shared" si="44"/>
        <v>0</v>
      </c>
      <c r="AL80" s="132">
        <f>INDEX(Input!$C$62:$AM$74,MATCH($A80,Input!$A$62:$A$74,0),MATCH(AL$61,Input!$C$61:$AM$61,0))</f>
        <v>2.5000000000000001E-3</v>
      </c>
      <c r="AM80" s="133">
        <f>IF(VLOOKUP($A80,Input!$A$62:$B$74,2,FALSE)="Percentage",AN$70,IF(VLOOKUP($A80,Input!$A$62:$B$74,2,FALSE)="Fixed","Fixed",(AM$70)))</f>
        <v>6</v>
      </c>
      <c r="AN80" s="128">
        <f t="shared" si="45"/>
        <v>0.02</v>
      </c>
      <c r="AP80" s="132">
        <f>INDEX(Input!$C$62:$AM$74,MATCH($A80,Input!$A$62:$A$74,0),MATCH(AP$61,Input!$C$61:$AM$61,0))</f>
        <v>2.5000000000000001E-3</v>
      </c>
      <c r="AQ80" s="133">
        <f>IF(VLOOKUP($A80,Input!$A$62:$B$74,2,FALSE)="Percentage",AR$70,IF(VLOOKUP($A80,Input!$A$62:$B$74,2,FALSE)="Fixed","Fixed",(AQ$70)))</f>
        <v>6</v>
      </c>
      <c r="AR80" s="128">
        <f t="shared" si="46"/>
        <v>0.02</v>
      </c>
      <c r="AS80" s="7"/>
      <c r="AT80" s="132">
        <f>INDEX(Input!$C$62:$AM$74,MATCH($A80,Input!$A$62:$A$74,0),MATCH(AT$61,Input!$C$61:$AM$61,0))</f>
        <v>2.5000000000000001E-3</v>
      </c>
      <c r="AU80" s="133">
        <f>IF(VLOOKUP($A80,Input!$A$62:$B$74,2,FALSE)="Percentage",AV$70,IF(VLOOKUP($A80,Input!$A$62:$B$74,2,FALSE)="Fixed","Fixed",(AU$70)))</f>
        <v>6</v>
      </c>
      <c r="AV80" s="128">
        <f t="shared" si="47"/>
        <v>0.02</v>
      </c>
    </row>
    <row r="81" spans="1:48" x14ac:dyDescent="0.25">
      <c r="A81" s="14" t="str">
        <f>Input!A70</f>
        <v>IRMA</v>
      </c>
      <c r="B81" s="132">
        <f>INDEX(Input!$C$62:$AM$74,MATCH($A81,Input!$A$62:$A$74,0),MATCH(B$61,Input!$C$61:$AM$61,0))</f>
        <v>0</v>
      </c>
      <c r="C81" s="133">
        <f>IF(VLOOKUP($A81,Input!$A$62:$B$74,2,FALSE)="Percentage",D$70,IF(VLOOKUP($A81,Input!$A$62:$B$74,2,FALSE)="Fixed","Fixed",(C$70)))</f>
        <v>6</v>
      </c>
      <c r="D81" s="128">
        <f t="shared" si="36"/>
        <v>0</v>
      </c>
      <c r="F81" s="132">
        <f>INDEX(Input!$C$62:$AM$74,MATCH($A81,Input!$A$62:$A$74,0),MATCH(F$61,Input!$C$61:$AM$61,0))</f>
        <v>0</v>
      </c>
      <c r="G81" s="133">
        <f>IF(VLOOKUP($A81,Input!$A$62:$B$74,2,FALSE)="Percentage",H$70,IF(VLOOKUP($A81,Input!$A$62:$B$74,2,FALSE)="Fixed","Fixed",(G$70)))</f>
        <v>6</v>
      </c>
      <c r="H81" s="128">
        <f t="shared" si="37"/>
        <v>0</v>
      </c>
      <c r="J81" s="132">
        <f>INDEX(Input!$C$62:$AM$74,MATCH($A81,Input!$A$62:$A$74,0),MATCH(J$61,Input!$C$61:$AM$61,0))</f>
        <v>0</v>
      </c>
      <c r="K81" s="133">
        <f>IF(VLOOKUP($A81,Input!$A$62:$B$74,2,FALSE)="Percentage",L$70,IF(VLOOKUP($A81,Input!$A$62:$B$74,2,FALSE)="Fixed","Fixed",(K$70)))</f>
        <v>6</v>
      </c>
      <c r="L81" s="128">
        <f t="shared" si="38"/>
        <v>0</v>
      </c>
      <c r="N81" s="132">
        <f>INDEX(Input!$C$62:$AM$74,MATCH($A81,Input!$A$62:$A$74,0),MATCH(N$61,Input!$C$61:$AM$61,0))</f>
        <v>0</v>
      </c>
      <c r="O81" s="133">
        <f>IF(VLOOKUP($A81,Input!$A$62:$B$74,2,FALSE)="Percentage",P$70,IF(VLOOKUP($A81,Input!$A$62:$B$74,2,FALSE)="Fixed","Fixed",(O$70)))</f>
        <v>6</v>
      </c>
      <c r="P81" s="128">
        <f t="shared" si="39"/>
        <v>0</v>
      </c>
      <c r="R81" s="132">
        <f>INDEX(Input!$C$62:$AM$74,MATCH($A81,Input!$A$62:$A$74,0),MATCH(R$61,Input!$C$61:$AM$61,0))</f>
        <v>0</v>
      </c>
      <c r="S81" s="133">
        <f>IF(VLOOKUP($A81,Input!$A$62:$B$74,2,FALSE)="Percentage",T$70,IF(VLOOKUP($A81,Input!$A$62:$B$74,2,FALSE)="Fixed","Fixed",(S$70)))</f>
        <v>6</v>
      </c>
      <c r="T81" s="128">
        <f t="shared" si="40"/>
        <v>0</v>
      </c>
      <c r="V81" s="132">
        <f>INDEX(Input!$C$62:$AM$74,MATCH($A81,Input!$A$62:$A$74,0),MATCH(V$61,Input!$C$61:$AM$61,0))</f>
        <v>0</v>
      </c>
      <c r="W81" s="133">
        <f>IF(VLOOKUP($A81,Input!$A$62:$B$74,2,FALSE)="Percentage",X$70,IF(VLOOKUP($A81,Input!$A$62:$B$74,2,FALSE)="Fixed","Fixed",(W$70)))</f>
        <v>6</v>
      </c>
      <c r="X81" s="128">
        <f t="shared" si="41"/>
        <v>0</v>
      </c>
      <c r="Z81" s="132">
        <f>INDEX(Input!$C$62:$AM$74,MATCH($A81,Input!$A$62:$A$74,0),MATCH(Z$61,Input!$C$61:$AM$61,0))</f>
        <v>0</v>
      </c>
      <c r="AA81" s="133">
        <f>IF(VLOOKUP($A81,Input!$A$62:$B$74,2,FALSE)="Percentage",AB$70,IF(VLOOKUP($A81,Input!$A$62:$B$74,2,FALSE)="Fixed","Fixed",(AA$70)))</f>
        <v>6</v>
      </c>
      <c r="AB81" s="128">
        <f t="shared" si="42"/>
        <v>0</v>
      </c>
      <c r="AD81" s="132">
        <f>INDEX(Input!$C$62:$AM$74,MATCH($A81,Input!$A$62:$A$74,0),MATCH(AD$61,Input!$C$61:$AM$61,0))</f>
        <v>0</v>
      </c>
      <c r="AE81" s="133">
        <f>IF(VLOOKUP($A81,Input!$A$62:$B$74,2,FALSE)="Percentage",AF$70,IF(VLOOKUP($A81,Input!$A$62:$B$74,2,FALSE)="Fixed","Fixed",(AE$70)))</f>
        <v>6</v>
      </c>
      <c r="AF81" s="128">
        <f t="shared" si="43"/>
        <v>0</v>
      </c>
      <c r="AH81" s="132">
        <f>INDEX(Input!$C$62:$AM$74,MATCH($A81,Input!$A$62:$A$74,0),MATCH(AH$61,Input!$C$61:$AM$61,0))</f>
        <v>0</v>
      </c>
      <c r="AI81" s="133">
        <f>IF(VLOOKUP($A81,Input!$A$62:$B$74,2,FALSE)="Percentage",AJ$70,IF(VLOOKUP($A81,Input!$A$62:$B$74,2,FALSE)="Fixed","Fixed",(AI$70)))</f>
        <v>6</v>
      </c>
      <c r="AJ81" s="128">
        <f t="shared" si="44"/>
        <v>0</v>
      </c>
      <c r="AL81" s="132">
        <f>INDEX(Input!$C$62:$AM$74,MATCH($A81,Input!$A$62:$A$74,0),MATCH(AL$61,Input!$C$61:$AM$61,0))</f>
        <v>0.29449999999999998</v>
      </c>
      <c r="AM81" s="133">
        <f>IF(VLOOKUP($A81,Input!$A$62:$B$74,2,FALSE)="Percentage",AN$70,IF(VLOOKUP($A81,Input!$A$62:$B$74,2,FALSE)="Fixed","Fixed",(AM$70)))</f>
        <v>6</v>
      </c>
      <c r="AN81" s="128">
        <f t="shared" si="45"/>
        <v>1.77</v>
      </c>
      <c r="AP81" s="132">
        <f>INDEX(Input!$C$62:$AM$74,MATCH($A81,Input!$A$62:$A$74,0),MATCH(AP$61,Input!$C$61:$AM$61,0))</f>
        <v>0.29449999999999998</v>
      </c>
      <c r="AQ81" s="133">
        <f>IF(VLOOKUP($A81,Input!$A$62:$B$74,2,FALSE)="Percentage",AR$70,IF(VLOOKUP($A81,Input!$A$62:$B$74,2,FALSE)="Fixed","Fixed",(AQ$70)))</f>
        <v>6</v>
      </c>
      <c r="AR81" s="128">
        <f t="shared" si="46"/>
        <v>1.77</v>
      </c>
      <c r="AS81" s="7"/>
      <c r="AT81" s="132">
        <f>INDEX(Input!$C$62:$AM$74,MATCH($A81,Input!$A$62:$A$74,0),MATCH(AT$61,Input!$C$61:$AM$61,0))</f>
        <v>0.29449999999999998</v>
      </c>
      <c r="AU81" s="133">
        <f>IF(VLOOKUP($A81,Input!$A$62:$B$74,2,FALSE)="Percentage",AV$70,IF(VLOOKUP($A81,Input!$A$62:$B$74,2,FALSE)="Fixed","Fixed",(AU$70)))</f>
        <v>6</v>
      </c>
      <c r="AV81" s="128">
        <f t="shared" si="47"/>
        <v>1.77</v>
      </c>
    </row>
    <row r="82" spans="1:48" x14ac:dyDescent="0.25">
      <c r="A82" s="14" t="str">
        <f>Input!A71</f>
        <v>M-WRAM</v>
      </c>
      <c r="B82" s="132">
        <f>INDEX(Input!$C$62:$AM$74,MATCH($A82,Input!$A$62:$A$74,0),MATCH(B$61,Input!$C$61:$AM$61,0))</f>
        <v>0</v>
      </c>
      <c r="C82" s="133">
        <f>IF(VLOOKUP($A82,Input!$A$62:$B$74,2,FALSE)="Percentage",D$70,IF(VLOOKUP($A82,Input!$A$62:$B$74,2,FALSE)="Fixed","Fixed",(C$70)))</f>
        <v>6</v>
      </c>
      <c r="D82" s="128">
        <f t="shared" si="36"/>
        <v>0</v>
      </c>
      <c r="F82" s="132">
        <f>INDEX(Input!$C$62:$AM$74,MATCH($A82,Input!$A$62:$A$74,0),MATCH(F$61,Input!$C$61:$AM$61,0))</f>
        <v>0</v>
      </c>
      <c r="G82" s="133">
        <f>IF(VLOOKUP($A82,Input!$A$62:$B$74,2,FALSE)="Percentage",H$70,IF(VLOOKUP($A82,Input!$A$62:$B$74,2,FALSE)="Fixed","Fixed",(G$70)))</f>
        <v>6</v>
      </c>
      <c r="H82" s="128">
        <f t="shared" si="37"/>
        <v>0</v>
      </c>
      <c r="J82" s="132">
        <f>INDEX(Input!$C$62:$AM$74,MATCH($A82,Input!$A$62:$A$74,0),MATCH(J$61,Input!$C$61:$AM$61,0))</f>
        <v>0</v>
      </c>
      <c r="K82" s="133">
        <f>IF(VLOOKUP($A82,Input!$A$62:$B$74,2,FALSE)="Percentage",L$70,IF(VLOOKUP($A82,Input!$A$62:$B$74,2,FALSE)="Fixed","Fixed",(K$70)))</f>
        <v>6</v>
      </c>
      <c r="L82" s="128">
        <f t="shared" si="38"/>
        <v>0</v>
      </c>
      <c r="N82" s="132">
        <f>INDEX(Input!$C$62:$AM$74,MATCH($A82,Input!$A$62:$A$74,0),MATCH(N$61,Input!$C$61:$AM$61,0))</f>
        <v>0</v>
      </c>
      <c r="O82" s="133">
        <f>IF(VLOOKUP($A82,Input!$A$62:$B$74,2,FALSE)="Percentage",P$70,IF(VLOOKUP($A82,Input!$A$62:$B$74,2,FALSE)="Fixed","Fixed",(O$70)))</f>
        <v>6</v>
      </c>
      <c r="P82" s="128">
        <f t="shared" si="39"/>
        <v>0</v>
      </c>
      <c r="R82" s="132">
        <f>INDEX(Input!$C$62:$AM$74,MATCH($A82,Input!$A$62:$A$74,0),MATCH(R$61,Input!$C$61:$AM$61,0))</f>
        <v>0</v>
      </c>
      <c r="S82" s="133">
        <f>IF(VLOOKUP($A82,Input!$A$62:$B$74,2,FALSE)="Percentage",T$70,IF(VLOOKUP($A82,Input!$A$62:$B$74,2,FALSE)="Fixed","Fixed",(S$70)))</f>
        <v>6</v>
      </c>
      <c r="T82" s="128">
        <f t="shared" si="40"/>
        <v>0</v>
      </c>
      <c r="V82" s="132">
        <f>INDEX(Input!$C$62:$AM$74,MATCH($A82,Input!$A$62:$A$74,0),MATCH(V$61,Input!$C$61:$AM$61,0))</f>
        <v>0</v>
      </c>
      <c r="W82" s="133">
        <f>IF(VLOOKUP($A82,Input!$A$62:$B$74,2,FALSE)="Percentage",X$70,IF(VLOOKUP($A82,Input!$A$62:$B$74,2,FALSE)="Fixed","Fixed",(W$70)))</f>
        <v>6</v>
      </c>
      <c r="X82" s="128">
        <f t="shared" si="41"/>
        <v>0</v>
      </c>
      <c r="Z82" s="132">
        <f>INDEX(Input!$C$62:$AM$74,MATCH($A82,Input!$A$62:$A$74,0),MATCH(Z$61,Input!$C$61:$AM$61,0))</f>
        <v>0</v>
      </c>
      <c r="AA82" s="133">
        <f>IF(VLOOKUP($A82,Input!$A$62:$B$74,2,FALSE)="Percentage",AB$70,IF(VLOOKUP($A82,Input!$A$62:$B$74,2,FALSE)="Fixed","Fixed",(AA$70)))</f>
        <v>6</v>
      </c>
      <c r="AB82" s="128">
        <f t="shared" si="42"/>
        <v>0</v>
      </c>
      <c r="AD82" s="132">
        <f>INDEX(Input!$C$62:$AM$74,MATCH($A82,Input!$A$62:$A$74,0),MATCH(AD$61,Input!$C$61:$AM$61,0))</f>
        <v>0</v>
      </c>
      <c r="AE82" s="133">
        <f>IF(VLOOKUP($A82,Input!$A$62:$B$74,2,FALSE)="Percentage",AF$70,IF(VLOOKUP($A82,Input!$A$62:$B$74,2,FALSE)="Fixed","Fixed",(AE$70)))</f>
        <v>6</v>
      </c>
      <c r="AF82" s="128">
        <f t="shared" si="43"/>
        <v>0</v>
      </c>
      <c r="AH82" s="132">
        <f>INDEX(Input!$C$62:$AM$74,MATCH($A82,Input!$A$62:$A$74,0),MATCH(AH$61,Input!$C$61:$AM$61,0))</f>
        <v>0</v>
      </c>
      <c r="AI82" s="133">
        <f>IF(VLOOKUP($A82,Input!$A$62:$B$74,2,FALSE)="Percentage",AJ$70,IF(VLOOKUP($A82,Input!$A$62:$B$74,2,FALSE)="Fixed","Fixed",(AI$70)))</f>
        <v>6</v>
      </c>
      <c r="AJ82" s="128">
        <f t="shared" si="44"/>
        <v>0</v>
      </c>
      <c r="AL82" s="132">
        <f>INDEX(Input!$C$62:$AM$74,MATCH($A82,Input!$A$62:$A$74,0),MATCH(AL$61,Input!$C$61:$AM$61,0))</f>
        <v>4.8399999999999999E-2</v>
      </c>
      <c r="AM82" s="133">
        <f>IF(VLOOKUP($A82,Input!$A$62:$B$74,2,FALSE)="Percentage",AN$70,IF(VLOOKUP($A82,Input!$A$62:$B$74,2,FALSE)="Fixed","Fixed",(AM$70)))</f>
        <v>6</v>
      </c>
      <c r="AN82" s="128">
        <f t="shared" si="45"/>
        <v>0.28999999999999998</v>
      </c>
      <c r="AP82" s="132">
        <f>INDEX(Input!$C$62:$AM$74,MATCH($A82,Input!$A$62:$A$74,0),MATCH(AP$61,Input!$C$61:$AM$61,0))</f>
        <v>4.8399999999999999E-2</v>
      </c>
      <c r="AQ82" s="133">
        <f>IF(VLOOKUP($A82,Input!$A$62:$B$74,2,FALSE)="Percentage",AR$70,IF(VLOOKUP($A82,Input!$A$62:$B$74,2,FALSE)="Fixed","Fixed",(AQ$70)))</f>
        <v>6</v>
      </c>
      <c r="AR82" s="128">
        <f t="shared" si="46"/>
        <v>0.28999999999999998</v>
      </c>
      <c r="AS82" s="7"/>
      <c r="AT82" s="132">
        <f>INDEX(Input!$C$62:$AM$74,MATCH($A82,Input!$A$62:$A$74,0),MATCH(AT$61,Input!$C$61:$AM$61,0))</f>
        <v>4.8399999999999999E-2</v>
      </c>
      <c r="AU82" s="133">
        <f>IF(VLOOKUP($A82,Input!$A$62:$B$74,2,FALSE)="Percentage",AV$70,IF(VLOOKUP($A82,Input!$A$62:$B$74,2,FALSE)="Fixed","Fixed",(AU$70)))</f>
        <v>6</v>
      </c>
      <c r="AV82" s="128">
        <f t="shared" si="47"/>
        <v>0.28999999999999998</v>
      </c>
    </row>
    <row r="83" spans="1:48" x14ac:dyDescent="0.25">
      <c r="A83" s="14" t="str">
        <f>Input!A72</f>
        <v>ICBA</v>
      </c>
      <c r="B83" s="132">
        <f>INDEX(Input!$C$62:$AM$74,MATCH($A83,Input!$A$62:$A$74,0),MATCH(B$61,Input!$C$61:$AM$61,0))</f>
        <v>0</v>
      </c>
      <c r="C83" s="133">
        <f>IF(VLOOKUP($A83,Input!$A$62:$B$74,2,FALSE)="Percentage",D$70,IF(VLOOKUP($A83,Input!$A$62:$B$74,2,FALSE)="Fixed","Fixed",(C$70)))</f>
        <v>6</v>
      </c>
      <c r="D83" s="128">
        <f t="shared" si="36"/>
        <v>0</v>
      </c>
      <c r="F83" s="132">
        <f>INDEX(Input!$C$62:$AM$74,MATCH($A83,Input!$A$62:$A$74,0),MATCH(F$61,Input!$C$61:$AM$61,0))</f>
        <v>0</v>
      </c>
      <c r="G83" s="133">
        <f>IF(VLOOKUP($A83,Input!$A$62:$B$74,2,FALSE)="Percentage",H$70,IF(VLOOKUP($A83,Input!$A$62:$B$74,2,FALSE)="Fixed","Fixed",(G$70)))</f>
        <v>6</v>
      </c>
      <c r="H83" s="128">
        <f t="shared" si="37"/>
        <v>0</v>
      </c>
      <c r="J83" s="132">
        <f>INDEX(Input!$C$62:$AM$74,MATCH($A83,Input!$A$62:$A$74,0),MATCH(J$61,Input!$C$61:$AM$61,0))</f>
        <v>0</v>
      </c>
      <c r="K83" s="133">
        <f>IF(VLOOKUP($A83,Input!$A$62:$B$74,2,FALSE)="Percentage",L$70,IF(VLOOKUP($A83,Input!$A$62:$B$74,2,FALSE)="Fixed","Fixed",(K$70)))</f>
        <v>6</v>
      </c>
      <c r="L83" s="128">
        <f t="shared" si="38"/>
        <v>0</v>
      </c>
      <c r="N83" s="132">
        <f>INDEX(Input!$C$62:$AM$74,MATCH($A83,Input!$A$62:$A$74,0),MATCH(N$61,Input!$C$61:$AM$61,0))</f>
        <v>0</v>
      </c>
      <c r="O83" s="133">
        <f>IF(VLOOKUP($A83,Input!$A$62:$B$74,2,FALSE)="Percentage",P$70,IF(VLOOKUP($A83,Input!$A$62:$B$74,2,FALSE)="Fixed","Fixed",(O$70)))</f>
        <v>6</v>
      </c>
      <c r="P83" s="128">
        <f t="shared" si="39"/>
        <v>0</v>
      </c>
      <c r="R83" s="132">
        <f>INDEX(Input!$C$62:$AM$74,MATCH($A83,Input!$A$62:$A$74,0),MATCH(R$61,Input!$C$61:$AM$61,0))</f>
        <v>0</v>
      </c>
      <c r="S83" s="133">
        <f>IF(VLOOKUP($A83,Input!$A$62:$B$74,2,FALSE)="Percentage",T$70,IF(VLOOKUP($A83,Input!$A$62:$B$74,2,FALSE)="Fixed","Fixed",(S$70)))</f>
        <v>6</v>
      </c>
      <c r="T83" s="128">
        <f t="shared" si="40"/>
        <v>0</v>
      </c>
      <c r="V83" s="132">
        <f>INDEX(Input!$C$62:$AM$74,MATCH($A83,Input!$A$62:$A$74,0),MATCH(V$61,Input!$C$61:$AM$61,0))</f>
        <v>0</v>
      </c>
      <c r="W83" s="133">
        <f>IF(VLOOKUP($A83,Input!$A$62:$B$74,2,FALSE)="Percentage",X$70,IF(VLOOKUP($A83,Input!$A$62:$B$74,2,FALSE)="Fixed","Fixed",(W$70)))</f>
        <v>6</v>
      </c>
      <c r="X83" s="128">
        <f t="shared" si="41"/>
        <v>0</v>
      </c>
      <c r="Z83" s="132">
        <f>INDEX(Input!$C$62:$AM$74,MATCH($A83,Input!$A$62:$A$74,0),MATCH(Z$61,Input!$C$61:$AM$61,0))</f>
        <v>0</v>
      </c>
      <c r="AA83" s="133">
        <f>IF(VLOOKUP($A83,Input!$A$62:$B$74,2,FALSE)="Percentage",AB$70,IF(VLOOKUP($A83,Input!$A$62:$B$74,2,FALSE)="Fixed","Fixed",(AA$70)))</f>
        <v>6</v>
      </c>
      <c r="AB83" s="128">
        <f t="shared" si="42"/>
        <v>0</v>
      </c>
      <c r="AD83" s="132">
        <f>INDEX(Input!$C$62:$AM$74,MATCH($A83,Input!$A$62:$A$74,0),MATCH(AD$61,Input!$C$61:$AM$61,0))</f>
        <v>0</v>
      </c>
      <c r="AE83" s="133">
        <f>IF(VLOOKUP($A83,Input!$A$62:$B$74,2,FALSE)="Percentage",AF$70,IF(VLOOKUP($A83,Input!$A$62:$B$74,2,FALSE)="Fixed","Fixed",(AE$70)))</f>
        <v>6</v>
      </c>
      <c r="AF83" s="128">
        <f t="shared" si="43"/>
        <v>0</v>
      </c>
      <c r="AH83" s="132">
        <f>INDEX(Input!$C$62:$AM$74,MATCH($A83,Input!$A$62:$A$74,0),MATCH(AH$61,Input!$C$61:$AM$61,0))</f>
        <v>0</v>
      </c>
      <c r="AI83" s="133">
        <f>IF(VLOOKUP($A83,Input!$A$62:$B$74,2,FALSE)="Percentage",AJ$70,IF(VLOOKUP($A83,Input!$A$62:$B$74,2,FALSE)="Fixed","Fixed",(AI$70)))</f>
        <v>6</v>
      </c>
      <c r="AJ83" s="128">
        <f t="shared" si="44"/>
        <v>0</v>
      </c>
      <c r="AL83" s="132">
        <f>INDEX(Input!$C$62:$AM$74,MATCH($A83,Input!$A$62:$A$74,0),MATCH(AL$61,Input!$C$61:$AM$61,0))</f>
        <v>1.2800000000000001E-2</v>
      </c>
      <c r="AM83" s="133">
        <f>IF(VLOOKUP($A83,Input!$A$62:$B$74,2,FALSE)="Percentage",AN$70,IF(VLOOKUP($A83,Input!$A$62:$B$74,2,FALSE)="Fixed","Fixed",(AM$70)))</f>
        <v>6</v>
      </c>
      <c r="AN83" s="128">
        <f t="shared" si="45"/>
        <v>0.08</v>
      </c>
      <c r="AP83" s="132">
        <f>INDEX(Input!$C$62:$AM$74,MATCH($A83,Input!$A$62:$A$74,0),MATCH(AP$61,Input!$C$61:$AM$61,0))</f>
        <v>1.2800000000000001E-2</v>
      </c>
      <c r="AQ83" s="133">
        <f>IF(VLOOKUP($A83,Input!$A$62:$B$74,2,FALSE)="Percentage",AR$70,IF(VLOOKUP($A83,Input!$A$62:$B$74,2,FALSE)="Fixed","Fixed",(AQ$70)))</f>
        <v>6</v>
      </c>
      <c r="AR83" s="128">
        <f t="shared" si="46"/>
        <v>0.08</v>
      </c>
      <c r="AS83" s="7"/>
      <c r="AT83" s="132">
        <f>INDEX(Input!$C$62:$AM$74,MATCH($A83,Input!$A$62:$A$74,0),MATCH(AT$61,Input!$C$61:$AM$61,0))</f>
        <v>1.2800000000000001E-2</v>
      </c>
      <c r="AU83" s="133">
        <f>IF(VLOOKUP($A83,Input!$A$62:$B$74,2,FALSE)="Percentage",AV$70,IF(VLOOKUP($A83,Input!$A$62:$B$74,2,FALSE)="Fixed","Fixed",(AU$70)))</f>
        <v>6</v>
      </c>
      <c r="AV83" s="128">
        <f t="shared" si="47"/>
        <v>0.08</v>
      </c>
    </row>
    <row r="84" spans="1:48" x14ac:dyDescent="0.25">
      <c r="A84" s="14" t="str">
        <f>Input!A73</f>
        <v>IRMA Cap</v>
      </c>
      <c r="B84" s="132">
        <f>INDEX(Input!$C$62:$AM$74,MATCH($A84,Input!$A$62:$A$74,0),MATCH(B$61,Input!$C$61:$AM$61,0))</f>
        <v>0</v>
      </c>
      <c r="C84" s="133" t="str">
        <f>IF(VLOOKUP($A84,Input!$A$62:$B$74,2,FALSE)="Percentage",D$70,IF(VLOOKUP($A84,Input!$A$62:$B$74,2,FALSE)="Fixed","Fixed",(C$70)))</f>
        <v>Fixed</v>
      </c>
      <c r="D84" s="128">
        <f t="shared" si="36"/>
        <v>0</v>
      </c>
      <c r="F84" s="132">
        <f>INDEX(Input!$C$62:$AM$74,MATCH($A84,Input!$A$62:$A$74,0),MATCH(F$61,Input!$C$61:$AM$61,0))</f>
        <v>0</v>
      </c>
      <c r="G84" s="133" t="str">
        <f>IF(VLOOKUP($A84,Input!$A$62:$B$74,2,FALSE)="Percentage",H$70,IF(VLOOKUP($A84,Input!$A$62:$B$74,2,FALSE)="Fixed","Fixed",(G$70)))</f>
        <v>Fixed</v>
      </c>
      <c r="H84" s="128">
        <f t="shared" si="37"/>
        <v>0</v>
      </c>
      <c r="J84" s="132">
        <f>INDEX(Input!$C$62:$AM$74,MATCH($A84,Input!$A$62:$A$74,0),MATCH(J$61,Input!$C$61:$AM$61,0))</f>
        <v>0</v>
      </c>
      <c r="K84" s="133" t="str">
        <f>IF(VLOOKUP($A84,Input!$A$62:$B$74,2,FALSE)="Percentage",L$70,IF(VLOOKUP($A84,Input!$A$62:$B$74,2,FALSE)="Fixed","Fixed",(K$70)))</f>
        <v>Fixed</v>
      </c>
      <c r="L84" s="128">
        <f t="shared" si="38"/>
        <v>0</v>
      </c>
      <c r="N84" s="132">
        <f>INDEX(Input!$C$62:$AM$74,MATCH($A84,Input!$A$62:$A$74,0),MATCH(N$61,Input!$C$61:$AM$61,0))</f>
        <v>0</v>
      </c>
      <c r="O84" s="133" t="str">
        <f>IF(VLOOKUP($A84,Input!$A$62:$B$74,2,FALSE)="Percentage",P$70,IF(VLOOKUP($A84,Input!$A$62:$B$74,2,FALSE)="Fixed","Fixed",(O$70)))</f>
        <v>Fixed</v>
      </c>
      <c r="P84" s="128">
        <f t="shared" si="39"/>
        <v>0</v>
      </c>
      <c r="R84" s="132">
        <f>INDEX(Input!$C$62:$AM$74,MATCH($A84,Input!$A$62:$A$74,0),MATCH(R$61,Input!$C$61:$AM$61,0))</f>
        <v>0</v>
      </c>
      <c r="S84" s="133" t="str">
        <f>IF(VLOOKUP($A84,Input!$A$62:$B$74,2,FALSE)="Percentage",T$70,IF(VLOOKUP($A84,Input!$A$62:$B$74,2,FALSE)="Fixed","Fixed",(S$70)))</f>
        <v>Fixed</v>
      </c>
      <c r="T84" s="128">
        <f t="shared" si="40"/>
        <v>0</v>
      </c>
      <c r="V84" s="132">
        <f>INDEX(Input!$C$62:$AM$74,MATCH($A84,Input!$A$62:$A$74,0),MATCH(V$61,Input!$C$61:$AM$61,0))</f>
        <v>0</v>
      </c>
      <c r="W84" s="133" t="str">
        <f>IF(VLOOKUP($A84,Input!$A$62:$B$74,2,FALSE)="Percentage",X$70,IF(VLOOKUP($A84,Input!$A$62:$B$74,2,FALSE)="Fixed","Fixed",(W$70)))</f>
        <v>Fixed</v>
      </c>
      <c r="X84" s="128">
        <f t="shared" si="41"/>
        <v>0</v>
      </c>
      <c r="Z84" s="132">
        <f>INDEX(Input!$C$62:$AM$74,MATCH($A84,Input!$A$62:$A$74,0),MATCH(Z$61,Input!$C$61:$AM$61,0))</f>
        <v>0</v>
      </c>
      <c r="AA84" s="133" t="str">
        <f>IF(VLOOKUP($A84,Input!$A$62:$B$74,2,FALSE)="Percentage",AB$70,IF(VLOOKUP($A84,Input!$A$62:$B$74,2,FALSE)="Fixed","Fixed",(AA$70)))</f>
        <v>Fixed</v>
      </c>
      <c r="AB84" s="128">
        <f t="shared" si="42"/>
        <v>0</v>
      </c>
      <c r="AD84" s="132">
        <f>INDEX(Input!$C$62:$AM$74,MATCH($A84,Input!$A$62:$A$74,0),MATCH(AD$61,Input!$C$61:$AM$61,0))</f>
        <v>0</v>
      </c>
      <c r="AE84" s="133" t="str">
        <f>IF(VLOOKUP($A84,Input!$A$62:$B$74,2,FALSE)="Percentage",AF$70,IF(VLOOKUP($A84,Input!$A$62:$B$74,2,FALSE)="Fixed","Fixed",(AE$70)))</f>
        <v>Fixed</v>
      </c>
      <c r="AF84" s="128">
        <f t="shared" si="43"/>
        <v>0</v>
      </c>
      <c r="AH84" s="132">
        <f>INDEX(Input!$C$62:$AM$74,MATCH($A84,Input!$A$62:$A$74,0),MATCH(AH$61,Input!$C$61:$AM$61,0))</f>
        <v>0</v>
      </c>
      <c r="AI84" s="133" t="str">
        <f>IF(VLOOKUP($A84,Input!$A$62:$B$74,2,FALSE)="Percentage",AJ$70,IF(VLOOKUP($A84,Input!$A$62:$B$74,2,FALSE)="Fixed","Fixed",(AI$70)))</f>
        <v>Fixed</v>
      </c>
      <c r="AJ84" s="128">
        <f t="shared" si="44"/>
        <v>0</v>
      </c>
      <c r="AL84" s="132">
        <f>INDEX(Input!$C$62:$AM$74,MATCH($A84,Input!$A$62:$A$74,0),MATCH(AL$61,Input!$C$61:$AM$61,0))</f>
        <v>-3.04</v>
      </c>
      <c r="AM84" s="133" t="str">
        <f>IF(VLOOKUP($A84,Input!$A$62:$B$74,2,FALSE)="Percentage",AN$70,IF(VLOOKUP($A84,Input!$A$62:$B$74,2,FALSE)="Fixed","Fixed",(AM$70)))</f>
        <v>Fixed</v>
      </c>
      <c r="AN84" s="128">
        <f t="shared" si="45"/>
        <v>-3.04</v>
      </c>
      <c r="AP84" s="132">
        <f>INDEX(Input!$C$62:$AM$74,MATCH($A84,Input!$A$62:$A$74,0),MATCH(AP$61,Input!$C$61:$AM$61,0))</f>
        <v>-3.04</v>
      </c>
      <c r="AQ84" s="133" t="str">
        <f>IF(VLOOKUP($A84,Input!$A$62:$B$74,2,FALSE)="Percentage",AR$70,IF(VLOOKUP($A84,Input!$A$62:$B$74,2,FALSE)="Fixed","Fixed",(AQ$70)))</f>
        <v>Fixed</v>
      </c>
      <c r="AR84" s="128">
        <f t="shared" si="46"/>
        <v>-3.04</v>
      </c>
      <c r="AS84" s="7"/>
      <c r="AT84" s="132">
        <f>INDEX(Input!$C$62:$AM$74,MATCH($A84,Input!$A$62:$A$74,0),MATCH(AT$61,Input!$C$61:$AM$61,0))</f>
        <v>-3.04</v>
      </c>
      <c r="AU84" s="133" t="str">
        <f>IF(VLOOKUP($A84,Input!$A$62:$B$74,2,FALSE)="Percentage",AV$70,IF(VLOOKUP($A84,Input!$A$62:$B$74,2,FALSE)="Fixed","Fixed",(AU$70)))</f>
        <v>Fixed</v>
      </c>
      <c r="AV84" s="128">
        <f t="shared" si="47"/>
        <v>-3.04</v>
      </c>
    </row>
    <row r="85" spans="1:48" x14ac:dyDescent="0.25">
      <c r="A85" s="14" t="str">
        <f>Input!A74</f>
        <v>Reserved</v>
      </c>
      <c r="B85" s="132">
        <f>INDEX(Input!$C$62:$AM$74,MATCH($A85,Input!$A$62:$A$74,0),MATCH(B$61,Input!$C$61:$AM$61,0))</f>
        <v>0</v>
      </c>
      <c r="C85" s="133">
        <f>IF(VLOOKUP($A85,Input!$A$62:$B$74,2,FALSE)="Percentage",D$70,IF(VLOOKUP($A85,Input!$A$62:$B$74,2,FALSE)="Fixed","Fixed",(C$70)))</f>
        <v>6</v>
      </c>
      <c r="D85" s="128">
        <f t="shared" si="36"/>
        <v>0</v>
      </c>
      <c r="F85" s="132">
        <f>INDEX(Input!$C$62:$AM$74,MATCH($A85,Input!$A$62:$A$74,0),MATCH(F$61,Input!$C$61:$AM$61,0))</f>
        <v>0</v>
      </c>
      <c r="G85" s="133">
        <f>IF(VLOOKUP($A85,Input!$A$62:$B$74,2,FALSE)="Percentage",H$70,IF(VLOOKUP($A85,Input!$A$62:$B$74,2,FALSE)="Fixed","Fixed",(G$70)))</f>
        <v>6</v>
      </c>
      <c r="H85" s="128">
        <f t="shared" si="37"/>
        <v>0</v>
      </c>
      <c r="J85" s="132">
        <f>INDEX(Input!$C$62:$AM$74,MATCH($A85,Input!$A$62:$A$74,0),MATCH(J$61,Input!$C$61:$AM$61,0))</f>
        <v>0</v>
      </c>
      <c r="K85" s="133">
        <f>IF(VLOOKUP($A85,Input!$A$62:$B$74,2,FALSE)="Percentage",L$70,IF(VLOOKUP($A85,Input!$A$62:$B$74,2,FALSE)="Fixed","Fixed",(K$70)))</f>
        <v>6</v>
      </c>
      <c r="L85" s="128">
        <f t="shared" si="38"/>
        <v>0</v>
      </c>
      <c r="N85" s="132">
        <f>INDEX(Input!$C$62:$AM$74,MATCH($A85,Input!$A$62:$A$74,0),MATCH(N$61,Input!$C$61:$AM$61,0))</f>
        <v>0</v>
      </c>
      <c r="O85" s="133">
        <f>IF(VLOOKUP($A85,Input!$A$62:$B$74,2,FALSE)="Percentage",P$70,IF(VLOOKUP($A85,Input!$A$62:$B$74,2,FALSE)="Fixed","Fixed",(O$70)))</f>
        <v>6</v>
      </c>
      <c r="P85" s="128">
        <f t="shared" si="39"/>
        <v>0</v>
      </c>
      <c r="R85" s="132">
        <f>INDEX(Input!$C$62:$AM$74,MATCH($A85,Input!$A$62:$A$74,0),MATCH(R$61,Input!$C$61:$AM$61,0))</f>
        <v>0</v>
      </c>
      <c r="S85" s="133">
        <f>IF(VLOOKUP($A85,Input!$A$62:$B$74,2,FALSE)="Percentage",T$70,IF(VLOOKUP($A85,Input!$A$62:$B$74,2,FALSE)="Fixed","Fixed",(S$70)))</f>
        <v>6</v>
      </c>
      <c r="T85" s="128">
        <f t="shared" si="40"/>
        <v>0</v>
      </c>
      <c r="V85" s="132">
        <f>INDEX(Input!$C$62:$AM$74,MATCH($A85,Input!$A$62:$A$74,0),MATCH(V$61,Input!$C$61:$AM$61,0))</f>
        <v>0</v>
      </c>
      <c r="W85" s="133">
        <f>IF(VLOOKUP($A85,Input!$A$62:$B$74,2,FALSE)="Percentage",X$70,IF(VLOOKUP($A85,Input!$A$62:$B$74,2,FALSE)="Fixed","Fixed",(W$70)))</f>
        <v>6</v>
      </c>
      <c r="X85" s="128">
        <f t="shared" si="41"/>
        <v>0</v>
      </c>
      <c r="Z85" s="132">
        <f>INDEX(Input!$C$62:$AM$74,MATCH($A85,Input!$A$62:$A$74,0),MATCH(Z$61,Input!$C$61:$AM$61,0))</f>
        <v>0</v>
      </c>
      <c r="AA85" s="133">
        <f>IF(VLOOKUP($A85,Input!$A$62:$B$74,2,FALSE)="Percentage",AB$70,IF(VLOOKUP($A85,Input!$A$62:$B$74,2,FALSE)="Fixed","Fixed",(AA$70)))</f>
        <v>6</v>
      </c>
      <c r="AB85" s="128">
        <f t="shared" si="42"/>
        <v>0</v>
      </c>
      <c r="AD85" s="132">
        <f>INDEX(Input!$C$62:$AM$74,MATCH($A85,Input!$A$62:$A$74,0),MATCH(AD$61,Input!$C$61:$AM$61,0))</f>
        <v>0</v>
      </c>
      <c r="AE85" s="133">
        <f>IF(VLOOKUP($A85,Input!$A$62:$B$74,2,FALSE)="Percentage",AF$70,IF(VLOOKUP($A85,Input!$A$62:$B$74,2,FALSE)="Fixed","Fixed",(AE$70)))</f>
        <v>6</v>
      </c>
      <c r="AF85" s="128">
        <f t="shared" si="43"/>
        <v>0</v>
      </c>
      <c r="AH85" s="132">
        <f>INDEX(Input!$C$62:$AM$74,MATCH($A85,Input!$A$62:$A$74,0),MATCH(AH$61,Input!$C$61:$AM$61,0))</f>
        <v>0</v>
      </c>
      <c r="AI85" s="133">
        <f>IF(VLOOKUP($A85,Input!$A$62:$B$74,2,FALSE)="Percentage",AJ$70,IF(VLOOKUP($A85,Input!$A$62:$B$74,2,FALSE)="Fixed","Fixed",(AI$70)))</f>
        <v>6</v>
      </c>
      <c r="AJ85" s="128">
        <f t="shared" si="44"/>
        <v>0</v>
      </c>
      <c r="AL85" s="132">
        <f>INDEX(Input!$C$62:$AM$74,MATCH($A85,Input!$A$62:$A$74,0),MATCH(AL$61,Input!$C$61:$AM$61,0))</f>
        <v>0</v>
      </c>
      <c r="AM85" s="133">
        <f>IF(VLOOKUP($A85,Input!$A$62:$B$74,2,FALSE)="Percentage",AN$70,IF(VLOOKUP($A85,Input!$A$62:$B$74,2,FALSE)="Fixed","Fixed",(AM$70)))</f>
        <v>6</v>
      </c>
      <c r="AN85" s="128">
        <f t="shared" si="45"/>
        <v>0</v>
      </c>
      <c r="AP85" s="132">
        <f>INDEX(Input!$C$62:$AM$74,MATCH($A85,Input!$A$62:$A$74,0),MATCH(AP$61,Input!$C$61:$AM$61,0))</f>
        <v>0</v>
      </c>
      <c r="AQ85" s="133">
        <f>IF(VLOOKUP($A85,Input!$A$62:$B$74,2,FALSE)="Percentage",AR$70,IF(VLOOKUP($A85,Input!$A$62:$B$74,2,FALSE)="Fixed","Fixed",(AQ$70)))</f>
        <v>6</v>
      </c>
      <c r="AR85" s="128">
        <f t="shared" si="46"/>
        <v>0</v>
      </c>
      <c r="AS85" s="7"/>
      <c r="AT85" s="132">
        <f>INDEX(Input!$C$62:$AM$74,MATCH($A85,Input!$A$62:$A$74,0),MATCH(AT$61,Input!$C$61:$AM$61,0))</f>
        <v>0</v>
      </c>
      <c r="AU85" s="133">
        <f>IF(VLOOKUP($A85,Input!$A$62:$B$74,2,FALSE)="Percentage",AV$70,IF(VLOOKUP($A85,Input!$A$62:$B$74,2,FALSE)="Fixed","Fixed",(AU$70)))</f>
        <v>6</v>
      </c>
      <c r="AV85" s="128">
        <f t="shared" si="47"/>
        <v>0</v>
      </c>
    </row>
    <row r="86" spans="1:48" x14ac:dyDescent="0.25">
      <c r="A86" t="s">
        <v>33</v>
      </c>
      <c r="B86" s="10"/>
      <c r="D86" s="131">
        <f>SUM(D73:D85)</f>
        <v>-10.09</v>
      </c>
      <c r="F86" s="10"/>
      <c r="H86" s="131">
        <f>SUM(H73:H85)</f>
        <v>-10.09</v>
      </c>
      <c r="J86" s="10"/>
      <c r="L86" s="131">
        <f>SUM(L73:L85)</f>
        <v>-10.09</v>
      </c>
      <c r="N86" s="10"/>
      <c r="P86" s="131">
        <f>SUM(P73:P85)</f>
        <v>-10.09</v>
      </c>
      <c r="R86" s="10"/>
      <c r="T86" s="131">
        <f>SUM(T73:T85)</f>
        <v>-12.799999999999999</v>
      </c>
      <c r="V86" s="10"/>
      <c r="X86" s="131">
        <f>SUM(X73:X85)</f>
        <v>-14.61</v>
      </c>
      <c r="Z86" s="10"/>
      <c r="AB86" s="131">
        <f>SUM(AB73:AB85)</f>
        <v>-14.61</v>
      </c>
      <c r="AD86" s="10"/>
      <c r="AF86" s="131">
        <f>SUM(AF73:AF85)</f>
        <v>-12.93</v>
      </c>
      <c r="AH86" s="10"/>
      <c r="AJ86" s="131">
        <f>SUM(AJ73:AJ85)</f>
        <v>-12.93</v>
      </c>
      <c r="AL86" s="10"/>
      <c r="AN86" s="131">
        <f>SUM(AN73:AN85)</f>
        <v>-14.25</v>
      </c>
      <c r="AP86" s="10"/>
      <c r="AR86" s="131">
        <f>SUM(AR73:AR85)</f>
        <v>-13.810000000000002</v>
      </c>
      <c r="AS86" s="25"/>
      <c r="AT86" s="10"/>
      <c r="AV86" s="131">
        <f>SUM(AV73:AV85)</f>
        <v>-13.810000000000002</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89" t="s">
        <v>184</v>
      </c>
      <c r="F88" s="129" t="s">
        <v>183</v>
      </c>
      <c r="G88" s="5" t="s">
        <v>186</v>
      </c>
      <c r="H88" s="89" t="s">
        <v>184</v>
      </c>
      <c r="J88" s="129" t="s">
        <v>183</v>
      </c>
      <c r="K88" s="5" t="s">
        <v>186</v>
      </c>
      <c r="L88" s="89" t="s">
        <v>184</v>
      </c>
      <c r="N88" s="129" t="s">
        <v>183</v>
      </c>
      <c r="O88" s="5" t="s">
        <v>186</v>
      </c>
      <c r="P88" s="89" t="s">
        <v>184</v>
      </c>
      <c r="R88" s="129" t="s">
        <v>183</v>
      </c>
      <c r="S88" s="5" t="s">
        <v>186</v>
      </c>
      <c r="T88" s="89" t="s">
        <v>184</v>
      </c>
      <c r="V88" s="129" t="s">
        <v>183</v>
      </c>
      <c r="W88" s="5" t="s">
        <v>186</v>
      </c>
      <c r="X88" s="89" t="s">
        <v>184</v>
      </c>
      <c r="Z88" s="129" t="s">
        <v>183</v>
      </c>
      <c r="AA88" s="5" t="s">
        <v>186</v>
      </c>
      <c r="AB88" s="89" t="s">
        <v>184</v>
      </c>
      <c r="AD88" s="129" t="s">
        <v>183</v>
      </c>
      <c r="AE88" s="5" t="s">
        <v>186</v>
      </c>
      <c r="AF88" s="89" t="s">
        <v>184</v>
      </c>
      <c r="AH88" s="129" t="s">
        <v>183</v>
      </c>
      <c r="AI88" s="5" t="s">
        <v>186</v>
      </c>
      <c r="AJ88" s="89" t="s">
        <v>184</v>
      </c>
      <c r="AL88" s="129" t="s">
        <v>183</v>
      </c>
      <c r="AM88" s="5" t="s">
        <v>186</v>
      </c>
      <c r="AN88" s="89" t="s">
        <v>184</v>
      </c>
      <c r="AP88" s="129" t="s">
        <v>183</v>
      </c>
      <c r="AQ88" s="5" t="s">
        <v>186</v>
      </c>
      <c r="AR88" s="89" t="s">
        <v>184</v>
      </c>
      <c r="AS88" s="5"/>
      <c r="AT88" s="129" t="s">
        <v>183</v>
      </c>
      <c r="AU88" s="5" t="s">
        <v>186</v>
      </c>
      <c r="AV88" s="89" t="s">
        <v>184</v>
      </c>
    </row>
    <row r="89" spans="1:48" x14ac:dyDescent="0.25">
      <c r="A89" t="str">
        <f>A41</f>
        <v>CPUC Fee</v>
      </c>
      <c r="B89" s="134">
        <f>INDEX(Input!$C$77:$AL$82,MATCH('Residential Bills_Yr 1_6 Units'!$A$41,Input!$A$77:$A$82,0),MATCH('Residential Bills_Yr 1_6 Units'!B61:D61,Input!$C$76:$AL$76,0))</f>
        <v>7.0000000000000001E-3</v>
      </c>
      <c r="C89" s="7">
        <f>D70+D86-D73-D74</f>
        <v>32.70000000000001</v>
      </c>
      <c r="D89" s="128">
        <f>ROUND(B89*C89,2)</f>
        <v>0.23</v>
      </c>
      <c r="F89" s="134">
        <f>INDEX(Input!$C$77:$AL$82,MATCH('Residential Bills_Yr 1_6 Units'!$A$41,Input!$A$77:$A$82,0),MATCH('Residential Bills_Yr 1_6 Units'!F61:H61,Input!$C$76:$AL$76,0))</f>
        <v>7.0000000000000001E-3</v>
      </c>
      <c r="G89" s="7">
        <f>H70+H86-H73-H74</f>
        <v>32.70000000000001</v>
      </c>
      <c r="H89" s="128">
        <f>ROUND(F89*G89,2)</f>
        <v>0.23</v>
      </c>
      <c r="J89" s="134">
        <f>INDEX(Input!$C$77:$AL$82,MATCH('Residential Bills_Yr 1_6 Units'!$A$41,Input!$A$77:$A$82,0),MATCH('Residential Bills_Yr 1_6 Units'!J61:L61,Input!$C$76:$AL$76,0))</f>
        <v>7.0000000000000001E-3</v>
      </c>
      <c r="K89" s="7">
        <f>L70+L86-L73-L74</f>
        <v>32.70000000000001</v>
      </c>
      <c r="L89" s="128">
        <f>ROUND(J89*K89,2)</f>
        <v>0.23</v>
      </c>
      <c r="N89" s="134">
        <f>INDEX(Input!$C$77:$AL$82,MATCH('Residential Bills_Yr 1_6 Units'!$A$41,Input!$A$77:$A$82,0),MATCH('Residential Bills_Yr 1_6 Units'!N61:P61,Input!$C$76:$AL$76,0))</f>
        <v>7.0000000000000001E-3</v>
      </c>
      <c r="O89" s="7">
        <f>P70+P86-P73-P74</f>
        <v>32.70000000000001</v>
      </c>
      <c r="P89" s="128">
        <f>ROUND(N89*O89,2)</f>
        <v>0.23</v>
      </c>
      <c r="R89" s="134">
        <f>INDEX(Input!$C$77:$AL$82,MATCH('Residential Bills_Yr 1_6 Units'!$A$41,Input!$A$77:$A$82,0),MATCH('Residential Bills_Yr 1_6 Units'!R61:T61,Input!$C$76:$AL$76,0))</f>
        <v>7.0000000000000001E-3</v>
      </c>
      <c r="S89" s="7">
        <f>T70+T86-T73-T74</f>
        <v>30.410000000000004</v>
      </c>
      <c r="T89" s="128">
        <f>ROUND(R89*S89,2)</f>
        <v>0.21</v>
      </c>
      <c r="V89" s="134">
        <f>INDEX(Input!$C$77:$AL$82,MATCH('Residential Bills_Yr 1_6 Units'!$A$41,Input!$A$77:$A$82,0),MATCH('Residential Bills_Yr 1_6 Units'!V61:X61,Input!$C$76:$AL$76,0))</f>
        <v>7.0000000000000001E-3</v>
      </c>
      <c r="W89" s="7">
        <f>X70+X86-X73-X74</f>
        <v>28.6</v>
      </c>
      <c r="X89" s="128">
        <f>ROUND(V89*W89,2)</f>
        <v>0.2</v>
      </c>
      <c r="Z89" s="134">
        <f>INDEX(Input!$C$77:$AL$82,MATCH('Residential Bills_Yr 1_6 Units'!$A$41,Input!$A$77:$A$82,0),MATCH('Residential Bills_Yr 1_6 Units'!Z61:AB61,Input!$C$76:$AL$76,0))</f>
        <v>7.0000000000000001E-3</v>
      </c>
      <c r="AA89" s="7">
        <f>AB70+AB86-AB73-AB74</f>
        <v>28.6</v>
      </c>
      <c r="AB89" s="128">
        <f>ROUND(Z89*AA89,2)</f>
        <v>0.2</v>
      </c>
      <c r="AD89" s="134">
        <f>INDEX(Input!$C$77:$AL$82,MATCH('Residential Bills_Yr 1_6 Units'!$A$41,Input!$A$77:$A$82,0),MATCH('Residential Bills_Yr 1_6 Units'!AD61:AF61,Input!$C$76:$AL$76,0))</f>
        <v>7.0000000000000001E-3</v>
      </c>
      <c r="AE89" s="7">
        <f>AF70+AF86-AF73-AF74</f>
        <v>30.28</v>
      </c>
      <c r="AF89" s="128">
        <f>ROUND(AD89*AE89,2)</f>
        <v>0.21</v>
      </c>
      <c r="AH89" s="134">
        <f>INDEX(Input!$C$77:$AL$82,MATCH('Residential Bills_Yr 1_6 Units'!$A$41,Input!$A$77:$A$82,0),MATCH('Residential Bills_Yr 1_6 Units'!AH61:AJ61,Input!$C$76:$AL$76,0))</f>
        <v>7.0000000000000001E-3</v>
      </c>
      <c r="AI89" s="7">
        <f>AJ70+AJ86-AJ73-AJ74</f>
        <v>30.28</v>
      </c>
      <c r="AJ89" s="128">
        <f>ROUND(AH89*AI89,2)</f>
        <v>0.21</v>
      </c>
      <c r="AL89" s="134">
        <f>INDEX(Input!$C$77:$AL$82,MATCH('Residential Bills_Yr 1_6 Units'!$A$41,Input!$A$77:$A$82,0),MATCH('Residential Bills_Yr 1_6 Units'!AL61:AN61,Input!$C$76:$AL$76,0))</f>
        <v>7.0000000000000001E-3</v>
      </c>
      <c r="AM89" s="7">
        <f>AN70+AN86-AN73-AN74</f>
        <v>28.96</v>
      </c>
      <c r="AN89" s="128">
        <f>ROUND(AL89*AM89,2)</f>
        <v>0.2</v>
      </c>
      <c r="AP89" s="134">
        <f>INDEX(Input!$C$77:$AL$82,MATCH('Residential Bills_Yr 1_6 Units'!$A$41,Input!$A$77:$A$82,0),MATCH('Residential Bills_Yr 1_6 Units'!AP61:AR61,Input!$C$76:$AL$76,0))</f>
        <v>7.0000000000000001E-3</v>
      </c>
      <c r="AQ89" s="7">
        <f>AR70+AR86-AR73-AR74</f>
        <v>29.4</v>
      </c>
      <c r="AR89" s="128">
        <f>ROUND(AP89*AQ89,2)</f>
        <v>0.21</v>
      </c>
      <c r="AS89" s="7"/>
      <c r="AT89" s="134">
        <f>INDEX(Input!$C$77:$AL$82,MATCH('Residential Bills_Yr 1_6 Units'!$A$41,Input!$A$77:$A$82,0),MATCH('Residential Bills_Yr 1_6 Units'!AT61:AV61,Input!$C$76:$AL$76,0))</f>
        <v>7.0000000000000001E-3</v>
      </c>
      <c r="AU89" s="7">
        <f>AV70+AV86-AV73-AV74</f>
        <v>29.4</v>
      </c>
      <c r="AV89" s="128">
        <f>ROUND(AT89*AU89,2)</f>
        <v>0.21</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0.23</v>
      </c>
      <c r="F95" s="10"/>
      <c r="H95" s="131">
        <f>SUM(H89:H94)</f>
        <v>0.23</v>
      </c>
      <c r="J95" s="10"/>
      <c r="L95" s="131">
        <f>SUM(L89:L94)</f>
        <v>0.23</v>
      </c>
      <c r="N95" s="10"/>
      <c r="P95" s="131">
        <f>SUM(P89:P94)</f>
        <v>0.23</v>
      </c>
      <c r="R95" s="10"/>
      <c r="T95" s="131">
        <f>SUM(T89:T94)</f>
        <v>0.21</v>
      </c>
      <c r="V95" s="10"/>
      <c r="X95" s="131">
        <f>SUM(X89:X94)</f>
        <v>0.2</v>
      </c>
      <c r="Z95" s="10"/>
      <c r="AB95" s="131">
        <f>SUM(AB89:AB94)</f>
        <v>0.2</v>
      </c>
      <c r="AD95" s="10"/>
      <c r="AF95" s="131">
        <f>SUM(AF89:AF94)</f>
        <v>0.21</v>
      </c>
      <c r="AH95" s="10"/>
      <c r="AJ95" s="131">
        <f>SUM(AJ89:AJ94)</f>
        <v>0.21</v>
      </c>
      <c r="AL95" s="10"/>
      <c r="AN95" s="131">
        <f>SUM(AN89:AN94)</f>
        <v>0.2</v>
      </c>
      <c r="AP95" s="10"/>
      <c r="AR95" s="131">
        <f>SUM(AR89:AR94)</f>
        <v>0.21</v>
      </c>
      <c r="AT95" s="10"/>
      <c r="AV95" s="131">
        <f>SUM(AV89:AV94)</f>
        <v>0.21</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22.710000000000008</v>
      </c>
      <c r="F97" s="135"/>
      <c r="G97" s="136"/>
      <c r="H97" s="137">
        <f>H70+H86+H95</f>
        <v>22.710000000000008</v>
      </c>
      <c r="J97" s="135"/>
      <c r="K97" s="136"/>
      <c r="L97" s="137">
        <f>L70+L86+L95</f>
        <v>22.710000000000008</v>
      </c>
      <c r="N97" s="135"/>
      <c r="O97" s="136"/>
      <c r="P97" s="137">
        <f>P70+P86+P95</f>
        <v>22.710000000000008</v>
      </c>
      <c r="R97" s="135"/>
      <c r="S97" s="136"/>
      <c r="T97" s="137">
        <f>T70+T86+T95</f>
        <v>17.690000000000005</v>
      </c>
      <c r="V97" s="135"/>
      <c r="W97" s="136"/>
      <c r="X97" s="137">
        <f>X70+X86+X95</f>
        <v>15.870000000000001</v>
      </c>
      <c r="Z97" s="135"/>
      <c r="AA97" s="136"/>
      <c r="AB97" s="137">
        <f>AB70+AB86+AB95</f>
        <v>15.870000000000001</v>
      </c>
      <c r="AD97" s="135"/>
      <c r="AE97" s="136"/>
      <c r="AF97" s="137">
        <f>AF70+AF86+AF95</f>
        <v>17.560000000000002</v>
      </c>
      <c r="AH97" s="135"/>
      <c r="AI97" s="136"/>
      <c r="AJ97" s="137">
        <f>AJ70+AJ86+AJ95</f>
        <v>17.560000000000002</v>
      </c>
      <c r="AL97" s="135"/>
      <c r="AM97" s="136"/>
      <c r="AN97" s="137">
        <f>AN70+AN86+AN95</f>
        <v>16.23</v>
      </c>
      <c r="AP97" s="135"/>
      <c r="AQ97" s="136"/>
      <c r="AR97" s="137">
        <f>AR70+AR86+AR95</f>
        <v>16.68</v>
      </c>
      <c r="AS97" s="139"/>
      <c r="AT97" s="135"/>
      <c r="AU97" s="136"/>
      <c r="AV97" s="137">
        <f>AV70+AV86+AV95</f>
        <v>16.68</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F17ECC7-9CE8-41FF-BD0D-4DBB9834F5F4}">
            <xm:f>OR(Input!$B46="Fixed",Input!$B46="Volumetric")</xm:f>
            <x14:dxf>
              <numFmt numFmtId="175" formatCode="&quot;$&quot;#,##0.000"/>
            </x14:dxf>
          </x14:cfRule>
          <x14:cfRule type="expression" priority="2" id="{EBE6B98E-48F6-44AD-B9B9-70AB0BE2949D}">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A8593B32-28D9-4CA5-A155-E6B63DBA7E6B}">
            <xm:f>OR(Input!$B62="Fixed",Input!$B62="Volumetric")</xm:f>
            <x14:dxf>
              <numFmt numFmtId="175" formatCode="&quot;$&quot;#,##0.000"/>
            </x14:dxf>
          </x14:cfRule>
          <x14:cfRule type="expression" priority="4" id="{A2172478-8E66-40F2-AF09-B3BAB10F5394}">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Input!$A$28:$A$42</xm:f>
          </x14:formula1>
          <xm:sqref>B6</xm:sqref>
        </x14:dataValidation>
        <x14:dataValidation type="list" allowBlank="1" showInputMessage="1" showErrorMessage="1" xr:uid="{00000000-0002-0000-0D00-000001000000}">
          <x14:formula1>
            <xm:f>Input!$A$86:$A$92</xm:f>
          </x14:formula1>
          <xm:sqref>B60 B11:B12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V99"/>
  <sheetViews>
    <sheetView topLeftCell="A47" zoomScale="70" zoomScaleNormal="70"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Bakersfield</v>
      </c>
    </row>
    <row r="4" spans="1:48" ht="15.75" thickBot="1" x14ac:dyDescent="0.3">
      <c r="A4" s="1"/>
    </row>
    <row r="5" spans="1:48" x14ac:dyDescent="0.25">
      <c r="A5" s="9" t="s">
        <v>174</v>
      </c>
      <c r="B5" s="122">
        <f>Input!$B$10</f>
        <v>2025</v>
      </c>
    </row>
    <row r="6" spans="1:48" x14ac:dyDescent="0.25">
      <c r="A6" s="123" t="s">
        <v>175</v>
      </c>
      <c r="B6" s="124" t="s">
        <v>72</v>
      </c>
      <c r="C6" t="s">
        <v>176</v>
      </c>
    </row>
    <row r="7" spans="1:48" x14ac:dyDescent="0.25">
      <c r="A7" s="123" t="s">
        <v>177</v>
      </c>
      <c r="B7" s="125">
        <v>6</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Bakersfield</v>
      </c>
    </row>
    <row r="12" spans="1:48" ht="15.75" thickBot="1" x14ac:dyDescent="0.3">
      <c r="A12" s="1"/>
      <c r="B12" s="3"/>
    </row>
    <row r="13" spans="1:48" ht="15.75" thickBot="1" x14ac:dyDescent="0.3">
      <c r="A13" s="1"/>
      <c r="B13" s="187" t="str">
        <f>CONCATENATE("January"," ",$B$5)</f>
        <v>January 2025</v>
      </c>
      <c r="C13" s="188"/>
      <c r="D13" s="189"/>
      <c r="F13" s="187" t="str">
        <f>CONCATENATE("February"," ",$B$5)</f>
        <v>February 2025</v>
      </c>
      <c r="G13" s="188"/>
      <c r="H13" s="189"/>
      <c r="J13" s="187" t="str">
        <f>CONCATENATE("March"," ",$B$5)</f>
        <v>March 2025</v>
      </c>
      <c r="K13" s="188"/>
      <c r="L13" s="189"/>
      <c r="N13" s="187" t="str">
        <f>CONCATENATE("April"," ",$B$5)</f>
        <v>April 2025</v>
      </c>
      <c r="O13" s="188"/>
      <c r="P13" s="189"/>
      <c r="R13" s="187" t="str">
        <f>CONCATENATE("May"," ",$B$5)</f>
        <v>May 2025</v>
      </c>
      <c r="S13" s="188"/>
      <c r="T13" s="189"/>
      <c r="V13" s="187" t="str">
        <f>CONCATENATE("June"," ",$B$5)</f>
        <v>June 2025</v>
      </c>
      <c r="W13" s="188"/>
      <c r="X13" s="189"/>
      <c r="Z13" s="187" t="str">
        <f>CONCATENATE("July"," ",$B$5)</f>
        <v>July 2025</v>
      </c>
      <c r="AA13" s="188"/>
      <c r="AB13" s="189"/>
      <c r="AD13" s="187" t="str">
        <f>CONCATENATE("August"," ",$B$5)</f>
        <v>August 2025</v>
      </c>
      <c r="AE13" s="188"/>
      <c r="AF13" s="189"/>
      <c r="AH13" s="187" t="str">
        <f>CONCATENATE("September"," ",$B$5)</f>
        <v>September 2025</v>
      </c>
      <c r="AI13" s="188"/>
      <c r="AJ13" s="189"/>
      <c r="AL13" s="187" t="str">
        <f>CONCATENATE("October"," ",$B$5)</f>
        <v>October 2025</v>
      </c>
      <c r="AM13" s="188"/>
      <c r="AN13" s="189"/>
      <c r="AP13" s="187" t="str">
        <f>CONCATENATE("November"," ",$B$5)</f>
        <v>November 2025</v>
      </c>
      <c r="AQ13" s="188"/>
      <c r="AR13" s="189"/>
      <c r="AS13" s="138"/>
      <c r="AT13" s="187" t="str">
        <f>CONCATENATE("December"," ",$B$5)</f>
        <v>December 2025</v>
      </c>
      <c r="AU13" s="188"/>
      <c r="AV13" s="189"/>
    </row>
    <row r="14" spans="1:48" x14ac:dyDescent="0.25">
      <c r="A14" s="1" t="s">
        <v>71</v>
      </c>
      <c r="B14" s="10"/>
      <c r="D14" s="128">
        <f>INDEX(Input!$C$28:$AL$42,MATCH('Residential Bills_Yr 2_6 Units'!$B$6,Input!$A$28:$A$42,0),MATCH('Residential Bills_Yr 2_6 Units'!B$13,Input!$C$27:$AL$27,0))</f>
        <v>25.89</v>
      </c>
      <c r="F14" s="10"/>
      <c r="H14" s="128">
        <f>INDEX(Input!$C$28:$AL$42,MATCH('Residential Bills_Yr 2_6 Units'!$B$6,Input!$A$28:$A$42,0),MATCH('Residential Bills_Yr 2_6 Units'!F$13,Input!$C$27:$AL$27,0))</f>
        <v>25.89</v>
      </c>
      <c r="J14" s="10"/>
      <c r="L14" s="128">
        <f>INDEX(Input!$C$28:$AL$42,MATCH('Residential Bills_Yr 2_6 Units'!$B$6,Input!$A$28:$A$42,0),MATCH('Residential Bills_Yr 2_6 Units'!J$13,Input!$C$27:$AL$27,0))</f>
        <v>25.89</v>
      </c>
      <c r="N14" s="10"/>
      <c r="P14" s="128">
        <f>INDEX(Input!$C$28:$AL$42,MATCH('Residential Bills_Yr 2_6 Units'!$B$6,Input!$A$28:$A$42,0),MATCH('Residential Bills_Yr 2_6 Units'!N$13,Input!$C$27:$AL$27,0))</f>
        <v>25.89</v>
      </c>
      <c r="R14" s="10"/>
      <c r="T14" s="128">
        <f>INDEX(Input!$C$28:$AL$42,MATCH('Residential Bills_Yr 2_6 Units'!$B$6,Input!$A$28:$A$42,0),MATCH('Residential Bills_Yr 2_6 Units'!R$13,Input!$C$27:$AL$27,0))</f>
        <v>25.89</v>
      </c>
      <c r="V14" s="10"/>
      <c r="X14" s="128">
        <f>INDEX(Input!$C$28:$AL$42,MATCH('Residential Bills_Yr 2_6 Units'!$B$6,Input!$A$28:$A$42,0),MATCH('Residential Bills_Yr 2_6 Units'!V$13,Input!$C$27:$AL$27,0))</f>
        <v>25.89</v>
      </c>
      <c r="Z14" s="10"/>
      <c r="AB14" s="128">
        <f>INDEX(Input!$C$28:$AL$42,MATCH('Residential Bills_Yr 2_6 Units'!$B$6,Input!$A$28:$A$42,0),MATCH('Residential Bills_Yr 2_6 Units'!Z$13,Input!$C$27:$AL$27,0))</f>
        <v>25.89</v>
      </c>
      <c r="AD14" s="10"/>
      <c r="AF14" s="128">
        <f>INDEX(Input!$C$28:$AL$42,MATCH('Residential Bills_Yr 2_6 Units'!$B$6,Input!$A$28:$A$42,0),MATCH('Residential Bills_Yr 2_6 Units'!AD$13,Input!$C$27:$AL$27,0))</f>
        <v>25.89</v>
      </c>
      <c r="AH14" s="10"/>
      <c r="AJ14" s="128">
        <f>INDEX(Input!$C$28:$AL$42,MATCH('Residential Bills_Yr 2_6 Units'!$B$6,Input!$A$28:$A$42,0),MATCH('Residential Bills_Yr 2_6 Units'!AH$13,Input!$C$27:$AL$27,0))</f>
        <v>25.89</v>
      </c>
      <c r="AL14" s="10"/>
      <c r="AN14" s="128">
        <f>INDEX(Input!$C$28:$AL$42,MATCH('Residential Bills_Yr 2_6 Units'!$B$6,Input!$A$28:$A$42,0),MATCH('Residential Bills_Yr 2_6 Units'!AL$13,Input!$C$27:$AL$27,0))</f>
        <v>25.89</v>
      </c>
      <c r="AP14" s="10"/>
      <c r="AR14" s="128">
        <f>INDEX(Input!$C$28:$AL$42,MATCH('Residential Bills_Yr 2_6 Units'!$B$6,Input!$A$28:$A$42,0),MATCH('Residential Bills_Yr 2_6 Units'!AP$13,Input!$C$27:$AL$27,0))</f>
        <v>25.89</v>
      </c>
      <c r="AS14" s="7"/>
      <c r="AT14" s="10"/>
      <c r="AV14" s="128">
        <f>INDEX(Input!$C$28:$AL$42,MATCH('Residential Bills_Yr 2_6 Units'!$B$6,Input!$A$28:$A$42,0),MATCH('Residential Bills_Yr 2_6 Units'!AT$13,Input!$C$27:$AL$27,0))</f>
        <v>25.89</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89" t="s">
        <v>184</v>
      </c>
      <c r="F16" s="129" t="s">
        <v>183</v>
      </c>
      <c r="G16" s="5" t="s">
        <v>173</v>
      </c>
      <c r="H16" s="89" t="s">
        <v>184</v>
      </c>
      <c r="J16" s="129" t="s">
        <v>183</v>
      </c>
      <c r="K16" s="5" t="s">
        <v>173</v>
      </c>
      <c r="L16" s="89" t="s">
        <v>184</v>
      </c>
      <c r="N16" s="129" t="s">
        <v>183</v>
      </c>
      <c r="O16" s="5" t="s">
        <v>173</v>
      </c>
      <c r="P16" s="89" t="s">
        <v>184</v>
      </c>
      <c r="R16" s="129" t="s">
        <v>183</v>
      </c>
      <c r="S16" s="5" t="s">
        <v>173</v>
      </c>
      <c r="T16" s="89" t="s">
        <v>184</v>
      </c>
      <c r="V16" s="129" t="s">
        <v>183</v>
      </c>
      <c r="W16" s="5" t="s">
        <v>173</v>
      </c>
      <c r="X16" s="89" t="s">
        <v>184</v>
      </c>
      <c r="Z16" s="129" t="s">
        <v>183</v>
      </c>
      <c r="AA16" s="5" t="s">
        <v>173</v>
      </c>
      <c r="AB16" s="89" t="s">
        <v>184</v>
      </c>
      <c r="AD16" s="129" t="s">
        <v>183</v>
      </c>
      <c r="AE16" s="5" t="s">
        <v>173</v>
      </c>
      <c r="AF16" s="89" t="s">
        <v>184</v>
      </c>
      <c r="AH16" s="129" t="s">
        <v>183</v>
      </c>
      <c r="AI16" s="5" t="s">
        <v>173</v>
      </c>
      <c r="AJ16" s="89" t="s">
        <v>184</v>
      </c>
      <c r="AL16" s="129" t="s">
        <v>183</v>
      </c>
      <c r="AM16" s="5" t="s">
        <v>173</v>
      </c>
      <c r="AN16" s="89" t="s">
        <v>184</v>
      </c>
      <c r="AP16" s="129" t="s">
        <v>183</v>
      </c>
      <c r="AQ16" s="5" t="s">
        <v>173</v>
      </c>
      <c r="AR16" s="89" t="s">
        <v>184</v>
      </c>
      <c r="AS16" s="5"/>
      <c r="AT16" s="129" t="s">
        <v>183</v>
      </c>
      <c r="AU16" s="5" t="s">
        <v>173</v>
      </c>
      <c r="AV16" s="89" t="s">
        <v>184</v>
      </c>
    </row>
    <row r="17" spans="1:48" x14ac:dyDescent="0.25">
      <c r="A17" t="str">
        <f>Input!A21</f>
        <v>Tier 1</v>
      </c>
      <c r="B17" s="130">
        <f>INDEX(Input!$C$21:$AL$25,MATCH('Residential Bills_Yr 2_6 Units'!$A17,Input!$A$21:$A$25,0),MATCH('Residential Bills_Yr 2_6 Units'!B$13,Input!$C$20:$AL$20,0))</f>
        <v>0.74529999999999996</v>
      </c>
      <c r="C17" s="3">
        <f>IF($B$7&gt;=Input!$F$94,Input!$F$94,$B$7)</f>
        <v>6</v>
      </c>
      <c r="D17" s="128">
        <f>ROUND(IFERROR(B17*C17,0),2)</f>
        <v>4.47</v>
      </c>
      <c r="F17" s="130">
        <f>INDEX(Input!$C$21:$AL$25,MATCH('Residential Bills_Yr 2_6 Units'!$A17,Input!$A$21:$A$25,0),MATCH('Residential Bills_Yr 2_6 Units'!F$13,Input!$C$20:$AL$20,0))</f>
        <v>0.74529999999999996</v>
      </c>
      <c r="G17" s="3">
        <f>IF($B$7&gt;=Input!$G$94,Input!$G$94,$B$7)</f>
        <v>6</v>
      </c>
      <c r="H17" s="128">
        <f>ROUND(IFERROR(F17*G17,0),2)</f>
        <v>4.47</v>
      </c>
      <c r="J17" s="130">
        <f>INDEX(Input!$C$21:$AL$25,MATCH('Residential Bills_Yr 2_6 Units'!$A17,Input!$A$21:$A$25,0),MATCH('Residential Bills_Yr 2_6 Units'!J$13,Input!$C$20:$AL$20,0))</f>
        <v>0.74529999999999996</v>
      </c>
      <c r="K17" s="3">
        <f>IF($B$7&gt;=Input!$H$94,Input!$H$94,$B$7)</f>
        <v>6</v>
      </c>
      <c r="L17" s="128">
        <f>ROUND(IFERROR(J17*K17,0),2)</f>
        <v>4.47</v>
      </c>
      <c r="N17" s="130">
        <f>INDEX(Input!$C$21:$AL$25,MATCH('Residential Bills_Yr 2_6 Units'!$A17,Input!$A$21:$A$25,0),MATCH('Residential Bills_Yr 2_6 Units'!N$13,Input!$C$20:$AL$20,0))</f>
        <v>0.74529999999999996</v>
      </c>
      <c r="O17" s="3">
        <f>IF($B$7&gt;=Input!$I$94,Input!$I$94,$B$7)</f>
        <v>6</v>
      </c>
      <c r="P17" s="128">
        <f>ROUND(IFERROR(N17*O17,0),2)</f>
        <v>4.47</v>
      </c>
      <c r="R17" s="130">
        <f>INDEX(Input!$C$21:$AL$25,MATCH('Residential Bills_Yr 2_6 Units'!$A17,Input!$A$21:$A$25,0),MATCH('Residential Bills_Yr 2_6 Units'!R$13,Input!$C$20:$AL$20,0))</f>
        <v>0.74529999999999996</v>
      </c>
      <c r="S17" s="3">
        <f>IF($B$7&gt;=Input!$J$94,Input!$J$94,$B$7)</f>
        <v>6</v>
      </c>
      <c r="T17" s="128">
        <f>ROUND(IFERROR(R17*S17,0),2)</f>
        <v>4.47</v>
      </c>
      <c r="V17" s="130">
        <f>INDEX(Input!$C$21:$AL$25,MATCH('Residential Bills_Yr 2_6 Units'!$A17,Input!$A$21:$A$25,0),MATCH('Residential Bills_Yr 2_6 Units'!V$13,Input!$C$20:$AL$20,0))</f>
        <v>0.74529999999999996</v>
      </c>
      <c r="W17" s="3">
        <f>IF($B$7&gt;=Input!$K$94,Input!$K$94,$B$7)</f>
        <v>6</v>
      </c>
      <c r="X17" s="128">
        <f>ROUND(IFERROR(V17*W17,0),2)</f>
        <v>4.47</v>
      </c>
      <c r="Z17" s="130">
        <f>INDEX(Input!$C$21:$AL$25,MATCH('Residential Bills_Yr 2_6 Units'!$A17,Input!$A$21:$A$25,0),MATCH('Residential Bills_Yr 2_6 Units'!Z$13,Input!$C$20:$AL$20,0))</f>
        <v>0.74529999999999996</v>
      </c>
      <c r="AA17" s="3">
        <f>IF($B$7&gt;=Input!$L$94,Input!$L$94,$B$7)</f>
        <v>6</v>
      </c>
      <c r="AB17" s="128">
        <f>ROUND(IFERROR(Z17*AA17,0),2)</f>
        <v>4.47</v>
      </c>
      <c r="AD17" s="130">
        <f>INDEX(Input!$C$21:$AL$25,MATCH('Residential Bills_Yr 2_6 Units'!$A17,Input!$A$21:$A$25,0),MATCH('Residential Bills_Yr 2_6 Units'!AD$13,Input!$C$20:$AL$20,0))</f>
        <v>0.74529999999999996</v>
      </c>
      <c r="AE17" s="3">
        <f>IF($B$7&gt;=Input!$M$94,Input!$M$94,$B$7)</f>
        <v>6</v>
      </c>
      <c r="AF17" s="128">
        <f>ROUND(IFERROR(AD17*AE17,0),2)</f>
        <v>4.47</v>
      </c>
      <c r="AH17" s="130">
        <f>INDEX(Input!$C$21:$AL$25,MATCH('Residential Bills_Yr 2_6 Units'!$A17,Input!$A$21:$A$25,0),MATCH('Residential Bills_Yr 2_6 Units'!AH$13,Input!$C$20:$AL$20,0))</f>
        <v>0.74529999999999996</v>
      </c>
      <c r="AI17" s="3">
        <f>IF($B$7&gt;=Input!$N$94,Input!$N$94,$B$7)</f>
        <v>6</v>
      </c>
      <c r="AJ17" s="128">
        <f>ROUND(IFERROR(AH17*AI17,0),2)</f>
        <v>4.47</v>
      </c>
      <c r="AL17" s="130">
        <f>INDEX(Input!$C$21:$AL$25,MATCH('Residential Bills_Yr 2_6 Units'!$A17,Input!$A$21:$A$25,0),MATCH('Residential Bills_Yr 2_6 Units'!AL$13,Input!$C$20:$AL$20,0))</f>
        <v>0.74529999999999996</v>
      </c>
      <c r="AM17" s="3">
        <f>IF($B$7&gt;=Input!$O$94,Input!$O$94,$B$7)</f>
        <v>6</v>
      </c>
      <c r="AN17" s="128">
        <f>ROUND(IFERROR(AL17*AM17,0),2)</f>
        <v>4.47</v>
      </c>
      <c r="AP17" s="130">
        <f>INDEX(Input!$C$21:$AL$25,MATCH('Residential Bills_Yr 2_6 Units'!$A17,Input!$A$21:$A$25,0),MATCH('Residential Bills_Yr 2_6 Units'!AP$13,Input!$C$20:$AL$20,0))</f>
        <v>0.74529999999999996</v>
      </c>
      <c r="AQ17" s="3">
        <f>IF($B$7&gt;=Input!$P$94,Input!$P$94,$B$7)</f>
        <v>6</v>
      </c>
      <c r="AR17" s="128">
        <f>ROUND(IFERROR(AP17*AQ17,0),2)</f>
        <v>4.47</v>
      </c>
      <c r="AS17" s="7"/>
      <c r="AT17" s="130">
        <f>INDEX(Input!$C$21:$AL$25,MATCH('Residential Bills_Yr 2_6 Units'!$A17,Input!$A$21:$A$25,0),MATCH('Residential Bills_Yr 2_6 Units'!AT$13,Input!$C$20:$AL$20,0))</f>
        <v>0.74529999999999996</v>
      </c>
      <c r="AU17" s="3">
        <f>IF($B$7&gt;=Input!$Q$94,Input!$Q$94,$B$7)</f>
        <v>6</v>
      </c>
      <c r="AV17" s="128">
        <f>ROUND(IFERROR(AT17*AU17,0),2)</f>
        <v>4.47</v>
      </c>
    </row>
    <row r="18" spans="1:48" x14ac:dyDescent="0.25">
      <c r="A18" t="str">
        <f>Input!A22</f>
        <v>Tier 2</v>
      </c>
      <c r="B18" s="130">
        <f>INDEX(Input!$C$21:$AL$25,MATCH('Residential Bills_Yr 2_6 Units'!$A18,Input!$A$21:$A$25,0),MATCH('Residential Bills_Yr 2_6 Units'!B$13,Input!$C$20:$AL$20,0))</f>
        <v>2.9641000000000002</v>
      </c>
      <c r="C18" s="3">
        <f>IF(($B$7-C17)&gt;Input!$F$95,Input!$F$95,($B$7-C17))</f>
        <v>0</v>
      </c>
      <c r="D18" s="128">
        <f t="shared" ref="D18:D21" si="0">ROUND(IFERROR(B18*C18,0),2)</f>
        <v>0</v>
      </c>
      <c r="F18" s="130">
        <f>INDEX(Input!$C$21:$AL$25,MATCH('Residential Bills_Yr 2_6 Units'!$A18,Input!$A$21:$A$25,0),MATCH('Residential Bills_Yr 2_6 Units'!F$13,Input!$C$20:$AL$20,0))</f>
        <v>2.9641000000000002</v>
      </c>
      <c r="G18" s="3">
        <f>IF(($B$7-G17)&gt;Input!$G$95,Input!$G$95,($B$7-G17))</f>
        <v>0</v>
      </c>
      <c r="H18" s="128">
        <f t="shared" ref="H18:H21" si="1">ROUND(IFERROR(F18*G18,0),2)</f>
        <v>0</v>
      </c>
      <c r="J18" s="130">
        <f>INDEX(Input!$C$21:$AL$25,MATCH('Residential Bills_Yr 2_6 Units'!$A18,Input!$A$21:$A$25,0),MATCH('Residential Bills_Yr 2_6 Units'!J$13,Input!$C$20:$AL$20,0))</f>
        <v>2.9641000000000002</v>
      </c>
      <c r="K18" s="3">
        <f>IF(($B$7-K17)&gt;Input!$H$95,Input!$H$95,($B$7-K17))</f>
        <v>0</v>
      </c>
      <c r="L18" s="128">
        <f t="shared" ref="L18:L21" si="2">ROUND(IFERROR(J18*K18,0),2)</f>
        <v>0</v>
      </c>
      <c r="N18" s="130">
        <f>INDEX(Input!$C$21:$AL$25,MATCH('Residential Bills_Yr 2_6 Units'!$A18,Input!$A$21:$A$25,0),MATCH('Residential Bills_Yr 2_6 Units'!N$13,Input!$C$20:$AL$20,0))</f>
        <v>2.9641000000000002</v>
      </c>
      <c r="O18" s="3">
        <f>IF(($B$7-O17)&gt;Input!$I$95,Input!$I$95,($B$7-O17))</f>
        <v>0</v>
      </c>
      <c r="P18" s="128">
        <f t="shared" ref="P18:P21" si="3">ROUND(IFERROR(N18*O18,0),2)</f>
        <v>0</v>
      </c>
      <c r="R18" s="130">
        <f>INDEX(Input!$C$21:$AL$25,MATCH('Residential Bills_Yr 2_6 Units'!$A18,Input!$A$21:$A$25,0),MATCH('Residential Bills_Yr 2_6 Units'!R$13,Input!$C$20:$AL$20,0))</f>
        <v>2.9641000000000002</v>
      </c>
      <c r="S18" s="3">
        <f>IF(($B$7-S17)&gt;Input!$J$95,Input!$J$95,($B$7-S17))</f>
        <v>0</v>
      </c>
      <c r="T18" s="128">
        <f t="shared" ref="T18:T21" si="4">ROUND(IFERROR(R18*S18,0),2)</f>
        <v>0</v>
      </c>
      <c r="V18" s="130">
        <f>INDEX(Input!$C$21:$AL$25,MATCH('Residential Bills_Yr 2_6 Units'!$A18,Input!$A$21:$A$25,0),MATCH('Residential Bills_Yr 2_6 Units'!V$13,Input!$C$20:$AL$20,0))</f>
        <v>2.9641000000000002</v>
      </c>
      <c r="W18" s="3">
        <f>IF(($B$7-W17)&gt;Input!$K$95,Input!$K$95,($B$7-W17))</f>
        <v>0</v>
      </c>
      <c r="X18" s="128">
        <f t="shared" ref="X18:X21" si="5">ROUND(IFERROR(V18*W18,0),2)</f>
        <v>0</v>
      </c>
      <c r="Z18" s="130">
        <f>INDEX(Input!$C$21:$AL$25,MATCH('Residential Bills_Yr 2_6 Units'!$A18,Input!$A$21:$A$25,0),MATCH('Residential Bills_Yr 2_6 Units'!Z$13,Input!$C$20:$AL$20,0))</f>
        <v>2.9641000000000002</v>
      </c>
      <c r="AA18" s="3">
        <f>IF(($B$7-AA17)&gt;Input!$L$95,Input!$L$95,($B$7-AA17))</f>
        <v>0</v>
      </c>
      <c r="AB18" s="128">
        <f t="shared" ref="AB18:AB21" si="6">ROUND(IFERROR(Z18*AA18,0),2)</f>
        <v>0</v>
      </c>
      <c r="AD18" s="130">
        <f>INDEX(Input!$C$21:$AL$25,MATCH('Residential Bills_Yr 2_6 Units'!$A18,Input!$A$21:$A$25,0),MATCH('Residential Bills_Yr 2_6 Units'!AD$13,Input!$C$20:$AL$20,0))</f>
        <v>2.9641000000000002</v>
      </c>
      <c r="AE18" s="3">
        <f>IF(($B$7-AE17)&gt;Input!$M$95,Input!$M$95,($B$7-AE17))</f>
        <v>0</v>
      </c>
      <c r="AF18" s="128">
        <f t="shared" ref="AF18:AF21" si="7">ROUND(IFERROR(AD18*AE18,0),2)</f>
        <v>0</v>
      </c>
      <c r="AH18" s="130">
        <f>INDEX(Input!$C$21:$AL$25,MATCH('Residential Bills_Yr 2_6 Units'!$A18,Input!$A$21:$A$25,0),MATCH('Residential Bills_Yr 2_6 Units'!AH$13,Input!$C$20:$AL$20,0))</f>
        <v>2.9641000000000002</v>
      </c>
      <c r="AI18" s="3">
        <f>IF(($B$7-AI17)&gt;Input!$N$95,Input!$N$95,($B$7-AI17))</f>
        <v>0</v>
      </c>
      <c r="AJ18" s="128">
        <f t="shared" ref="AJ18:AJ21" si="8">ROUND(IFERROR(AH18*AI18,0),2)</f>
        <v>0</v>
      </c>
      <c r="AL18" s="130">
        <f>INDEX(Input!$C$21:$AL$25,MATCH('Residential Bills_Yr 2_6 Units'!$A18,Input!$A$21:$A$25,0),MATCH('Residential Bills_Yr 2_6 Units'!AL$13,Input!$C$20:$AL$20,0))</f>
        <v>2.9641000000000002</v>
      </c>
      <c r="AM18" s="3">
        <f>IF(($B$7-AM17)&gt;Input!$O$95,Input!$O$95,($B$7-AM17))</f>
        <v>0</v>
      </c>
      <c r="AN18" s="128">
        <f t="shared" ref="AN18:AN21" si="9">ROUND(IFERROR(AL18*AM18,0),2)</f>
        <v>0</v>
      </c>
      <c r="AP18" s="130">
        <f>INDEX(Input!$C$21:$AL$25,MATCH('Residential Bills_Yr 2_6 Units'!$A18,Input!$A$21:$A$25,0),MATCH('Residential Bills_Yr 2_6 Units'!AP$13,Input!$C$20:$AL$20,0))</f>
        <v>2.9641000000000002</v>
      </c>
      <c r="AQ18" s="3">
        <f>IF(($B$7-AQ17)&gt;Input!$P$95,Input!$P$95,($B$7-AQ17))</f>
        <v>0</v>
      </c>
      <c r="AR18" s="128">
        <f t="shared" ref="AR18:AR21" si="10">ROUND(IFERROR(AP18*AQ18,0),2)</f>
        <v>0</v>
      </c>
      <c r="AS18" s="7"/>
      <c r="AT18" s="130">
        <f>INDEX(Input!$C$21:$AL$25,MATCH('Residential Bills_Yr 2_6 Units'!$A18,Input!$A$21:$A$25,0),MATCH('Residential Bills_Yr 2_6 Units'!AT$13,Input!$C$20:$AL$20,0))</f>
        <v>2.9641000000000002</v>
      </c>
      <c r="AU18" s="3">
        <f>IF(($B$7-AU17)&gt;Input!$Q$95,Input!$Q$95,($B$7-AU17))</f>
        <v>0</v>
      </c>
      <c r="AV18" s="128">
        <f t="shared" ref="AV18:AV21" si="11">ROUND(IFERROR(AT18*AU18,0),2)</f>
        <v>0</v>
      </c>
    </row>
    <row r="19" spans="1:48" x14ac:dyDescent="0.25">
      <c r="A19" t="str">
        <f>Input!A23</f>
        <v>Tier 3</v>
      </c>
      <c r="B19" s="130">
        <f>INDEX(Input!$C$21:$AL$25,MATCH('Residential Bills_Yr 2_6 Units'!$A19,Input!$A$21:$A$25,0),MATCH('Residential Bills_Yr 2_6 Units'!B$13,Input!$C$20:$AL$20,0))</f>
        <v>3.7037</v>
      </c>
      <c r="C19" s="3">
        <f>IF(OR(Input!$F$99="Tier 4",Input!$F$99="Tier 5"),IF(($B$7-C17-C18)&gt;Input!$F$96,Input!$F$96,($B$7-C17-C18)),($B$7-C17-C18))</f>
        <v>0</v>
      </c>
      <c r="D19" s="128">
        <f t="shared" si="0"/>
        <v>0</v>
      </c>
      <c r="F19" s="130">
        <f>INDEX(Input!$C$21:$AL$25,MATCH('Residential Bills_Yr 2_6 Units'!$A19,Input!$A$21:$A$25,0),MATCH('Residential Bills_Yr 2_6 Units'!F$13,Input!$C$20:$AL$20,0))</f>
        <v>3.7037</v>
      </c>
      <c r="G19" s="3">
        <f>IF(OR(Input!$G$99="Tier 4",Input!$G$99="Tier 5"),IF(($B$7-G17-G18)&gt;Input!$G$96,Input!$G$96,($B$7-G17-G18)),($B$7-G17-G18))</f>
        <v>0</v>
      </c>
      <c r="H19" s="128">
        <f t="shared" si="1"/>
        <v>0</v>
      </c>
      <c r="J19" s="130">
        <f>INDEX(Input!$C$21:$AL$25,MATCH('Residential Bills_Yr 2_6 Units'!$A19,Input!$A$21:$A$25,0),MATCH('Residential Bills_Yr 2_6 Units'!J$13,Input!$C$20:$AL$20,0))</f>
        <v>3.7037</v>
      </c>
      <c r="K19" s="3">
        <f>IF(OR(Input!$H$99="Tier 4",Input!$H$99="Tier 5"),IF(($B$7-K17-K18)&gt;Input!$H$96,Input!$H$96,($B$7-K17-K18)),($B$7-K17-K18))</f>
        <v>0</v>
      </c>
      <c r="L19" s="128">
        <f t="shared" si="2"/>
        <v>0</v>
      </c>
      <c r="N19" s="130">
        <f>INDEX(Input!$C$21:$AL$25,MATCH('Residential Bills_Yr 2_6 Units'!$A19,Input!$A$21:$A$25,0),MATCH('Residential Bills_Yr 2_6 Units'!N$13,Input!$C$20:$AL$20,0))</f>
        <v>3.7037</v>
      </c>
      <c r="O19" s="3">
        <f>IF(OR(Input!$I$99="Tier 4",Input!$I$99="Tier 5"),IF(($B$7-O17-O18)&gt;Input!$I$96,Input!$I$96,($B$7-O17-O18)),($B$7-O17-O18))</f>
        <v>0</v>
      </c>
      <c r="P19" s="128">
        <f t="shared" si="3"/>
        <v>0</v>
      </c>
      <c r="R19" s="130">
        <f>INDEX(Input!$C$21:$AL$25,MATCH('Residential Bills_Yr 2_6 Units'!$A19,Input!$A$21:$A$25,0),MATCH('Residential Bills_Yr 2_6 Units'!R$13,Input!$C$20:$AL$20,0))</f>
        <v>3.7037</v>
      </c>
      <c r="S19" s="3">
        <f>IF(OR(Input!$J$99="Tier 4",Input!$J$99="Tier 5"),IF(($B$7-S17-S18)&gt;Input!$J$96,Input!$J$96,($B$7-S17-S18)),($B$7-S17-S18))</f>
        <v>0</v>
      </c>
      <c r="T19" s="128">
        <f t="shared" si="4"/>
        <v>0</v>
      </c>
      <c r="V19" s="130">
        <f>INDEX(Input!$C$21:$AL$25,MATCH('Residential Bills_Yr 2_6 Units'!$A19,Input!$A$21:$A$25,0),MATCH('Residential Bills_Yr 2_6 Units'!V$13,Input!$C$20:$AL$20,0))</f>
        <v>3.7037</v>
      </c>
      <c r="W19" s="3">
        <f>IF(OR(Input!$K$99="Tier 4",Input!$K$99="Tier 5"),IF(($B$7-W17-W18)&gt;Input!$K$96,Input!$K$96,($B$7-W17-W18)),($B$7-W17-W18))</f>
        <v>0</v>
      </c>
      <c r="X19" s="128">
        <f t="shared" si="5"/>
        <v>0</v>
      </c>
      <c r="Z19" s="130">
        <f>INDEX(Input!$C$21:$AL$25,MATCH('Residential Bills_Yr 2_6 Units'!$A19,Input!$A$21:$A$25,0),MATCH('Residential Bills_Yr 2_6 Units'!Z$13,Input!$C$20:$AL$20,0))</f>
        <v>3.7037</v>
      </c>
      <c r="AA19" s="3">
        <f>IF(OR(Input!$L$99="Tier 4",Input!$L$99="Tier 5"),IF(($B$7-AA17-AA18)&gt;Input!$L$96,Input!$L$96,($B$7-AA17-AA18)),($B$7-AA17-AA18))</f>
        <v>0</v>
      </c>
      <c r="AB19" s="128">
        <f t="shared" si="6"/>
        <v>0</v>
      </c>
      <c r="AD19" s="130">
        <f>INDEX(Input!$C$21:$AL$25,MATCH('Residential Bills_Yr 2_6 Units'!$A19,Input!$A$21:$A$25,0),MATCH('Residential Bills_Yr 2_6 Units'!AD$13,Input!$C$20:$AL$20,0))</f>
        <v>3.7037</v>
      </c>
      <c r="AE19" s="3">
        <f>IF(OR(Input!$M$99="Tier 4",Input!$M$99="Tier 5"),IF(($B$7-AE17-AE18)&gt;Input!$M$96,Input!$M$96,($B$7-AE17-AE18)),($B$7-AE17-AE18))</f>
        <v>0</v>
      </c>
      <c r="AF19" s="128">
        <f t="shared" si="7"/>
        <v>0</v>
      </c>
      <c r="AH19" s="130">
        <f>INDEX(Input!$C$21:$AL$25,MATCH('Residential Bills_Yr 2_6 Units'!$A19,Input!$A$21:$A$25,0),MATCH('Residential Bills_Yr 2_6 Units'!AH$13,Input!$C$20:$AL$20,0))</f>
        <v>3.7037</v>
      </c>
      <c r="AI19" s="3">
        <f>IF(OR(Input!$N$99="Tier 4",Input!$N$99="Tier 5"),IF(($B$7-AI17-AI18)&gt;Input!$N$96,Input!$N$96,($B$7-AI17-AI18)),($B$7-AI17-AI18))</f>
        <v>0</v>
      </c>
      <c r="AJ19" s="128">
        <f t="shared" si="8"/>
        <v>0</v>
      </c>
      <c r="AL19" s="130">
        <f>INDEX(Input!$C$21:$AL$25,MATCH('Residential Bills_Yr 2_6 Units'!$A19,Input!$A$21:$A$25,0),MATCH('Residential Bills_Yr 2_6 Units'!AL$13,Input!$C$20:$AL$20,0))</f>
        <v>3.7037</v>
      </c>
      <c r="AM19" s="3">
        <f>IF(OR(Input!$O$99="Tier 4",Input!$O$99="Tier 5"),IF(($B$7-AM17-AM18)&gt;Input!$O$96,Input!$O$96,($B$7-AM17-AM18)),($B$7-AM17-AM18))</f>
        <v>0</v>
      </c>
      <c r="AN19" s="128">
        <f t="shared" si="9"/>
        <v>0</v>
      </c>
      <c r="AP19" s="130">
        <f>INDEX(Input!$C$21:$AL$25,MATCH('Residential Bills_Yr 2_6 Units'!$A19,Input!$A$21:$A$25,0),MATCH('Residential Bills_Yr 2_6 Units'!AP$13,Input!$C$20:$AL$20,0))</f>
        <v>3.7037</v>
      </c>
      <c r="AQ19" s="3">
        <f>IF(OR(Input!$P$99="Tier 4",Input!$P$99="Tier 5"),IF(($B$7-AQ17-AQ18)&gt;Input!$P$96,Input!$P$96,($B$7-AQ17-AQ18)),($B$7-AQ17-AQ18))</f>
        <v>0</v>
      </c>
      <c r="AR19" s="128">
        <f t="shared" si="10"/>
        <v>0</v>
      </c>
      <c r="AS19" s="7"/>
      <c r="AT19" s="130">
        <f>INDEX(Input!$C$21:$AL$25,MATCH('Residential Bills_Yr 2_6 Units'!$A19,Input!$A$21:$A$25,0),MATCH('Residential Bills_Yr 2_6 Units'!AT$13,Input!$C$20:$AL$20,0))</f>
        <v>3.7037</v>
      </c>
      <c r="AU19" s="3">
        <f>IF(OR(Input!$Q$99="Tier 4",Input!$Q$99="Tier 5"),IF(($B$7-AU17-AU18)&gt;Input!$Q$96,Input!$Q$96,($B$7-AU17-AU18)),($B$7-AU17-AU18))</f>
        <v>0</v>
      </c>
      <c r="AV19" s="128">
        <f t="shared" si="11"/>
        <v>0</v>
      </c>
    </row>
    <row r="20" spans="1:48" ht="14.45" customHeight="1" x14ac:dyDescent="0.25">
      <c r="A20" t="str">
        <f>Input!A24</f>
        <v>Tier 4</v>
      </c>
      <c r="B20" s="130">
        <f>INDEX(Input!$C$21:$AL$25,MATCH('Residential Bills_Yr 2_6 Units'!$A20,Input!$A$21:$A$25,0),MATCH('Residential Bills_Yr 2_6 Units'!B$13,Input!$C$20:$AL$20,0))</f>
        <v>5.5528000000000004</v>
      </c>
      <c r="C20" s="3">
        <f>IF(Input!$F$99="Tier 4",($B$7-C17-C18-C19),IF(Input!$F$99="Tier 5",IF(($B$7-C17-C18-C19)&gt;Input!$F$97,Input!$F$97,($B$7-C17-C18-C19))," "))</f>
        <v>0</v>
      </c>
      <c r="D20" s="128">
        <f t="shared" si="0"/>
        <v>0</v>
      </c>
      <c r="F20" s="130">
        <f>INDEX(Input!$C$21:$AL$25,MATCH('Residential Bills_Yr 2_6 Units'!$A20,Input!$A$21:$A$25,0),MATCH('Residential Bills_Yr 2_6 Units'!F$13,Input!$C$20:$AL$20,0))</f>
        <v>5.5528000000000004</v>
      </c>
      <c r="G20" s="3">
        <f>IF(Input!$G$99="Tier 4",($B$7-G17-G18-G19),IF(Input!$G$99="Tier 5",IF(($B$7-G17-G18-G19)&gt;Input!$G$97,Input!$G$97,($B$7-G17-G18-G19))," "))</f>
        <v>0</v>
      </c>
      <c r="H20" s="128">
        <f t="shared" si="1"/>
        <v>0</v>
      </c>
      <c r="J20" s="130">
        <f>INDEX(Input!$C$21:$AL$25,MATCH('Residential Bills_Yr 2_6 Units'!$A20,Input!$A$21:$A$25,0),MATCH('Residential Bills_Yr 2_6 Units'!J$13,Input!$C$20:$AL$20,0))</f>
        <v>5.5528000000000004</v>
      </c>
      <c r="K20" s="3">
        <f>IF(Input!$H$99="Tier 4",($B$7-K17-K18-K19),IF(Input!$H$99="Tier 5",IF(($B$7-K17-K18-K19)&gt;Input!$H$97,Input!$H$97,($B$7-K17-K18-K19))," "))</f>
        <v>0</v>
      </c>
      <c r="L20" s="128">
        <f t="shared" si="2"/>
        <v>0</v>
      </c>
      <c r="N20" s="130">
        <f>INDEX(Input!$C$21:$AL$25,MATCH('Residential Bills_Yr 2_6 Units'!$A20,Input!$A$21:$A$25,0),MATCH('Residential Bills_Yr 2_6 Units'!N$13,Input!$C$20:$AL$20,0))</f>
        <v>5.5528000000000004</v>
      </c>
      <c r="O20" s="3">
        <f>IF(Input!$I$99="Tier 4",($B$7-O17-O18-O19),IF(Input!$I$99="Tier 5",IF(($B$7-O17-O18-O19)&gt;Input!$I$97,Input!$I$97,($B$7-O17-O18-O19))," "))</f>
        <v>0</v>
      </c>
      <c r="P20" s="128">
        <f t="shared" si="3"/>
        <v>0</v>
      </c>
      <c r="R20" s="130">
        <f>INDEX(Input!$C$21:$AL$25,MATCH('Residential Bills_Yr 2_6 Units'!$A20,Input!$A$21:$A$25,0),MATCH('Residential Bills_Yr 2_6 Units'!R$13,Input!$C$20:$AL$20,0))</f>
        <v>5.5528000000000004</v>
      </c>
      <c r="S20" s="3">
        <f>IF(Input!$J$99="Tier 4",($B$7-S17-S18-S19),IF(Input!$J$99="Tier 5",IF(($B$7-S17-S18-S19)&gt;Input!$J$97,Input!$J$97,($B$7-S17-S18-S19))," "))</f>
        <v>0</v>
      </c>
      <c r="T20" s="128">
        <f t="shared" si="4"/>
        <v>0</v>
      </c>
      <c r="V20" s="130">
        <f>INDEX(Input!$C$21:$AL$25,MATCH('Residential Bills_Yr 2_6 Units'!$A20,Input!$A$21:$A$25,0),MATCH('Residential Bills_Yr 2_6 Units'!V$13,Input!$C$20:$AL$20,0))</f>
        <v>5.5528000000000004</v>
      </c>
      <c r="W20" s="3">
        <f>IF(Input!$K$99="Tier 4",($B$7-W17-W18-W19),IF(Input!$K$99="Tier 5",IF(($B$7-W17-W18-W19)&gt;Input!$K$97,Input!$K$97,($B$7-W17-W18-W19))," "))</f>
        <v>0</v>
      </c>
      <c r="X20" s="128">
        <f t="shared" si="5"/>
        <v>0</v>
      </c>
      <c r="Z20" s="130">
        <f>INDEX(Input!$C$21:$AL$25,MATCH('Residential Bills_Yr 2_6 Units'!$A20,Input!$A$21:$A$25,0),MATCH('Residential Bills_Yr 2_6 Units'!Z$13,Input!$C$20:$AL$20,0))</f>
        <v>5.5528000000000004</v>
      </c>
      <c r="AA20" s="3">
        <f>IF(Input!$L$99="Tier 4",($B$7-AA17-AA18-AA19),IF(Input!$L$99="Tier 5",IF(($B$7-AA17-AA18-AA19)&gt;Input!$L$97,Input!$L$97,($B$7-AA17-AA18-AA19))," "))</f>
        <v>0</v>
      </c>
      <c r="AB20" s="128">
        <f t="shared" si="6"/>
        <v>0</v>
      </c>
      <c r="AD20" s="130">
        <f>INDEX(Input!$C$21:$AL$25,MATCH('Residential Bills_Yr 2_6 Units'!$A20,Input!$A$21:$A$25,0),MATCH('Residential Bills_Yr 2_6 Units'!AD$13,Input!$C$20:$AL$20,0))</f>
        <v>5.5528000000000004</v>
      </c>
      <c r="AE20" s="3">
        <f>IF(Input!$M$99="Tier 4",($B$7-AE17-AE18-AE19),IF(Input!$M$99="Tier 5",IF(($B$7-AE17-AE18-AE19)&gt;Input!$M$97,Input!$M$97,($B$7-AE17-AE18-AE19))," "))</f>
        <v>0</v>
      </c>
      <c r="AF20" s="128">
        <f t="shared" si="7"/>
        <v>0</v>
      </c>
      <c r="AH20" s="130">
        <f>INDEX(Input!$C$21:$AL$25,MATCH('Residential Bills_Yr 2_6 Units'!$A20,Input!$A$21:$A$25,0),MATCH('Residential Bills_Yr 2_6 Units'!AH$13,Input!$C$20:$AL$20,0))</f>
        <v>5.5528000000000004</v>
      </c>
      <c r="AI20" s="3">
        <f>IF(Input!$N$99="Tier 4",($B$7-AI17-AI18-AI19),IF(Input!$N$99="Tier 5",IF(($B$7-AI17-AI18-AI19)&gt;Input!$N$97,Input!$N$97,($B$7-AI17-AI18-AI19))," "))</f>
        <v>0</v>
      </c>
      <c r="AJ20" s="128">
        <f t="shared" si="8"/>
        <v>0</v>
      </c>
      <c r="AL20" s="130">
        <f>INDEX(Input!$C$21:$AL$25,MATCH('Residential Bills_Yr 2_6 Units'!$A20,Input!$A$21:$A$25,0),MATCH('Residential Bills_Yr 2_6 Units'!AL$13,Input!$C$20:$AL$20,0))</f>
        <v>5.5528000000000004</v>
      </c>
      <c r="AM20" s="3">
        <f>IF(Input!$O$99="Tier 4",($B$7-AM17-AM18-AM19),IF(Input!$O$99="Tier 5",IF(($B$7-AM17-AM18-AM19)&gt;Input!$O$97,Input!$O$97,($B$7-AM17-AM18-AM19))," "))</f>
        <v>0</v>
      </c>
      <c r="AN20" s="128">
        <f t="shared" si="9"/>
        <v>0</v>
      </c>
      <c r="AP20" s="130">
        <f>INDEX(Input!$C$21:$AL$25,MATCH('Residential Bills_Yr 2_6 Units'!$A20,Input!$A$21:$A$25,0),MATCH('Residential Bills_Yr 2_6 Units'!AP$13,Input!$C$20:$AL$20,0))</f>
        <v>5.5528000000000004</v>
      </c>
      <c r="AQ20" s="3">
        <f>IF(Input!$P$99="Tier 4",($B$7-AQ17-AQ18-AQ19),IF(Input!$P$99="Tier 5",IF(($B$7-AQ17-AQ18-AQ19)&gt;Input!$P$97,Input!$P$97,($B$7-AQ17-AQ18-AQ19))," "))</f>
        <v>0</v>
      </c>
      <c r="AR20" s="128">
        <f t="shared" si="10"/>
        <v>0</v>
      </c>
      <c r="AS20" s="7"/>
      <c r="AT20" s="130">
        <f>INDEX(Input!$C$21:$AL$25,MATCH('Residential Bills_Yr 2_6 Units'!$A20,Input!$A$21:$A$25,0),MATCH('Residential Bills_Yr 2_6 Units'!AT$13,Input!$C$20:$AL$20,0))</f>
        <v>5.5528000000000004</v>
      </c>
      <c r="AU20" s="3">
        <f>IF(Input!$Q$99="Tier 4",($B$7-AU17-AU18-AU19),IF(Input!$Q$99="Tier 5",IF(($B$7-AU17-AU18-AU19)&gt;Input!$Q$97,Input!$Q$97,($B$7-AU17-AU18-AU19))," "))</f>
        <v>0</v>
      </c>
      <c r="AV20" s="128">
        <f t="shared" si="11"/>
        <v>0</v>
      </c>
    </row>
    <row r="21" spans="1:48" ht="14.45" customHeight="1" x14ac:dyDescent="0.25">
      <c r="A21" t="str">
        <f>Input!A25</f>
        <v>Tier 5</v>
      </c>
      <c r="B21" s="130">
        <f>INDEX(Input!$C$21:$AL$25,MATCH('Residential Bills_Yr 2_6 Units'!$A21,Input!$A$21:$A$25,0),MATCH('Residential Bills_Yr 2_6 Units'!B$13,Input!$C$20:$AL$20,0))</f>
        <v>0</v>
      </c>
      <c r="C21" s="3" t="str">
        <f>IF(Input!$F$99="Tier 5",($B$7-C17-C18-C19-C20)," ")</f>
        <v xml:space="preserve"> </v>
      </c>
      <c r="D21" s="128">
        <f t="shared" si="0"/>
        <v>0</v>
      </c>
      <c r="F21" s="130">
        <f>INDEX(Input!$C$21:$AL$25,MATCH('Residential Bills_Yr 2_6 Units'!$A21,Input!$A$21:$A$25,0),MATCH('Residential Bills_Yr 2_6 Units'!F$13,Input!$C$20:$AL$20,0))</f>
        <v>0</v>
      </c>
      <c r="G21" s="3" t="str">
        <f>IF(Input!$G$99="Tier 5",($B$7-G17-G18-G19-G20)," ")</f>
        <v xml:space="preserve"> </v>
      </c>
      <c r="H21" s="128">
        <f t="shared" si="1"/>
        <v>0</v>
      </c>
      <c r="J21" s="130">
        <f>INDEX(Input!$C$21:$AL$25,MATCH('Residential Bills_Yr 2_6 Units'!$A21,Input!$A$21:$A$25,0),MATCH('Residential Bills_Yr 2_6 Units'!J$13,Input!$C$20:$AL$20,0))</f>
        <v>0</v>
      </c>
      <c r="K21" s="3" t="str">
        <f>IF(Input!$H$99="Tier 5",($B$7-K17-K18-K19-K20)," ")</f>
        <v xml:space="preserve"> </v>
      </c>
      <c r="L21" s="128">
        <f t="shared" si="2"/>
        <v>0</v>
      </c>
      <c r="N21" s="130">
        <f>INDEX(Input!$C$21:$AL$25,MATCH('Residential Bills_Yr 2_6 Units'!$A21,Input!$A$21:$A$25,0),MATCH('Residential Bills_Yr 2_6 Units'!N$13,Input!$C$20:$AL$20,0))</f>
        <v>0</v>
      </c>
      <c r="O21" s="3" t="str">
        <f>IF(Input!$I$99="Tier 5",($B$7-O17-O18-O19-O20)," ")</f>
        <v xml:space="preserve"> </v>
      </c>
      <c r="P21" s="128">
        <f t="shared" si="3"/>
        <v>0</v>
      </c>
      <c r="R21" s="130">
        <f>INDEX(Input!$C$21:$AL$25,MATCH('Residential Bills_Yr 2_6 Units'!$A21,Input!$A$21:$A$25,0),MATCH('Residential Bills_Yr 2_6 Units'!R$13,Input!$C$20:$AL$20,0))</f>
        <v>0</v>
      </c>
      <c r="S21" s="3" t="str">
        <f>IF(Input!$J$99="Tier 5",($B$7-S17-S18-S19-S20)," ")</f>
        <v xml:space="preserve"> </v>
      </c>
      <c r="T21" s="128">
        <f t="shared" si="4"/>
        <v>0</v>
      </c>
      <c r="V21" s="130">
        <f>INDEX(Input!$C$21:$AL$25,MATCH('Residential Bills_Yr 2_6 Units'!$A21,Input!$A$21:$A$25,0),MATCH('Residential Bills_Yr 2_6 Units'!V$13,Input!$C$20:$AL$20,0))</f>
        <v>0</v>
      </c>
      <c r="W21" s="3" t="str">
        <f>IF(Input!$K$99="Tier 5",($B$7-W17-W18-W19-W20)," ")</f>
        <v xml:space="preserve"> </v>
      </c>
      <c r="X21" s="128">
        <f t="shared" si="5"/>
        <v>0</v>
      </c>
      <c r="Z21" s="130">
        <f>INDEX(Input!$C$21:$AL$25,MATCH('Residential Bills_Yr 2_6 Units'!$A21,Input!$A$21:$A$25,0),MATCH('Residential Bills_Yr 2_6 Units'!Z$13,Input!$C$20:$AL$20,0))</f>
        <v>0</v>
      </c>
      <c r="AA21" s="3" t="str">
        <f>IF(Input!$L$99="Tier 5",($B$7-AA17-AA18-AA19-AA20)," ")</f>
        <v xml:space="preserve"> </v>
      </c>
      <c r="AB21" s="128">
        <f t="shared" si="6"/>
        <v>0</v>
      </c>
      <c r="AD21" s="130">
        <f>INDEX(Input!$C$21:$AL$25,MATCH('Residential Bills_Yr 2_6 Units'!$A21,Input!$A$21:$A$25,0),MATCH('Residential Bills_Yr 2_6 Units'!AD$13,Input!$C$20:$AL$20,0))</f>
        <v>0</v>
      </c>
      <c r="AE21" s="3" t="str">
        <f>IF(Input!$M$99="Tier 5",($B$7-AE17-AE18-AE19-AE20)," ")</f>
        <v xml:space="preserve"> </v>
      </c>
      <c r="AF21" s="128">
        <f t="shared" si="7"/>
        <v>0</v>
      </c>
      <c r="AH21" s="130">
        <f>INDEX(Input!$C$21:$AL$25,MATCH('Residential Bills_Yr 2_6 Units'!$A21,Input!$A$21:$A$25,0),MATCH('Residential Bills_Yr 2_6 Units'!AH$13,Input!$C$20:$AL$20,0))</f>
        <v>0</v>
      </c>
      <c r="AI21" s="3" t="str">
        <f>IF(Input!$N$99="Tier 5",($B$7-AI17-AI18-AI19-AI20)," ")</f>
        <v xml:space="preserve"> </v>
      </c>
      <c r="AJ21" s="128">
        <f t="shared" si="8"/>
        <v>0</v>
      </c>
      <c r="AL21" s="130">
        <f>INDEX(Input!$C$21:$AL$25,MATCH('Residential Bills_Yr 2_6 Units'!$A21,Input!$A$21:$A$25,0),MATCH('Residential Bills_Yr 2_6 Units'!AL$13,Input!$C$20:$AL$20,0))</f>
        <v>0</v>
      </c>
      <c r="AM21" s="3" t="str">
        <f>IF(Input!$O$99="Tier 5",($B$7-AM17-AM18-AM19-AM20)," ")</f>
        <v xml:space="preserve"> </v>
      </c>
      <c r="AN21" s="128">
        <f t="shared" si="9"/>
        <v>0</v>
      </c>
      <c r="AP21" s="130">
        <f>INDEX(Input!$C$21:$AL$25,MATCH('Residential Bills_Yr 2_6 Units'!$A21,Input!$A$21:$A$25,0),MATCH('Residential Bills_Yr 2_6 Units'!AP$13,Input!$C$20:$AL$20,0))</f>
        <v>0</v>
      </c>
      <c r="AQ21" s="3" t="str">
        <f>IF(Input!$P$99="Tier 5",($B$7-AQ17-AQ18-AQ19-AQ20)," ")</f>
        <v xml:space="preserve"> </v>
      </c>
      <c r="AR21" s="128">
        <f t="shared" si="10"/>
        <v>0</v>
      </c>
      <c r="AS21" s="7"/>
      <c r="AT21" s="130">
        <f>INDEX(Input!$C$21:$AL$25,MATCH('Residential Bills_Yr 2_6 Units'!$A21,Input!$A$21:$A$25,0),MATCH('Residential Bills_Yr 2_6 Units'!AT$13,Input!$C$20:$AL$20,0))</f>
        <v>0</v>
      </c>
      <c r="AU21" s="3" t="str">
        <f>IF(Input!$Q$99="Tier 5",($B$7-AU17-AU18-AU19-AU20)," ")</f>
        <v xml:space="preserve"> </v>
      </c>
      <c r="AV21" s="128">
        <f t="shared" si="11"/>
        <v>0</v>
      </c>
    </row>
    <row r="22" spans="1:48" x14ac:dyDescent="0.25">
      <c r="A22" t="s">
        <v>33</v>
      </c>
      <c r="B22" s="10"/>
      <c r="C22" s="3">
        <f>SUM(C17:C21)</f>
        <v>6</v>
      </c>
      <c r="D22" s="131">
        <f>SUM(D17:D21)+D14</f>
        <v>30.36</v>
      </c>
      <c r="F22" s="10"/>
      <c r="G22" s="3">
        <f>SUM(G17:G21)</f>
        <v>6</v>
      </c>
      <c r="H22" s="131">
        <f>SUM(H17:H21)+H14</f>
        <v>30.36</v>
      </c>
      <c r="J22" s="10"/>
      <c r="K22" s="3">
        <f>SUM(K17:K21)</f>
        <v>6</v>
      </c>
      <c r="L22" s="131">
        <f>SUM(L17:L21)+L14</f>
        <v>30.36</v>
      </c>
      <c r="N22" s="10"/>
      <c r="O22" s="3">
        <f>SUM(O17:O21)</f>
        <v>6</v>
      </c>
      <c r="P22" s="131">
        <f>SUM(P17:P21)+P14</f>
        <v>30.36</v>
      </c>
      <c r="R22" s="10"/>
      <c r="S22" s="3">
        <f>SUM(S17:S21)</f>
        <v>6</v>
      </c>
      <c r="T22" s="131">
        <f>SUM(T17:T21)+T14</f>
        <v>30.36</v>
      </c>
      <c r="V22" s="10"/>
      <c r="W22" s="3">
        <f>SUM(W17:W21)</f>
        <v>6</v>
      </c>
      <c r="X22" s="131">
        <f>SUM(X17:X21)+X14</f>
        <v>30.36</v>
      </c>
      <c r="Z22" s="10"/>
      <c r="AA22" s="3">
        <f>SUM(AA17:AA21)</f>
        <v>6</v>
      </c>
      <c r="AB22" s="131">
        <f>SUM(AB17:AB21)+AB14</f>
        <v>30.36</v>
      </c>
      <c r="AD22" s="10"/>
      <c r="AE22" s="3">
        <f>SUM(AE17:AE21)</f>
        <v>6</v>
      </c>
      <c r="AF22" s="131">
        <f>SUM(AF17:AF21)+AF14</f>
        <v>30.36</v>
      </c>
      <c r="AH22" s="10"/>
      <c r="AI22" s="3">
        <f>SUM(AI17:AI21)</f>
        <v>6</v>
      </c>
      <c r="AJ22" s="131">
        <f>SUM(AJ17:AJ21)+AJ14</f>
        <v>30.36</v>
      </c>
      <c r="AL22" s="10"/>
      <c r="AM22" s="3">
        <f>SUM(AM17:AM21)</f>
        <v>6</v>
      </c>
      <c r="AN22" s="131">
        <f>SUM(AN17:AN21)+AN14</f>
        <v>30.36</v>
      </c>
      <c r="AP22" s="10"/>
      <c r="AQ22" s="3">
        <f>SUM(AQ17:AQ21)</f>
        <v>6</v>
      </c>
      <c r="AR22" s="131">
        <f>SUM(AR17:AR21)+AR14</f>
        <v>30.36</v>
      </c>
      <c r="AS22" s="25"/>
      <c r="AT22" s="10"/>
      <c r="AU22" s="3">
        <f>SUM(AU17:AU21)</f>
        <v>6</v>
      </c>
      <c r="AV22" s="131">
        <f>SUM(AV17:AV21)+AV14</f>
        <v>30.36</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89" t="s">
        <v>184</v>
      </c>
      <c r="F24" s="129" t="s">
        <v>183</v>
      </c>
      <c r="G24" s="5" t="s">
        <v>185</v>
      </c>
      <c r="H24" s="89" t="s">
        <v>184</v>
      </c>
      <c r="J24" s="129" t="s">
        <v>183</v>
      </c>
      <c r="K24" s="5" t="s">
        <v>185</v>
      </c>
      <c r="L24" s="89" t="s">
        <v>184</v>
      </c>
      <c r="N24" s="129" t="s">
        <v>183</v>
      </c>
      <c r="O24" s="5" t="s">
        <v>185</v>
      </c>
      <c r="P24" s="89" t="s">
        <v>184</v>
      </c>
      <c r="R24" s="129" t="s">
        <v>183</v>
      </c>
      <c r="S24" s="5" t="s">
        <v>185</v>
      </c>
      <c r="T24" s="89" t="s">
        <v>184</v>
      </c>
      <c r="V24" s="129" t="s">
        <v>183</v>
      </c>
      <c r="W24" s="5" t="s">
        <v>185</v>
      </c>
      <c r="X24" s="89" t="s">
        <v>184</v>
      </c>
      <c r="Z24" s="129" t="s">
        <v>183</v>
      </c>
      <c r="AA24" s="5" t="s">
        <v>185</v>
      </c>
      <c r="AB24" s="89" t="s">
        <v>184</v>
      </c>
      <c r="AD24" s="129" t="s">
        <v>183</v>
      </c>
      <c r="AE24" s="5" t="s">
        <v>185</v>
      </c>
      <c r="AF24" s="89" t="s">
        <v>184</v>
      </c>
      <c r="AH24" s="129" t="s">
        <v>183</v>
      </c>
      <c r="AI24" s="5" t="s">
        <v>185</v>
      </c>
      <c r="AJ24" s="89" t="s">
        <v>184</v>
      </c>
      <c r="AL24" s="129" t="s">
        <v>183</v>
      </c>
      <c r="AM24" s="5" t="s">
        <v>185</v>
      </c>
      <c r="AN24" s="89" t="s">
        <v>184</v>
      </c>
      <c r="AP24" s="129" t="s">
        <v>183</v>
      </c>
      <c r="AQ24" s="5" t="s">
        <v>185</v>
      </c>
      <c r="AR24" s="89" t="s">
        <v>184</v>
      </c>
      <c r="AS24" s="5"/>
      <c r="AT24" s="129" t="s">
        <v>183</v>
      </c>
      <c r="AU24" s="5" t="s">
        <v>185</v>
      </c>
      <c r="AV24" s="89" t="s">
        <v>184</v>
      </c>
    </row>
    <row r="25" spans="1:48" x14ac:dyDescent="0.25">
      <c r="A25" t="str">
        <f>Input!A46</f>
        <v>CAP</v>
      </c>
      <c r="B25" s="132">
        <f>INDEX(Input!$C$46:$AM$58,MATCH($A25,Input!$A$46:$A$58,0),MATCH(B$13,Input!$C$45:$AM$45,0))</f>
        <v>2.69E-2</v>
      </c>
      <c r="C25" s="133">
        <f>IF(VLOOKUP($A25,Input!$A$46:$B$58,2,FALSE)="Percentage",D$22,IF(VLOOKUP($A25,Input!$A$46:$B$58,2,FALSE)="Fixed","Fixed",(C$22)))</f>
        <v>30.36</v>
      </c>
      <c r="D25" s="128">
        <f t="shared" ref="D25:D37" si="12">ROUND(IF(C25="Fixed",B25,(B25*C25)),2)</f>
        <v>0.82</v>
      </c>
      <c r="F25" s="132">
        <f>INDEX(Input!$C$46:$AM$58,MATCH($A25,Input!$A$46:$A$58,0),MATCH(F$13,Input!$C$45:$AM$45,0))</f>
        <v>2.69E-2</v>
      </c>
      <c r="G25" s="133">
        <f>IF(VLOOKUP($A25,Input!$A$46:$B$58,2,FALSE)="Percentage",H$22,IF(VLOOKUP($A25,Input!$A$46:$B$58,2,FALSE)="Fixed","Fixed",(G$22)))</f>
        <v>30.36</v>
      </c>
      <c r="H25" s="128">
        <f t="shared" ref="H25:H37" si="13">ROUND(IF(G25="Fixed",F25,(F25*G25)),2)</f>
        <v>0.82</v>
      </c>
      <c r="J25" s="132">
        <f>INDEX(Input!$C$46:$AM$58,MATCH($A25,Input!$A$46:$A$58,0),MATCH(J$13,Input!$C$45:$AM$45,0))</f>
        <v>2.69E-2</v>
      </c>
      <c r="K25" s="133">
        <f>IF(VLOOKUP($A25,Input!$A$46:$B$58,2,FALSE)="Percentage",L$22,IF(VLOOKUP($A25,Input!$A$46:$B$58,2,FALSE)="Fixed","Fixed",(K$22)))</f>
        <v>30.36</v>
      </c>
      <c r="L25" s="128">
        <f t="shared" ref="L25:L37" si="14">ROUND(IF(K25="Fixed",J25,(J25*K25)),2)</f>
        <v>0.82</v>
      </c>
      <c r="N25" s="132">
        <f>INDEX(Input!$C$46:$AM$58,MATCH($A25,Input!$A$46:$A$58,0),MATCH(N$13,Input!$C$45:$AM$45,0))</f>
        <v>2.69E-2</v>
      </c>
      <c r="O25" s="133">
        <f>IF(VLOOKUP($A25,Input!$A$46:$B$58,2,FALSE)="Percentage",P$22,IF(VLOOKUP($A25,Input!$A$46:$B$58,2,FALSE)="Fixed","Fixed",(O$22)))</f>
        <v>30.36</v>
      </c>
      <c r="P25" s="128">
        <f t="shared" ref="P25:P37" si="15">ROUND(IF(O25="Fixed",N25,(N25*O25)),2)</f>
        <v>0.82</v>
      </c>
      <c r="R25" s="132">
        <f>INDEX(Input!$C$46:$AM$58,MATCH($A25,Input!$A$46:$A$58,0),MATCH(R$13,Input!$C$45:$AM$45,0))</f>
        <v>2.69E-2</v>
      </c>
      <c r="S25" s="133">
        <f>IF(VLOOKUP($A25,Input!$A$46:$B$58,2,FALSE)="Percentage",T$22,IF(VLOOKUP($A25,Input!$A$46:$B$58,2,FALSE)="Fixed","Fixed",(S$22)))</f>
        <v>30.36</v>
      </c>
      <c r="T25" s="128">
        <f t="shared" ref="T25:T37" si="16">ROUND(IF(S25="Fixed",R25,(R25*S25)),2)</f>
        <v>0.82</v>
      </c>
      <c r="V25" s="132">
        <f>INDEX(Input!$C$46:$AM$58,MATCH($A25,Input!$A$46:$A$58,0),MATCH(V$13,Input!$C$45:$AM$45,0))</f>
        <v>2.69E-2</v>
      </c>
      <c r="W25" s="133">
        <f>IF(VLOOKUP($A25,Input!$A$46:$B$58,2,FALSE)="Percentage",X$22,IF(VLOOKUP($A25,Input!$A$46:$B$58,2,FALSE)="Fixed","Fixed",(W$22)))</f>
        <v>30.36</v>
      </c>
      <c r="X25" s="128">
        <f t="shared" ref="X25:X37" si="17">ROUND(IF(W25="Fixed",V25,(V25*W25)),2)</f>
        <v>0.82</v>
      </c>
      <c r="Z25" s="132">
        <f>INDEX(Input!$C$46:$AM$58,MATCH($A25,Input!$A$46:$A$58,0),MATCH(Z$13,Input!$C$45:$AM$45,0))</f>
        <v>2.69E-2</v>
      </c>
      <c r="AA25" s="133">
        <f>IF(VLOOKUP($A25,Input!$A$46:$B$58,2,FALSE)="Percentage",AB$22,IF(VLOOKUP($A25,Input!$A$46:$B$58,2,FALSE)="Fixed","Fixed",(AA$22)))</f>
        <v>30.36</v>
      </c>
      <c r="AB25" s="128">
        <f t="shared" ref="AB25:AB37" si="18">ROUND(IF(AA25="Fixed",Z25,(Z25*AA25)),2)</f>
        <v>0.82</v>
      </c>
      <c r="AD25" s="132">
        <f>INDEX(Input!$C$46:$AM$58,MATCH($A25,Input!$A$46:$A$58,0),MATCH(AD$13,Input!$C$45:$AM$45,0))</f>
        <v>2.69E-2</v>
      </c>
      <c r="AE25" s="133">
        <f>IF(VLOOKUP($A25,Input!$A$46:$B$58,2,FALSE)="Percentage",AF$22,IF(VLOOKUP($A25,Input!$A$46:$B$58,2,FALSE)="Fixed","Fixed",(AE$22)))</f>
        <v>30.36</v>
      </c>
      <c r="AF25" s="128">
        <f t="shared" ref="AF25:AF37" si="19">ROUND(IF(AE25="Fixed",AD25,(AD25*AE25)),2)</f>
        <v>0.82</v>
      </c>
      <c r="AH25" s="132">
        <f>INDEX(Input!$C$46:$AM$58,MATCH($A25,Input!$A$46:$A$58,0),MATCH(AH$13,Input!$C$45:$AM$45,0))</f>
        <v>2.69E-2</v>
      </c>
      <c r="AI25" s="133">
        <f>IF(VLOOKUP($A25,Input!$A$46:$B$58,2,FALSE)="Percentage",AJ$22,IF(VLOOKUP($A25,Input!$A$46:$B$58,2,FALSE)="Fixed","Fixed",(AI$22)))</f>
        <v>30.36</v>
      </c>
      <c r="AJ25" s="128">
        <f t="shared" ref="AJ25:AJ37" si="20">ROUND(IF(AI25="Fixed",AH25,(AH25*AI25)),2)</f>
        <v>0.82</v>
      </c>
      <c r="AL25" s="132">
        <f>INDEX(Input!$C$46:$AM$58,MATCH($A25,Input!$A$46:$A$58,0),MATCH(AL$13,Input!$C$45:$AM$45,0))</f>
        <v>2.69E-2</v>
      </c>
      <c r="AM25" s="133">
        <f>IF(VLOOKUP($A25,Input!$A$46:$B$58,2,FALSE)="Percentage",AN$22,IF(VLOOKUP($A25,Input!$A$46:$B$58,2,FALSE)="Fixed","Fixed",(AM$22)))</f>
        <v>30.36</v>
      </c>
      <c r="AN25" s="128">
        <f t="shared" ref="AN25:AN37" si="21">ROUND(IF(AM25="Fixed",AL25,(AL25*AM25)),2)</f>
        <v>0.82</v>
      </c>
      <c r="AP25" s="132">
        <f>INDEX(Input!$C$46:$AM$58,MATCH($A25,Input!$A$46:$A$58,0),MATCH(AP$13,Input!$C$45:$AM$45,0))</f>
        <v>2.69E-2</v>
      </c>
      <c r="AQ25" s="133">
        <f>IF(VLOOKUP($A25,Input!$A$46:$B$58,2,FALSE)="Percentage",AR$22,IF(VLOOKUP($A25,Input!$A$46:$B$58,2,FALSE)="Fixed","Fixed",(AQ$22)))</f>
        <v>30.36</v>
      </c>
      <c r="AR25" s="128">
        <f t="shared" ref="AR25:AR37" si="22">ROUND(IF(AQ25="Fixed",AP25,(AP25*AQ25)),2)</f>
        <v>0.82</v>
      </c>
      <c r="AS25" s="7"/>
      <c r="AT25" s="132">
        <f>INDEX(Input!$C$46:$AM$58,MATCH($A25,Input!$A$46:$A$58,0),MATCH(AT$13,Input!$C$45:$AM$45,0))</f>
        <v>2.69E-2</v>
      </c>
      <c r="AU25" s="133">
        <f>IF(VLOOKUP($A25,Input!$A$46:$B$58,2,FALSE)="Percentage",AV$22,IF(VLOOKUP($A25,Input!$A$46:$B$58,2,FALSE)="Fixed","Fixed",(AU$22)))</f>
        <v>30.36</v>
      </c>
      <c r="AV25" s="128">
        <f t="shared" ref="AV25:AV37" si="23">ROUND(IF(AU25="Fixed",AT25,(AT25*AU25)),2)</f>
        <v>0.82</v>
      </c>
    </row>
    <row r="26" spans="1:48" x14ac:dyDescent="0.25">
      <c r="A26" t="str">
        <f>Input!A47</f>
        <v>RSF</v>
      </c>
      <c r="B26" s="132">
        <f>INDEX(Input!$C$46:$AM$58,MATCH($A26,Input!$A$46:$A$58,0),MATCH(B$13,Input!$C$45:$AM$45,0))</f>
        <v>6.2179999999999996E-3</v>
      </c>
      <c r="C26" s="133">
        <f>IF(VLOOKUP($A26,Input!$A$46:$B$58,2,FALSE)="Percentage",D$22,IF(VLOOKUP($A26,Input!$A$46:$B$58,2,FALSE)="Fixed","Fixed",(C$22)))</f>
        <v>30.36</v>
      </c>
      <c r="D26" s="128">
        <f t="shared" si="12"/>
        <v>0.19</v>
      </c>
      <c r="F26" s="132">
        <f>INDEX(Input!$C$46:$AM$58,MATCH($A26,Input!$A$46:$A$58,0),MATCH(F$13,Input!$C$45:$AM$45,0))</f>
        <v>6.2179999999999996E-3</v>
      </c>
      <c r="G26" s="133">
        <f>IF(VLOOKUP($A26,Input!$A$46:$B$58,2,FALSE)="Percentage",H$22,IF(VLOOKUP($A26,Input!$A$46:$B$58,2,FALSE)="Fixed","Fixed",(G$22)))</f>
        <v>30.36</v>
      </c>
      <c r="H26" s="128">
        <f t="shared" si="13"/>
        <v>0.19</v>
      </c>
      <c r="J26" s="132">
        <f>INDEX(Input!$C$46:$AM$58,MATCH($A26,Input!$A$46:$A$58,0),MATCH(J$13,Input!$C$45:$AM$45,0))</f>
        <v>6.2179999999999996E-3</v>
      </c>
      <c r="K26" s="133">
        <f>IF(VLOOKUP($A26,Input!$A$46:$B$58,2,FALSE)="Percentage",L$22,IF(VLOOKUP($A26,Input!$A$46:$B$58,2,FALSE)="Fixed","Fixed",(K$22)))</f>
        <v>30.36</v>
      </c>
      <c r="L26" s="128">
        <f t="shared" si="14"/>
        <v>0.19</v>
      </c>
      <c r="N26" s="132">
        <f>INDEX(Input!$C$46:$AM$58,MATCH($A26,Input!$A$46:$A$58,0),MATCH(N$13,Input!$C$45:$AM$45,0))</f>
        <v>6.2179999999999996E-3</v>
      </c>
      <c r="O26" s="133">
        <f>IF(VLOOKUP($A26,Input!$A$46:$B$58,2,FALSE)="Percentage",P$22,IF(VLOOKUP($A26,Input!$A$46:$B$58,2,FALSE)="Fixed","Fixed",(O$22)))</f>
        <v>30.36</v>
      </c>
      <c r="P26" s="128">
        <f t="shared" si="15"/>
        <v>0.19</v>
      </c>
      <c r="R26" s="132">
        <f>INDEX(Input!$C$46:$AM$58,MATCH($A26,Input!$A$46:$A$58,0),MATCH(R$13,Input!$C$45:$AM$45,0))</f>
        <v>6.2179999999999996E-3</v>
      </c>
      <c r="S26" s="133">
        <f>IF(VLOOKUP($A26,Input!$A$46:$B$58,2,FALSE)="Percentage",T$22,IF(VLOOKUP($A26,Input!$A$46:$B$58,2,FALSE)="Fixed","Fixed",(S$22)))</f>
        <v>30.36</v>
      </c>
      <c r="T26" s="128">
        <f t="shared" si="16"/>
        <v>0.19</v>
      </c>
      <c r="V26" s="132">
        <f>INDEX(Input!$C$46:$AM$58,MATCH($A26,Input!$A$46:$A$58,0),MATCH(V$13,Input!$C$45:$AM$45,0))</f>
        <v>6.2179999999999996E-3</v>
      </c>
      <c r="W26" s="133">
        <f>IF(VLOOKUP($A26,Input!$A$46:$B$58,2,FALSE)="Percentage",X$22,IF(VLOOKUP($A26,Input!$A$46:$B$58,2,FALSE)="Fixed","Fixed",(W$22)))</f>
        <v>30.36</v>
      </c>
      <c r="X26" s="128">
        <f t="shared" si="17"/>
        <v>0.19</v>
      </c>
      <c r="Z26" s="132">
        <f>INDEX(Input!$C$46:$AM$58,MATCH($A26,Input!$A$46:$A$58,0),MATCH(Z$13,Input!$C$45:$AM$45,0))</f>
        <v>6.2179999999999996E-3</v>
      </c>
      <c r="AA26" s="133">
        <f>IF(VLOOKUP($A26,Input!$A$46:$B$58,2,FALSE)="Percentage",AB$22,IF(VLOOKUP($A26,Input!$A$46:$B$58,2,FALSE)="Fixed","Fixed",(AA$22)))</f>
        <v>30.36</v>
      </c>
      <c r="AB26" s="128">
        <f t="shared" si="18"/>
        <v>0.19</v>
      </c>
      <c r="AD26" s="132">
        <f>INDEX(Input!$C$46:$AM$58,MATCH($A26,Input!$A$46:$A$58,0),MATCH(AD$13,Input!$C$45:$AM$45,0))</f>
        <v>6.2179999999999996E-3</v>
      </c>
      <c r="AE26" s="133">
        <f>IF(VLOOKUP($A26,Input!$A$46:$B$58,2,FALSE)="Percentage",AF$22,IF(VLOOKUP($A26,Input!$A$46:$B$58,2,FALSE)="Fixed","Fixed",(AE$22)))</f>
        <v>30.36</v>
      </c>
      <c r="AF26" s="128">
        <f t="shared" si="19"/>
        <v>0.19</v>
      </c>
      <c r="AH26" s="132">
        <f>INDEX(Input!$C$46:$AM$58,MATCH($A26,Input!$A$46:$A$58,0),MATCH(AH$13,Input!$C$45:$AM$45,0))</f>
        <v>6.2179999999999996E-3</v>
      </c>
      <c r="AI26" s="133">
        <f>IF(VLOOKUP($A26,Input!$A$46:$B$58,2,FALSE)="Percentage",AJ$22,IF(VLOOKUP($A26,Input!$A$46:$B$58,2,FALSE)="Fixed","Fixed",(AI$22)))</f>
        <v>30.36</v>
      </c>
      <c r="AJ26" s="128">
        <f t="shared" si="20"/>
        <v>0.19</v>
      </c>
      <c r="AL26" s="132">
        <f>INDEX(Input!$C$46:$AM$58,MATCH($A26,Input!$A$46:$A$58,0),MATCH(AL$13,Input!$C$45:$AM$45,0))</f>
        <v>6.2179999999999996E-3</v>
      </c>
      <c r="AM26" s="133">
        <f>IF(VLOOKUP($A26,Input!$A$46:$B$58,2,FALSE)="Percentage",AN$22,IF(VLOOKUP($A26,Input!$A$46:$B$58,2,FALSE)="Fixed","Fixed",(AM$22)))</f>
        <v>30.36</v>
      </c>
      <c r="AN26" s="128">
        <f t="shared" si="21"/>
        <v>0.19</v>
      </c>
      <c r="AP26" s="132">
        <f>INDEX(Input!$C$46:$AM$58,MATCH($A26,Input!$A$46:$A$58,0),MATCH(AP$13,Input!$C$45:$AM$45,0))</f>
        <v>6.2179999999999996E-3</v>
      </c>
      <c r="AQ26" s="133">
        <f>IF(VLOOKUP($A26,Input!$A$46:$B$58,2,FALSE)="Percentage",AR$22,IF(VLOOKUP($A26,Input!$A$46:$B$58,2,FALSE)="Fixed","Fixed",(AQ$22)))</f>
        <v>30.36</v>
      </c>
      <c r="AR26" s="128">
        <f t="shared" si="22"/>
        <v>0.19</v>
      </c>
      <c r="AS26" s="7"/>
      <c r="AT26" s="132">
        <f>INDEX(Input!$C$46:$AM$58,MATCH($A26,Input!$A$46:$A$58,0),MATCH(AT$13,Input!$C$45:$AM$45,0))</f>
        <v>6.2179999999999996E-3</v>
      </c>
      <c r="AU26" s="133">
        <f>IF(VLOOKUP($A26,Input!$A$46:$B$58,2,FALSE)="Percentage",AV$22,IF(VLOOKUP($A26,Input!$A$46:$B$58,2,FALSE)="Fixed","Fixed",(AU$22)))</f>
        <v>30.36</v>
      </c>
      <c r="AV26" s="128">
        <f t="shared" si="23"/>
        <v>0.19</v>
      </c>
    </row>
    <row r="27" spans="1:48" x14ac:dyDescent="0.25">
      <c r="A27" t="str">
        <f>Input!A48</f>
        <v>WRAM/MCBA</v>
      </c>
      <c r="B27" s="132">
        <f>INDEX(Input!$C$46:$AM$58,MATCH($A27,Input!$A$46:$A$58,0),MATCH(B$13,Input!$C$45:$AM$45,0))</f>
        <v>0</v>
      </c>
      <c r="C27" s="133">
        <f>IF(VLOOKUP($A27,Input!$A$46:$B$58,2,FALSE)="Percentage",D$22,IF(VLOOKUP($A27,Input!$A$46:$B$58,2,FALSE)="Fixed","Fixed",(C$22)))</f>
        <v>6</v>
      </c>
      <c r="D27" s="128">
        <f t="shared" si="12"/>
        <v>0</v>
      </c>
      <c r="F27" s="132">
        <f>INDEX(Input!$C$46:$AM$58,MATCH($A27,Input!$A$46:$A$58,0),MATCH(F$13,Input!$C$45:$AM$45,0))</f>
        <v>0</v>
      </c>
      <c r="G27" s="133">
        <f>IF(VLOOKUP($A27,Input!$A$46:$B$58,2,FALSE)="Percentage",H$22,IF(VLOOKUP($A27,Input!$A$46:$B$58,2,FALSE)="Fixed","Fixed",(G$22)))</f>
        <v>6</v>
      </c>
      <c r="H27" s="128">
        <f t="shared" si="13"/>
        <v>0</v>
      </c>
      <c r="J27" s="132">
        <f>INDEX(Input!$C$46:$AM$58,MATCH($A27,Input!$A$46:$A$58,0),MATCH(J$13,Input!$C$45:$AM$45,0))</f>
        <v>0</v>
      </c>
      <c r="K27" s="133">
        <f>IF(VLOOKUP($A27,Input!$A$46:$B$58,2,FALSE)="Percentage",L$22,IF(VLOOKUP($A27,Input!$A$46:$B$58,2,FALSE)="Fixed","Fixed",(K$22)))</f>
        <v>6</v>
      </c>
      <c r="L27" s="128">
        <f t="shared" si="14"/>
        <v>0</v>
      </c>
      <c r="N27" s="132">
        <f>INDEX(Input!$C$46:$AM$58,MATCH($A27,Input!$A$46:$A$58,0),MATCH(N$13,Input!$C$45:$AM$45,0))</f>
        <v>0</v>
      </c>
      <c r="O27" s="133">
        <f>IF(VLOOKUP($A27,Input!$A$46:$B$58,2,FALSE)="Percentage",P$22,IF(VLOOKUP($A27,Input!$A$46:$B$58,2,FALSE)="Fixed","Fixed",(O$22)))</f>
        <v>6</v>
      </c>
      <c r="P27" s="128">
        <f t="shared" si="15"/>
        <v>0</v>
      </c>
      <c r="R27" s="132">
        <f>INDEX(Input!$C$46:$AM$58,MATCH($A27,Input!$A$46:$A$58,0),MATCH(R$13,Input!$C$45:$AM$45,0))</f>
        <v>0</v>
      </c>
      <c r="S27" s="133">
        <f>IF(VLOOKUP($A27,Input!$A$46:$B$58,2,FALSE)="Percentage",T$22,IF(VLOOKUP($A27,Input!$A$46:$B$58,2,FALSE)="Fixed","Fixed",(S$22)))</f>
        <v>6</v>
      </c>
      <c r="T27" s="128">
        <f t="shared" si="16"/>
        <v>0</v>
      </c>
      <c r="V27" s="132">
        <f>INDEX(Input!$C$46:$AM$58,MATCH($A27,Input!$A$46:$A$58,0),MATCH(V$13,Input!$C$45:$AM$45,0))</f>
        <v>0</v>
      </c>
      <c r="W27" s="133">
        <f>IF(VLOOKUP($A27,Input!$A$46:$B$58,2,FALSE)="Percentage",X$22,IF(VLOOKUP($A27,Input!$A$46:$B$58,2,FALSE)="Fixed","Fixed",(W$22)))</f>
        <v>6</v>
      </c>
      <c r="X27" s="128">
        <f t="shared" si="17"/>
        <v>0</v>
      </c>
      <c r="Z27" s="132">
        <f>INDEX(Input!$C$46:$AM$58,MATCH($A27,Input!$A$46:$A$58,0),MATCH(Z$13,Input!$C$45:$AM$45,0))</f>
        <v>0</v>
      </c>
      <c r="AA27" s="133">
        <f>IF(VLOOKUP($A27,Input!$A$46:$B$58,2,FALSE)="Percentage",AB$22,IF(VLOOKUP($A27,Input!$A$46:$B$58,2,FALSE)="Fixed","Fixed",(AA$22)))</f>
        <v>6</v>
      </c>
      <c r="AB27" s="128">
        <f t="shared" si="18"/>
        <v>0</v>
      </c>
      <c r="AD27" s="132">
        <f>INDEX(Input!$C$46:$AM$58,MATCH($A27,Input!$A$46:$A$58,0),MATCH(AD$13,Input!$C$45:$AM$45,0))</f>
        <v>0</v>
      </c>
      <c r="AE27" s="133">
        <f>IF(VLOOKUP($A27,Input!$A$46:$B$58,2,FALSE)="Percentage",AF$22,IF(VLOOKUP($A27,Input!$A$46:$B$58,2,FALSE)="Fixed","Fixed",(AE$22)))</f>
        <v>6</v>
      </c>
      <c r="AF27" s="128">
        <f t="shared" si="19"/>
        <v>0</v>
      </c>
      <c r="AH27" s="132">
        <f>INDEX(Input!$C$46:$AM$58,MATCH($A27,Input!$A$46:$A$58,0),MATCH(AH$13,Input!$C$45:$AM$45,0))</f>
        <v>0</v>
      </c>
      <c r="AI27" s="133">
        <f>IF(VLOOKUP($A27,Input!$A$46:$B$58,2,FALSE)="Percentage",AJ$22,IF(VLOOKUP($A27,Input!$A$46:$B$58,2,FALSE)="Fixed","Fixed",(AI$22)))</f>
        <v>6</v>
      </c>
      <c r="AJ27" s="128">
        <f t="shared" si="20"/>
        <v>0</v>
      </c>
      <c r="AL27" s="132">
        <f>INDEX(Input!$C$46:$AM$58,MATCH($A27,Input!$A$46:$A$58,0),MATCH(AL$13,Input!$C$45:$AM$45,0))</f>
        <v>0</v>
      </c>
      <c r="AM27" s="133">
        <f>IF(VLOOKUP($A27,Input!$A$46:$B$58,2,FALSE)="Percentage",AN$22,IF(VLOOKUP($A27,Input!$A$46:$B$58,2,FALSE)="Fixed","Fixed",(AM$22)))</f>
        <v>6</v>
      </c>
      <c r="AN27" s="128">
        <f t="shared" si="21"/>
        <v>0</v>
      </c>
      <c r="AP27" s="132">
        <f>INDEX(Input!$C$46:$AM$58,MATCH($A27,Input!$A$46:$A$58,0),MATCH(AP$13,Input!$C$45:$AM$45,0))</f>
        <v>0</v>
      </c>
      <c r="AQ27" s="133">
        <f>IF(VLOOKUP($A27,Input!$A$46:$B$58,2,FALSE)="Percentage",AR$22,IF(VLOOKUP($A27,Input!$A$46:$B$58,2,FALSE)="Fixed","Fixed",(AQ$22)))</f>
        <v>6</v>
      </c>
      <c r="AR27" s="128">
        <f t="shared" si="22"/>
        <v>0</v>
      </c>
      <c r="AS27" s="7"/>
      <c r="AT27" s="132">
        <f>INDEX(Input!$C$46:$AM$58,MATCH($A27,Input!$A$46:$A$58,0),MATCH(AT$13,Input!$C$45:$AM$45,0))</f>
        <v>0</v>
      </c>
      <c r="AU27" s="133">
        <f>IF(VLOOKUP($A27,Input!$A$46:$B$58,2,FALSE)="Percentage",AV$22,IF(VLOOKUP($A27,Input!$A$46:$B$58,2,FALSE)="Fixed","Fixed",(AU$22)))</f>
        <v>6</v>
      </c>
      <c r="AV27" s="128">
        <f t="shared" si="23"/>
        <v>0</v>
      </c>
    </row>
    <row r="28" spans="1:48" x14ac:dyDescent="0.25">
      <c r="A28" t="str">
        <f>Input!A49</f>
        <v>PCBA</v>
      </c>
      <c r="B28" s="132">
        <f>INDEX(Input!$C$46:$AM$58,MATCH($A28,Input!$A$46:$A$58,0),MATCH(B$13,Input!$C$45:$AM$45,0))</f>
        <v>0</v>
      </c>
      <c r="C28" s="133">
        <f>IF(VLOOKUP($A28,Input!$A$46:$B$58,2,FALSE)="Percentage",D$22,IF(VLOOKUP($A28,Input!$A$46:$B$58,2,FALSE)="Fixed","Fixed",(C$22)))</f>
        <v>6</v>
      </c>
      <c r="D28" s="128">
        <f t="shared" si="12"/>
        <v>0</v>
      </c>
      <c r="F28" s="132">
        <f>INDEX(Input!$C$46:$AM$58,MATCH($A28,Input!$A$46:$A$58,0),MATCH(F$13,Input!$C$45:$AM$45,0))</f>
        <v>0</v>
      </c>
      <c r="G28" s="133">
        <f>IF(VLOOKUP($A28,Input!$A$46:$B$58,2,FALSE)="Percentage",H$22,IF(VLOOKUP($A28,Input!$A$46:$B$58,2,FALSE)="Fixed","Fixed",(G$22)))</f>
        <v>6</v>
      </c>
      <c r="H28" s="128">
        <f t="shared" si="13"/>
        <v>0</v>
      </c>
      <c r="J28" s="132">
        <f>INDEX(Input!$C$46:$AM$58,MATCH($A28,Input!$A$46:$A$58,0),MATCH(J$13,Input!$C$45:$AM$45,0))</f>
        <v>0</v>
      </c>
      <c r="K28" s="133">
        <f>IF(VLOOKUP($A28,Input!$A$46:$B$58,2,FALSE)="Percentage",L$22,IF(VLOOKUP($A28,Input!$A$46:$B$58,2,FALSE)="Fixed","Fixed",(K$22)))</f>
        <v>6</v>
      </c>
      <c r="L28" s="128">
        <f t="shared" si="14"/>
        <v>0</v>
      </c>
      <c r="N28" s="132">
        <f>INDEX(Input!$C$46:$AM$58,MATCH($A28,Input!$A$46:$A$58,0),MATCH(N$13,Input!$C$45:$AM$45,0))</f>
        <v>0</v>
      </c>
      <c r="O28" s="133">
        <f>IF(VLOOKUP($A28,Input!$A$46:$B$58,2,FALSE)="Percentage",P$22,IF(VLOOKUP($A28,Input!$A$46:$B$58,2,FALSE)="Fixed","Fixed",(O$22)))</f>
        <v>6</v>
      </c>
      <c r="P28" s="128">
        <f t="shared" si="15"/>
        <v>0</v>
      </c>
      <c r="R28" s="132">
        <f>INDEX(Input!$C$46:$AM$58,MATCH($A28,Input!$A$46:$A$58,0),MATCH(R$13,Input!$C$45:$AM$45,0))</f>
        <v>0</v>
      </c>
      <c r="S28" s="133">
        <f>IF(VLOOKUP($A28,Input!$A$46:$B$58,2,FALSE)="Percentage",T$22,IF(VLOOKUP($A28,Input!$A$46:$B$58,2,FALSE)="Fixed","Fixed",(S$22)))</f>
        <v>6</v>
      </c>
      <c r="T28" s="128">
        <f t="shared" si="16"/>
        <v>0</v>
      </c>
      <c r="V28" s="132">
        <f>INDEX(Input!$C$46:$AM$58,MATCH($A28,Input!$A$46:$A$58,0),MATCH(V$13,Input!$C$45:$AM$45,0))</f>
        <v>0</v>
      </c>
      <c r="W28" s="133">
        <f>IF(VLOOKUP($A28,Input!$A$46:$B$58,2,FALSE)="Percentage",X$22,IF(VLOOKUP($A28,Input!$A$46:$B$58,2,FALSE)="Fixed","Fixed",(W$22)))</f>
        <v>6</v>
      </c>
      <c r="X28" s="128">
        <f t="shared" si="17"/>
        <v>0</v>
      </c>
      <c r="Z28" s="132">
        <f>INDEX(Input!$C$46:$AM$58,MATCH($A28,Input!$A$46:$A$58,0),MATCH(Z$13,Input!$C$45:$AM$45,0))</f>
        <v>0</v>
      </c>
      <c r="AA28" s="133">
        <f>IF(VLOOKUP($A28,Input!$A$46:$B$58,2,FALSE)="Percentage",AB$22,IF(VLOOKUP($A28,Input!$A$46:$B$58,2,FALSE)="Fixed","Fixed",(AA$22)))</f>
        <v>6</v>
      </c>
      <c r="AB28" s="128">
        <f t="shared" si="18"/>
        <v>0</v>
      </c>
      <c r="AD28" s="132">
        <f>INDEX(Input!$C$46:$AM$58,MATCH($A28,Input!$A$46:$A$58,0),MATCH(AD$13,Input!$C$45:$AM$45,0))</f>
        <v>0</v>
      </c>
      <c r="AE28" s="133">
        <f>IF(VLOOKUP($A28,Input!$A$46:$B$58,2,FALSE)="Percentage",AF$22,IF(VLOOKUP($A28,Input!$A$46:$B$58,2,FALSE)="Fixed","Fixed",(AE$22)))</f>
        <v>6</v>
      </c>
      <c r="AF28" s="128">
        <f t="shared" si="19"/>
        <v>0</v>
      </c>
      <c r="AH28" s="132">
        <f>INDEX(Input!$C$46:$AM$58,MATCH($A28,Input!$A$46:$A$58,0),MATCH(AH$13,Input!$C$45:$AM$45,0))</f>
        <v>0</v>
      </c>
      <c r="AI28" s="133">
        <f>IF(VLOOKUP($A28,Input!$A$46:$B$58,2,FALSE)="Percentage",AJ$22,IF(VLOOKUP($A28,Input!$A$46:$B$58,2,FALSE)="Fixed","Fixed",(AI$22)))</f>
        <v>6</v>
      </c>
      <c r="AJ28" s="128">
        <f t="shared" si="20"/>
        <v>0</v>
      </c>
      <c r="AL28" s="132">
        <f>INDEX(Input!$C$46:$AM$58,MATCH($A28,Input!$A$46:$A$58,0),MATCH(AL$13,Input!$C$45:$AM$45,0))</f>
        <v>0</v>
      </c>
      <c r="AM28" s="133">
        <f>IF(VLOOKUP($A28,Input!$A$46:$B$58,2,FALSE)="Percentage",AN$22,IF(VLOOKUP($A28,Input!$A$46:$B$58,2,FALSE)="Fixed","Fixed",(AM$22)))</f>
        <v>6</v>
      </c>
      <c r="AN28" s="128">
        <f t="shared" si="21"/>
        <v>0</v>
      </c>
      <c r="AP28" s="132">
        <f>INDEX(Input!$C$46:$AM$58,MATCH($A28,Input!$A$46:$A$58,0),MATCH(AP$13,Input!$C$45:$AM$45,0))</f>
        <v>0</v>
      </c>
      <c r="AQ28" s="133">
        <f>IF(VLOOKUP($A28,Input!$A$46:$B$58,2,FALSE)="Percentage",AR$22,IF(VLOOKUP($A28,Input!$A$46:$B$58,2,FALSE)="Fixed","Fixed",(AQ$22)))</f>
        <v>6</v>
      </c>
      <c r="AR28" s="128">
        <f t="shared" si="22"/>
        <v>0</v>
      </c>
      <c r="AS28" s="7"/>
      <c r="AT28" s="132">
        <f>INDEX(Input!$C$46:$AM$58,MATCH($A28,Input!$A$46:$A$58,0),MATCH(AT$13,Input!$C$45:$AM$45,0))</f>
        <v>0</v>
      </c>
      <c r="AU28" s="133">
        <f>IF(VLOOKUP($A28,Input!$A$46:$B$58,2,FALSE)="Percentage",AV$22,IF(VLOOKUP($A28,Input!$A$46:$B$58,2,FALSE)="Fixed","Fixed",(AU$22)))</f>
        <v>6</v>
      </c>
      <c r="AV28" s="128">
        <f t="shared" si="23"/>
        <v>0</v>
      </c>
    </row>
    <row r="29" spans="1:48" x14ac:dyDescent="0.25">
      <c r="A29" t="str">
        <f>Input!A50</f>
        <v>HCBA</v>
      </c>
      <c r="B29" s="132">
        <f>INDEX(Input!$C$46:$AM$58,MATCH($A29,Input!$A$46:$A$58,0),MATCH(B$13,Input!$C$45:$AM$45,0))</f>
        <v>0</v>
      </c>
      <c r="C29" s="133" t="str">
        <f>IF(VLOOKUP($A29,Input!$A$46:$B$58,2,FALSE)="Percentage",D$22,IF(VLOOKUP($A29,Input!$A$46:$B$58,2,FALSE)="Fixed","Fixed",(C$22)))</f>
        <v>Fixed</v>
      </c>
      <c r="D29" s="128">
        <f t="shared" si="12"/>
        <v>0</v>
      </c>
      <c r="F29" s="132">
        <f>INDEX(Input!$C$46:$AM$58,MATCH($A29,Input!$A$46:$A$58,0),MATCH(F$13,Input!$C$45:$AM$45,0))</f>
        <v>0</v>
      </c>
      <c r="G29" s="133" t="str">
        <f>IF(VLOOKUP($A29,Input!$A$46:$B$58,2,FALSE)="Percentage",H$22,IF(VLOOKUP($A29,Input!$A$46:$B$58,2,FALSE)="Fixed","Fixed",(G$22)))</f>
        <v>Fixed</v>
      </c>
      <c r="H29" s="128">
        <f t="shared" si="13"/>
        <v>0</v>
      </c>
      <c r="J29" s="132">
        <f>INDEX(Input!$C$46:$AM$58,MATCH($A29,Input!$A$46:$A$58,0),MATCH(J$13,Input!$C$45:$AM$45,0))</f>
        <v>0</v>
      </c>
      <c r="K29" s="133" t="str">
        <f>IF(VLOOKUP($A29,Input!$A$46:$B$58,2,FALSE)="Percentage",L$22,IF(VLOOKUP($A29,Input!$A$46:$B$58,2,FALSE)="Fixed","Fixed",(K$22)))</f>
        <v>Fixed</v>
      </c>
      <c r="L29" s="128">
        <f t="shared" si="14"/>
        <v>0</v>
      </c>
      <c r="N29" s="132">
        <f>INDEX(Input!$C$46:$AM$58,MATCH($A29,Input!$A$46:$A$58,0),MATCH(N$13,Input!$C$45:$AM$45,0))</f>
        <v>0</v>
      </c>
      <c r="O29" s="133" t="str">
        <f>IF(VLOOKUP($A29,Input!$A$46:$B$58,2,FALSE)="Percentage",P$22,IF(VLOOKUP($A29,Input!$A$46:$B$58,2,FALSE)="Fixed","Fixed",(O$22)))</f>
        <v>Fixed</v>
      </c>
      <c r="P29" s="128">
        <f t="shared" si="15"/>
        <v>0</v>
      </c>
      <c r="R29" s="132">
        <f>INDEX(Input!$C$46:$AM$58,MATCH($A29,Input!$A$46:$A$58,0),MATCH(R$13,Input!$C$45:$AM$45,0))</f>
        <v>0</v>
      </c>
      <c r="S29" s="133" t="str">
        <f>IF(VLOOKUP($A29,Input!$A$46:$B$58,2,FALSE)="Percentage",T$22,IF(VLOOKUP($A29,Input!$A$46:$B$58,2,FALSE)="Fixed","Fixed",(S$22)))</f>
        <v>Fixed</v>
      </c>
      <c r="T29" s="128">
        <f t="shared" si="16"/>
        <v>0</v>
      </c>
      <c r="V29" s="132">
        <f>INDEX(Input!$C$46:$AM$58,MATCH($A29,Input!$A$46:$A$58,0),MATCH(V$13,Input!$C$45:$AM$45,0))</f>
        <v>0</v>
      </c>
      <c r="W29" s="133" t="str">
        <f>IF(VLOOKUP($A29,Input!$A$46:$B$58,2,FALSE)="Percentage",X$22,IF(VLOOKUP($A29,Input!$A$46:$B$58,2,FALSE)="Fixed","Fixed",(W$22)))</f>
        <v>Fixed</v>
      </c>
      <c r="X29" s="128">
        <f t="shared" si="17"/>
        <v>0</v>
      </c>
      <c r="Z29" s="132">
        <f>INDEX(Input!$C$46:$AM$58,MATCH($A29,Input!$A$46:$A$58,0),MATCH(Z$13,Input!$C$45:$AM$45,0))</f>
        <v>0</v>
      </c>
      <c r="AA29" s="133" t="str">
        <f>IF(VLOOKUP($A29,Input!$A$46:$B$58,2,FALSE)="Percentage",AB$22,IF(VLOOKUP($A29,Input!$A$46:$B$58,2,FALSE)="Fixed","Fixed",(AA$22)))</f>
        <v>Fixed</v>
      </c>
      <c r="AB29" s="128">
        <f t="shared" si="18"/>
        <v>0</v>
      </c>
      <c r="AD29" s="132">
        <f>INDEX(Input!$C$46:$AM$58,MATCH($A29,Input!$A$46:$A$58,0),MATCH(AD$13,Input!$C$45:$AM$45,0))</f>
        <v>0</v>
      </c>
      <c r="AE29" s="133" t="str">
        <f>IF(VLOOKUP($A29,Input!$A$46:$B$58,2,FALSE)="Percentage",AF$22,IF(VLOOKUP($A29,Input!$A$46:$B$58,2,FALSE)="Fixed","Fixed",(AE$22)))</f>
        <v>Fixed</v>
      </c>
      <c r="AF29" s="128">
        <f t="shared" si="19"/>
        <v>0</v>
      </c>
      <c r="AH29" s="132">
        <f>INDEX(Input!$C$46:$AM$58,MATCH($A29,Input!$A$46:$A$58,0),MATCH(AH$13,Input!$C$45:$AM$45,0))</f>
        <v>0</v>
      </c>
      <c r="AI29" s="133" t="str">
        <f>IF(VLOOKUP($A29,Input!$A$46:$B$58,2,FALSE)="Percentage",AJ$22,IF(VLOOKUP($A29,Input!$A$46:$B$58,2,FALSE)="Fixed","Fixed",(AI$22)))</f>
        <v>Fixed</v>
      </c>
      <c r="AJ29" s="128">
        <f t="shared" si="20"/>
        <v>0</v>
      </c>
      <c r="AL29" s="132">
        <f>INDEX(Input!$C$46:$AM$58,MATCH($A29,Input!$A$46:$A$58,0),MATCH(AL$13,Input!$C$45:$AM$45,0))</f>
        <v>0</v>
      </c>
      <c r="AM29" s="133" t="str">
        <f>IF(VLOOKUP($A29,Input!$A$46:$B$58,2,FALSE)="Percentage",AN$22,IF(VLOOKUP($A29,Input!$A$46:$B$58,2,FALSE)="Fixed","Fixed",(AM$22)))</f>
        <v>Fixed</v>
      </c>
      <c r="AN29" s="128">
        <f t="shared" si="21"/>
        <v>0</v>
      </c>
      <c r="AP29" s="132">
        <f>INDEX(Input!$C$46:$AM$58,MATCH($A29,Input!$A$46:$A$58,0),MATCH(AP$13,Input!$C$45:$AM$45,0))</f>
        <v>0</v>
      </c>
      <c r="AQ29" s="133" t="str">
        <f>IF(VLOOKUP($A29,Input!$A$46:$B$58,2,FALSE)="Percentage",AR$22,IF(VLOOKUP($A29,Input!$A$46:$B$58,2,FALSE)="Fixed","Fixed",(AQ$22)))</f>
        <v>Fixed</v>
      </c>
      <c r="AR29" s="128">
        <f t="shared" si="22"/>
        <v>0</v>
      </c>
      <c r="AS29" s="7"/>
      <c r="AT29" s="132">
        <f>INDEX(Input!$C$46:$AM$58,MATCH($A29,Input!$A$46:$A$58,0),MATCH(AT$13,Input!$C$45:$AM$45,0))</f>
        <v>0</v>
      </c>
      <c r="AU29" s="133" t="str">
        <f>IF(VLOOKUP($A29,Input!$A$46:$B$58,2,FALSE)="Percentage",AV$22,IF(VLOOKUP($A29,Input!$A$46:$B$58,2,FALSE)="Fixed","Fixed",(AU$22)))</f>
        <v>Fixed</v>
      </c>
      <c r="AV29" s="128">
        <f t="shared" si="23"/>
        <v>0</v>
      </c>
    </row>
    <row r="30" spans="1:48" x14ac:dyDescent="0.25">
      <c r="A30" t="str">
        <f>Input!A51</f>
        <v>DRMA</v>
      </c>
      <c r="B30" s="132">
        <f>INDEX(Input!$C$46:$AM$58,MATCH($A30,Input!$A$46:$A$58,0),MATCH(B$13,Input!$C$45:$AM$45,0))</f>
        <v>0</v>
      </c>
      <c r="C30" s="133">
        <f>IF(VLOOKUP($A30,Input!$A$46:$B$58,2,FALSE)="Percentage",D$22,IF(VLOOKUP($A30,Input!$A$46:$B$58,2,FALSE)="Fixed","Fixed",(C$22)))</f>
        <v>6</v>
      </c>
      <c r="D30" s="128">
        <f t="shared" si="12"/>
        <v>0</v>
      </c>
      <c r="F30" s="132">
        <f>INDEX(Input!$C$46:$AM$58,MATCH($A30,Input!$A$46:$A$58,0),MATCH(F$13,Input!$C$45:$AM$45,0))</f>
        <v>0</v>
      </c>
      <c r="G30" s="133">
        <f>IF(VLOOKUP($A30,Input!$A$46:$B$58,2,FALSE)="Percentage",H$22,IF(VLOOKUP($A30,Input!$A$46:$B$58,2,FALSE)="Fixed","Fixed",(G$22)))</f>
        <v>6</v>
      </c>
      <c r="H30" s="128">
        <f t="shared" si="13"/>
        <v>0</v>
      </c>
      <c r="J30" s="132">
        <f>INDEX(Input!$C$46:$AM$58,MATCH($A30,Input!$A$46:$A$58,0),MATCH(J$13,Input!$C$45:$AM$45,0))</f>
        <v>0</v>
      </c>
      <c r="K30" s="133">
        <f>IF(VLOOKUP($A30,Input!$A$46:$B$58,2,FALSE)="Percentage",L$22,IF(VLOOKUP($A30,Input!$A$46:$B$58,2,FALSE)="Fixed","Fixed",(K$22)))</f>
        <v>6</v>
      </c>
      <c r="L30" s="128">
        <f t="shared" si="14"/>
        <v>0</v>
      </c>
      <c r="N30" s="132">
        <f>INDEX(Input!$C$46:$AM$58,MATCH($A30,Input!$A$46:$A$58,0),MATCH(N$13,Input!$C$45:$AM$45,0))</f>
        <v>0</v>
      </c>
      <c r="O30" s="133">
        <f>IF(VLOOKUP($A30,Input!$A$46:$B$58,2,FALSE)="Percentage",P$22,IF(VLOOKUP($A30,Input!$A$46:$B$58,2,FALSE)="Fixed","Fixed",(O$22)))</f>
        <v>6</v>
      </c>
      <c r="P30" s="128">
        <f t="shared" si="15"/>
        <v>0</v>
      </c>
      <c r="R30" s="132">
        <f>INDEX(Input!$C$46:$AM$58,MATCH($A30,Input!$A$46:$A$58,0),MATCH(R$13,Input!$C$45:$AM$45,0))</f>
        <v>0</v>
      </c>
      <c r="S30" s="133">
        <f>IF(VLOOKUP($A30,Input!$A$46:$B$58,2,FALSE)="Percentage",T$22,IF(VLOOKUP($A30,Input!$A$46:$B$58,2,FALSE)="Fixed","Fixed",(S$22)))</f>
        <v>6</v>
      </c>
      <c r="T30" s="128">
        <f t="shared" si="16"/>
        <v>0</v>
      </c>
      <c r="V30" s="132">
        <f>INDEX(Input!$C$46:$AM$58,MATCH($A30,Input!$A$46:$A$58,0),MATCH(V$13,Input!$C$45:$AM$45,0))</f>
        <v>0</v>
      </c>
      <c r="W30" s="133">
        <f>IF(VLOOKUP($A30,Input!$A$46:$B$58,2,FALSE)="Percentage",X$22,IF(VLOOKUP($A30,Input!$A$46:$B$58,2,FALSE)="Fixed","Fixed",(W$22)))</f>
        <v>6</v>
      </c>
      <c r="X30" s="128">
        <f t="shared" si="17"/>
        <v>0</v>
      </c>
      <c r="Z30" s="132">
        <f>INDEX(Input!$C$46:$AM$58,MATCH($A30,Input!$A$46:$A$58,0),MATCH(Z$13,Input!$C$45:$AM$45,0))</f>
        <v>0</v>
      </c>
      <c r="AA30" s="133">
        <f>IF(VLOOKUP($A30,Input!$A$46:$B$58,2,FALSE)="Percentage",AB$22,IF(VLOOKUP($A30,Input!$A$46:$B$58,2,FALSE)="Fixed","Fixed",(AA$22)))</f>
        <v>6</v>
      </c>
      <c r="AB30" s="128">
        <f t="shared" si="18"/>
        <v>0</v>
      </c>
      <c r="AD30" s="132">
        <f>INDEX(Input!$C$46:$AM$58,MATCH($A30,Input!$A$46:$A$58,0),MATCH(AD$13,Input!$C$45:$AM$45,0))</f>
        <v>0</v>
      </c>
      <c r="AE30" s="133">
        <f>IF(VLOOKUP($A30,Input!$A$46:$B$58,2,FALSE)="Percentage",AF$22,IF(VLOOKUP($A30,Input!$A$46:$B$58,2,FALSE)="Fixed","Fixed",(AE$22)))</f>
        <v>6</v>
      </c>
      <c r="AF30" s="128">
        <f t="shared" si="19"/>
        <v>0</v>
      </c>
      <c r="AH30" s="132">
        <f>INDEX(Input!$C$46:$AM$58,MATCH($A30,Input!$A$46:$A$58,0),MATCH(AH$13,Input!$C$45:$AM$45,0))</f>
        <v>0</v>
      </c>
      <c r="AI30" s="133">
        <f>IF(VLOOKUP($A30,Input!$A$46:$B$58,2,FALSE)="Percentage",AJ$22,IF(VLOOKUP($A30,Input!$A$46:$B$58,2,FALSE)="Fixed","Fixed",(AI$22)))</f>
        <v>6</v>
      </c>
      <c r="AJ30" s="128">
        <f t="shared" si="20"/>
        <v>0</v>
      </c>
      <c r="AL30" s="132">
        <f>INDEX(Input!$C$46:$AM$58,MATCH($A30,Input!$A$46:$A$58,0),MATCH(AL$13,Input!$C$45:$AM$45,0))</f>
        <v>0</v>
      </c>
      <c r="AM30" s="133">
        <f>IF(VLOOKUP($A30,Input!$A$46:$B$58,2,FALSE)="Percentage",AN$22,IF(VLOOKUP($A30,Input!$A$46:$B$58,2,FALSE)="Fixed","Fixed",(AM$22)))</f>
        <v>6</v>
      </c>
      <c r="AN30" s="128">
        <f t="shared" si="21"/>
        <v>0</v>
      </c>
      <c r="AP30" s="132">
        <f>INDEX(Input!$C$46:$AM$58,MATCH($A30,Input!$A$46:$A$58,0),MATCH(AP$13,Input!$C$45:$AM$45,0))</f>
        <v>0</v>
      </c>
      <c r="AQ30" s="133">
        <f>IF(VLOOKUP($A30,Input!$A$46:$B$58,2,FALSE)="Percentage",AR$22,IF(VLOOKUP($A30,Input!$A$46:$B$58,2,FALSE)="Fixed","Fixed",(AQ$22)))</f>
        <v>6</v>
      </c>
      <c r="AR30" s="128">
        <f t="shared" si="22"/>
        <v>0</v>
      </c>
      <c r="AS30" s="7"/>
      <c r="AT30" s="132">
        <f>INDEX(Input!$C$46:$AM$58,MATCH($A30,Input!$A$46:$A$58,0),MATCH(AT$13,Input!$C$45:$AM$45,0))</f>
        <v>0</v>
      </c>
      <c r="AU30" s="133">
        <f>IF(VLOOKUP($A30,Input!$A$46:$B$58,2,FALSE)="Percentage",AV$22,IF(VLOOKUP($A30,Input!$A$46:$B$58,2,FALSE)="Fixed","Fixed",(AU$22)))</f>
        <v>6</v>
      </c>
      <c r="AV30" s="128">
        <f t="shared" si="23"/>
        <v>0</v>
      </c>
    </row>
    <row r="31" spans="1:48" x14ac:dyDescent="0.25">
      <c r="A31" t="str">
        <f>Input!A52</f>
        <v>General Balancing Account</v>
      </c>
      <c r="B31" s="132">
        <f>INDEX(Input!$C$46:$AM$58,MATCH($A31,Input!$A$46:$A$58,0),MATCH(B$13,Input!$C$45:$AM$45,0))</f>
        <v>0</v>
      </c>
      <c r="C31" s="133" t="str">
        <f>IF(VLOOKUP($A31,Input!$A$46:$B$58,2,FALSE)="Percentage",D$22,IF(VLOOKUP($A31,Input!$A$46:$B$58,2,FALSE)="Fixed","Fixed",(C$22)))</f>
        <v>Fixed</v>
      </c>
      <c r="D31" s="128">
        <f t="shared" si="12"/>
        <v>0</v>
      </c>
      <c r="F31" s="132">
        <f>INDEX(Input!$C$46:$AM$58,MATCH($A31,Input!$A$46:$A$58,0),MATCH(F$13,Input!$C$45:$AM$45,0))</f>
        <v>0</v>
      </c>
      <c r="G31" s="133" t="str">
        <f>IF(VLOOKUP($A31,Input!$A$46:$B$58,2,FALSE)="Percentage",H$22,IF(VLOOKUP($A31,Input!$A$46:$B$58,2,FALSE)="Fixed","Fixed",(G$22)))</f>
        <v>Fixed</v>
      </c>
      <c r="H31" s="128">
        <f t="shared" si="13"/>
        <v>0</v>
      </c>
      <c r="J31" s="132">
        <f>INDEX(Input!$C$46:$AM$58,MATCH($A31,Input!$A$46:$A$58,0),MATCH(J$13,Input!$C$45:$AM$45,0))</f>
        <v>0</v>
      </c>
      <c r="K31" s="133" t="str">
        <f>IF(VLOOKUP($A31,Input!$A$46:$B$58,2,FALSE)="Percentage",L$22,IF(VLOOKUP($A31,Input!$A$46:$B$58,2,FALSE)="Fixed","Fixed",(K$22)))</f>
        <v>Fixed</v>
      </c>
      <c r="L31" s="128">
        <f t="shared" si="14"/>
        <v>0</v>
      </c>
      <c r="N31" s="132">
        <f>INDEX(Input!$C$46:$AM$58,MATCH($A31,Input!$A$46:$A$58,0),MATCH(N$13,Input!$C$45:$AM$45,0))</f>
        <v>0</v>
      </c>
      <c r="O31" s="133" t="str">
        <f>IF(VLOOKUP($A31,Input!$A$46:$B$58,2,FALSE)="Percentage",P$22,IF(VLOOKUP($A31,Input!$A$46:$B$58,2,FALSE)="Fixed","Fixed",(O$22)))</f>
        <v>Fixed</v>
      </c>
      <c r="P31" s="128">
        <f t="shared" si="15"/>
        <v>0</v>
      </c>
      <c r="R31" s="132">
        <f>INDEX(Input!$C$46:$AM$58,MATCH($A31,Input!$A$46:$A$58,0),MATCH(R$13,Input!$C$45:$AM$45,0))</f>
        <v>0</v>
      </c>
      <c r="S31" s="133" t="str">
        <f>IF(VLOOKUP($A31,Input!$A$46:$B$58,2,FALSE)="Percentage",T$22,IF(VLOOKUP($A31,Input!$A$46:$B$58,2,FALSE)="Fixed","Fixed",(S$22)))</f>
        <v>Fixed</v>
      </c>
      <c r="T31" s="128">
        <f t="shared" si="16"/>
        <v>0</v>
      </c>
      <c r="V31" s="132">
        <f>INDEX(Input!$C$46:$AM$58,MATCH($A31,Input!$A$46:$A$58,0),MATCH(V$13,Input!$C$45:$AM$45,0))</f>
        <v>0</v>
      </c>
      <c r="W31" s="133" t="str">
        <f>IF(VLOOKUP($A31,Input!$A$46:$B$58,2,FALSE)="Percentage",X$22,IF(VLOOKUP($A31,Input!$A$46:$B$58,2,FALSE)="Fixed","Fixed",(W$22)))</f>
        <v>Fixed</v>
      </c>
      <c r="X31" s="128">
        <f t="shared" si="17"/>
        <v>0</v>
      </c>
      <c r="Z31" s="132">
        <f>INDEX(Input!$C$46:$AM$58,MATCH($A31,Input!$A$46:$A$58,0),MATCH(Z$13,Input!$C$45:$AM$45,0))</f>
        <v>0</v>
      </c>
      <c r="AA31" s="133" t="str">
        <f>IF(VLOOKUP($A31,Input!$A$46:$B$58,2,FALSE)="Percentage",AB$22,IF(VLOOKUP($A31,Input!$A$46:$B$58,2,FALSE)="Fixed","Fixed",(AA$22)))</f>
        <v>Fixed</v>
      </c>
      <c r="AB31" s="128">
        <f t="shared" si="18"/>
        <v>0</v>
      </c>
      <c r="AD31" s="132">
        <f>INDEX(Input!$C$46:$AM$58,MATCH($A31,Input!$A$46:$A$58,0),MATCH(AD$13,Input!$C$45:$AM$45,0))</f>
        <v>0</v>
      </c>
      <c r="AE31" s="133" t="str">
        <f>IF(VLOOKUP($A31,Input!$A$46:$B$58,2,FALSE)="Percentage",AF$22,IF(VLOOKUP($A31,Input!$A$46:$B$58,2,FALSE)="Fixed","Fixed",(AE$22)))</f>
        <v>Fixed</v>
      </c>
      <c r="AF31" s="128">
        <f t="shared" si="19"/>
        <v>0</v>
      </c>
      <c r="AH31" s="132">
        <f>INDEX(Input!$C$46:$AM$58,MATCH($A31,Input!$A$46:$A$58,0),MATCH(AH$13,Input!$C$45:$AM$45,0))</f>
        <v>0</v>
      </c>
      <c r="AI31" s="133" t="str">
        <f>IF(VLOOKUP($A31,Input!$A$46:$B$58,2,FALSE)="Percentage",AJ$22,IF(VLOOKUP($A31,Input!$A$46:$B$58,2,FALSE)="Fixed","Fixed",(AI$22)))</f>
        <v>Fixed</v>
      </c>
      <c r="AJ31" s="128">
        <f t="shared" si="20"/>
        <v>0</v>
      </c>
      <c r="AL31" s="132">
        <f>INDEX(Input!$C$46:$AM$58,MATCH($A31,Input!$A$46:$A$58,0),MATCH(AL$13,Input!$C$45:$AM$45,0))</f>
        <v>0</v>
      </c>
      <c r="AM31" s="133" t="str">
        <f>IF(VLOOKUP($A31,Input!$A$46:$B$58,2,FALSE)="Percentage",AN$22,IF(VLOOKUP($A31,Input!$A$46:$B$58,2,FALSE)="Fixed","Fixed",(AM$22)))</f>
        <v>Fixed</v>
      </c>
      <c r="AN31" s="128">
        <f t="shared" si="21"/>
        <v>0</v>
      </c>
      <c r="AP31" s="132">
        <f>INDEX(Input!$C$46:$AM$58,MATCH($A31,Input!$A$46:$A$58,0),MATCH(AP$13,Input!$C$45:$AM$45,0))</f>
        <v>0</v>
      </c>
      <c r="AQ31" s="133" t="str">
        <f>IF(VLOOKUP($A31,Input!$A$46:$B$58,2,FALSE)="Percentage",AR$22,IF(VLOOKUP($A31,Input!$A$46:$B$58,2,FALSE)="Fixed","Fixed",(AQ$22)))</f>
        <v>Fixed</v>
      </c>
      <c r="AR31" s="128">
        <f t="shared" si="22"/>
        <v>0</v>
      </c>
      <c r="AS31" s="7"/>
      <c r="AT31" s="132">
        <f>INDEX(Input!$C$46:$AM$58,MATCH($A31,Input!$A$46:$A$58,0),MATCH(AT$13,Input!$C$45:$AM$45,0))</f>
        <v>0</v>
      </c>
      <c r="AU31" s="133" t="str">
        <f>IF(VLOOKUP($A31,Input!$A$46:$B$58,2,FALSE)="Percentage",AV$22,IF(VLOOKUP($A31,Input!$A$46:$B$58,2,FALSE)="Fixed","Fixed",(AU$22)))</f>
        <v>Fixed</v>
      </c>
      <c r="AV31" s="128">
        <f t="shared" si="23"/>
        <v>0</v>
      </c>
    </row>
    <row r="32" spans="1:48" x14ac:dyDescent="0.25">
      <c r="A32" t="str">
        <f>Input!A53</f>
        <v>Lead Service Line</v>
      </c>
      <c r="B32" s="132">
        <f>INDEX(Input!$C$46:$AM$58,MATCH($A32,Input!$A$46:$A$58,0),MATCH(B$13,Input!$C$45:$AM$45,0))</f>
        <v>2.5000000000000001E-3</v>
      </c>
      <c r="C32" s="133">
        <f>IF(VLOOKUP($A32,Input!$A$46:$B$58,2,FALSE)="Percentage",D$22,IF(VLOOKUP($A32,Input!$A$46:$B$58,2,FALSE)="Fixed","Fixed",(C$22)))</f>
        <v>6</v>
      </c>
      <c r="D32" s="128">
        <f t="shared" si="12"/>
        <v>0.02</v>
      </c>
      <c r="F32" s="132">
        <f>INDEX(Input!$C$46:$AM$58,MATCH($A32,Input!$A$46:$A$58,0),MATCH(F$13,Input!$C$45:$AM$45,0))</f>
        <v>2.5000000000000001E-3</v>
      </c>
      <c r="G32" s="133">
        <f>IF(VLOOKUP($A32,Input!$A$46:$B$58,2,FALSE)="Percentage",H$22,IF(VLOOKUP($A32,Input!$A$46:$B$58,2,FALSE)="Fixed","Fixed",(G$22)))</f>
        <v>6</v>
      </c>
      <c r="H32" s="128">
        <f t="shared" si="13"/>
        <v>0.02</v>
      </c>
      <c r="J32" s="132">
        <f>INDEX(Input!$C$46:$AM$58,MATCH($A32,Input!$A$46:$A$58,0),MATCH(J$13,Input!$C$45:$AM$45,0))</f>
        <v>2.5000000000000001E-3</v>
      </c>
      <c r="K32" s="133">
        <f>IF(VLOOKUP($A32,Input!$A$46:$B$58,2,FALSE)="Percentage",L$22,IF(VLOOKUP($A32,Input!$A$46:$B$58,2,FALSE)="Fixed","Fixed",(K$22)))</f>
        <v>6</v>
      </c>
      <c r="L32" s="128">
        <f t="shared" si="14"/>
        <v>0.02</v>
      </c>
      <c r="N32" s="132">
        <f>INDEX(Input!$C$46:$AM$58,MATCH($A32,Input!$A$46:$A$58,0),MATCH(N$13,Input!$C$45:$AM$45,0))</f>
        <v>2.5000000000000001E-3</v>
      </c>
      <c r="O32" s="133">
        <f>IF(VLOOKUP($A32,Input!$A$46:$B$58,2,FALSE)="Percentage",P$22,IF(VLOOKUP($A32,Input!$A$46:$B$58,2,FALSE)="Fixed","Fixed",(O$22)))</f>
        <v>6</v>
      </c>
      <c r="P32" s="128">
        <f t="shared" si="15"/>
        <v>0.02</v>
      </c>
      <c r="R32" s="132">
        <f>INDEX(Input!$C$46:$AM$58,MATCH($A32,Input!$A$46:$A$58,0),MATCH(R$13,Input!$C$45:$AM$45,0))</f>
        <v>2.5000000000000001E-3</v>
      </c>
      <c r="S32" s="133">
        <f>IF(VLOOKUP($A32,Input!$A$46:$B$58,2,FALSE)="Percentage",T$22,IF(VLOOKUP($A32,Input!$A$46:$B$58,2,FALSE)="Fixed","Fixed",(S$22)))</f>
        <v>6</v>
      </c>
      <c r="T32" s="128">
        <f t="shared" si="16"/>
        <v>0.02</v>
      </c>
      <c r="V32" s="132">
        <f>INDEX(Input!$C$46:$AM$58,MATCH($A32,Input!$A$46:$A$58,0),MATCH(V$13,Input!$C$45:$AM$45,0))</f>
        <v>2.5000000000000001E-3</v>
      </c>
      <c r="W32" s="133">
        <f>IF(VLOOKUP($A32,Input!$A$46:$B$58,2,FALSE)="Percentage",X$22,IF(VLOOKUP($A32,Input!$A$46:$B$58,2,FALSE)="Fixed","Fixed",(W$22)))</f>
        <v>6</v>
      </c>
      <c r="X32" s="128">
        <f t="shared" si="17"/>
        <v>0.02</v>
      </c>
      <c r="Z32" s="132">
        <f>INDEX(Input!$C$46:$AM$58,MATCH($A32,Input!$A$46:$A$58,0),MATCH(Z$13,Input!$C$45:$AM$45,0))</f>
        <v>2.5000000000000001E-3</v>
      </c>
      <c r="AA32" s="133">
        <f>IF(VLOOKUP($A32,Input!$A$46:$B$58,2,FALSE)="Percentage",AB$22,IF(VLOOKUP($A32,Input!$A$46:$B$58,2,FALSE)="Fixed","Fixed",(AA$22)))</f>
        <v>6</v>
      </c>
      <c r="AB32" s="128">
        <f t="shared" si="18"/>
        <v>0.02</v>
      </c>
      <c r="AD32" s="132">
        <f>INDEX(Input!$C$46:$AM$58,MATCH($A32,Input!$A$46:$A$58,0),MATCH(AD$13,Input!$C$45:$AM$45,0))</f>
        <v>2.5000000000000001E-3</v>
      </c>
      <c r="AE32" s="133">
        <f>IF(VLOOKUP($A32,Input!$A$46:$B$58,2,FALSE)="Percentage",AF$22,IF(VLOOKUP($A32,Input!$A$46:$B$58,2,FALSE)="Fixed","Fixed",(AE$22)))</f>
        <v>6</v>
      </c>
      <c r="AF32" s="128">
        <f t="shared" si="19"/>
        <v>0.02</v>
      </c>
      <c r="AH32" s="132">
        <f>INDEX(Input!$C$46:$AM$58,MATCH($A32,Input!$A$46:$A$58,0),MATCH(AH$13,Input!$C$45:$AM$45,0))</f>
        <v>2.5000000000000001E-3</v>
      </c>
      <c r="AI32" s="133">
        <f>IF(VLOOKUP($A32,Input!$A$46:$B$58,2,FALSE)="Percentage",AJ$22,IF(VLOOKUP($A32,Input!$A$46:$B$58,2,FALSE)="Fixed","Fixed",(AI$22)))</f>
        <v>6</v>
      </c>
      <c r="AJ32" s="128">
        <f t="shared" si="20"/>
        <v>0.02</v>
      </c>
      <c r="AL32" s="132">
        <f>INDEX(Input!$C$46:$AM$58,MATCH($A32,Input!$A$46:$A$58,0),MATCH(AL$13,Input!$C$45:$AM$45,0))</f>
        <v>0</v>
      </c>
      <c r="AM32" s="133">
        <f>IF(VLOOKUP($A32,Input!$A$46:$B$58,2,FALSE)="Percentage",AN$22,IF(VLOOKUP($A32,Input!$A$46:$B$58,2,FALSE)="Fixed","Fixed",(AM$22)))</f>
        <v>6</v>
      </c>
      <c r="AN32" s="128">
        <f t="shared" si="21"/>
        <v>0</v>
      </c>
      <c r="AP32" s="132">
        <f>INDEX(Input!$C$46:$AM$58,MATCH($A32,Input!$A$46:$A$58,0),MATCH(AP$13,Input!$C$45:$AM$45,0))</f>
        <v>0</v>
      </c>
      <c r="AQ32" s="133">
        <f>IF(VLOOKUP($A32,Input!$A$46:$B$58,2,FALSE)="Percentage",AR$22,IF(VLOOKUP($A32,Input!$A$46:$B$58,2,FALSE)="Fixed","Fixed",(AQ$22)))</f>
        <v>6</v>
      </c>
      <c r="AR32" s="128">
        <f t="shared" si="22"/>
        <v>0</v>
      </c>
      <c r="AS32" s="7"/>
      <c r="AT32" s="132">
        <f>INDEX(Input!$C$46:$AM$58,MATCH($A32,Input!$A$46:$A$58,0),MATCH(AT$13,Input!$C$45:$AM$45,0))</f>
        <v>0</v>
      </c>
      <c r="AU32" s="133">
        <f>IF(VLOOKUP($A32,Input!$A$46:$B$58,2,FALSE)="Percentage",AV$22,IF(VLOOKUP($A32,Input!$A$46:$B$58,2,FALSE)="Fixed","Fixed",(AU$22)))</f>
        <v>6</v>
      </c>
      <c r="AV32" s="128">
        <f t="shared" si="23"/>
        <v>0</v>
      </c>
    </row>
    <row r="33" spans="1:48" x14ac:dyDescent="0.25">
      <c r="A33" t="str">
        <f>Input!A54</f>
        <v>IRMA</v>
      </c>
      <c r="B33" s="132">
        <f>INDEX(Input!$C$46:$AM$58,MATCH($A33,Input!$A$46:$A$58,0),MATCH(B$13,Input!$C$45:$AM$45,0))</f>
        <v>0.29449999999999998</v>
      </c>
      <c r="C33" s="133">
        <f>IF(VLOOKUP($A33,Input!$A$46:$B$58,2,FALSE)="Percentage",D$22,IF(VLOOKUP($A33,Input!$A$46:$B$58,2,FALSE)="Fixed","Fixed",(C$22)))</f>
        <v>6</v>
      </c>
      <c r="D33" s="128">
        <f t="shared" si="12"/>
        <v>1.77</v>
      </c>
      <c r="F33" s="132">
        <f>INDEX(Input!$C$46:$AM$58,MATCH($A33,Input!$A$46:$A$58,0),MATCH(F$13,Input!$C$45:$AM$45,0))</f>
        <v>0.29449999999999998</v>
      </c>
      <c r="G33" s="133">
        <f>IF(VLOOKUP($A33,Input!$A$46:$B$58,2,FALSE)="Percentage",H$22,IF(VLOOKUP($A33,Input!$A$46:$B$58,2,FALSE)="Fixed","Fixed",(G$22)))</f>
        <v>6</v>
      </c>
      <c r="H33" s="128">
        <f t="shared" si="13"/>
        <v>1.77</v>
      </c>
      <c r="J33" s="132">
        <f>INDEX(Input!$C$46:$AM$58,MATCH($A33,Input!$A$46:$A$58,0),MATCH(J$13,Input!$C$45:$AM$45,0))</f>
        <v>0.29449999999999998</v>
      </c>
      <c r="K33" s="133">
        <f>IF(VLOOKUP($A33,Input!$A$46:$B$58,2,FALSE)="Percentage",L$22,IF(VLOOKUP($A33,Input!$A$46:$B$58,2,FALSE)="Fixed","Fixed",(K$22)))</f>
        <v>6</v>
      </c>
      <c r="L33" s="128">
        <f t="shared" si="14"/>
        <v>1.77</v>
      </c>
      <c r="N33" s="132">
        <f>INDEX(Input!$C$46:$AM$58,MATCH($A33,Input!$A$46:$A$58,0),MATCH(N$13,Input!$C$45:$AM$45,0))</f>
        <v>0.29449999999999998</v>
      </c>
      <c r="O33" s="133">
        <f>IF(VLOOKUP($A33,Input!$A$46:$B$58,2,FALSE)="Percentage",P$22,IF(VLOOKUP($A33,Input!$A$46:$B$58,2,FALSE)="Fixed","Fixed",(O$22)))</f>
        <v>6</v>
      </c>
      <c r="P33" s="128">
        <f t="shared" si="15"/>
        <v>1.77</v>
      </c>
      <c r="R33" s="132">
        <f>INDEX(Input!$C$46:$AM$58,MATCH($A33,Input!$A$46:$A$58,0),MATCH(R$13,Input!$C$45:$AM$45,0))</f>
        <v>0.29449999999999998</v>
      </c>
      <c r="S33" s="133">
        <f>IF(VLOOKUP($A33,Input!$A$46:$B$58,2,FALSE)="Percentage",T$22,IF(VLOOKUP($A33,Input!$A$46:$B$58,2,FALSE)="Fixed","Fixed",(S$22)))</f>
        <v>6</v>
      </c>
      <c r="T33" s="128">
        <f t="shared" si="16"/>
        <v>1.77</v>
      </c>
      <c r="V33" s="132">
        <f>INDEX(Input!$C$46:$AM$58,MATCH($A33,Input!$A$46:$A$58,0),MATCH(V$13,Input!$C$45:$AM$45,0))</f>
        <v>0.29449999999999998</v>
      </c>
      <c r="W33" s="133">
        <f>IF(VLOOKUP($A33,Input!$A$46:$B$58,2,FALSE)="Percentage",X$22,IF(VLOOKUP($A33,Input!$A$46:$B$58,2,FALSE)="Fixed","Fixed",(W$22)))</f>
        <v>6</v>
      </c>
      <c r="X33" s="128">
        <f t="shared" si="17"/>
        <v>1.77</v>
      </c>
      <c r="Z33" s="132">
        <f>INDEX(Input!$C$46:$AM$58,MATCH($A33,Input!$A$46:$A$58,0),MATCH(Z$13,Input!$C$45:$AM$45,0))</f>
        <v>0.29449999999999998</v>
      </c>
      <c r="AA33" s="133">
        <f>IF(VLOOKUP($A33,Input!$A$46:$B$58,2,FALSE)="Percentage",AB$22,IF(VLOOKUP($A33,Input!$A$46:$B$58,2,FALSE)="Fixed","Fixed",(AA$22)))</f>
        <v>6</v>
      </c>
      <c r="AB33" s="128">
        <f t="shared" si="18"/>
        <v>1.77</v>
      </c>
      <c r="AD33" s="132">
        <f>INDEX(Input!$C$46:$AM$58,MATCH($A33,Input!$A$46:$A$58,0),MATCH(AD$13,Input!$C$45:$AM$45,0))</f>
        <v>0.29449999999999998</v>
      </c>
      <c r="AE33" s="133">
        <f>IF(VLOOKUP($A33,Input!$A$46:$B$58,2,FALSE)="Percentage",AF$22,IF(VLOOKUP($A33,Input!$A$46:$B$58,2,FALSE)="Fixed","Fixed",(AE$22)))</f>
        <v>6</v>
      </c>
      <c r="AF33" s="128">
        <f t="shared" si="19"/>
        <v>1.77</v>
      </c>
      <c r="AH33" s="132">
        <f>INDEX(Input!$C$46:$AM$58,MATCH($A33,Input!$A$46:$A$58,0),MATCH(AH$13,Input!$C$45:$AM$45,0))</f>
        <v>0.29449999999999998</v>
      </c>
      <c r="AI33" s="133">
        <f>IF(VLOOKUP($A33,Input!$A$46:$B$58,2,FALSE)="Percentage",AJ$22,IF(VLOOKUP($A33,Input!$A$46:$B$58,2,FALSE)="Fixed","Fixed",(AI$22)))</f>
        <v>6</v>
      </c>
      <c r="AJ33" s="128">
        <f t="shared" si="20"/>
        <v>1.77</v>
      </c>
      <c r="AL33" s="132">
        <f>INDEX(Input!$C$46:$AM$58,MATCH($A33,Input!$A$46:$A$58,0),MATCH(AL$13,Input!$C$45:$AM$45,0))</f>
        <v>0.29449999999999998</v>
      </c>
      <c r="AM33" s="133">
        <f>IF(VLOOKUP($A33,Input!$A$46:$B$58,2,FALSE)="Percentage",AN$22,IF(VLOOKUP($A33,Input!$A$46:$B$58,2,FALSE)="Fixed","Fixed",(AM$22)))</f>
        <v>6</v>
      </c>
      <c r="AN33" s="128">
        <f t="shared" si="21"/>
        <v>1.77</v>
      </c>
      <c r="AP33" s="132">
        <f>INDEX(Input!$C$46:$AM$58,MATCH($A33,Input!$A$46:$A$58,0),MATCH(AP$13,Input!$C$45:$AM$45,0))</f>
        <v>0.29449999999999998</v>
      </c>
      <c r="AQ33" s="133">
        <f>IF(VLOOKUP($A33,Input!$A$46:$B$58,2,FALSE)="Percentage",AR$22,IF(VLOOKUP($A33,Input!$A$46:$B$58,2,FALSE)="Fixed","Fixed",(AQ$22)))</f>
        <v>6</v>
      </c>
      <c r="AR33" s="128">
        <f t="shared" si="22"/>
        <v>1.77</v>
      </c>
      <c r="AS33" s="7"/>
      <c r="AT33" s="132">
        <f>INDEX(Input!$C$46:$AM$58,MATCH($A33,Input!$A$46:$A$58,0),MATCH(AT$13,Input!$C$45:$AM$45,0))</f>
        <v>0.29449999999999998</v>
      </c>
      <c r="AU33" s="133">
        <f>IF(VLOOKUP($A33,Input!$A$46:$B$58,2,FALSE)="Percentage",AV$22,IF(VLOOKUP($A33,Input!$A$46:$B$58,2,FALSE)="Fixed","Fixed",(AU$22)))</f>
        <v>6</v>
      </c>
      <c r="AV33" s="128">
        <f t="shared" si="23"/>
        <v>1.77</v>
      </c>
    </row>
    <row r="34" spans="1:48" x14ac:dyDescent="0.25">
      <c r="A34" t="str">
        <f>Input!A55</f>
        <v>M-WRAM</v>
      </c>
      <c r="B34" s="132">
        <f>INDEX(Input!$C$46:$AM$58,MATCH($A34,Input!$A$46:$A$58,0),MATCH(B$13,Input!$C$45:$AM$45,0))</f>
        <v>4.8399999999999999E-2</v>
      </c>
      <c r="C34" s="133">
        <f>IF(VLOOKUP($A34,Input!$A$46:$B$58,2,FALSE)="Percentage",D$22,IF(VLOOKUP($A34,Input!$A$46:$B$58,2,FALSE)="Fixed","Fixed",(C$22)))</f>
        <v>6</v>
      </c>
      <c r="D34" s="128">
        <f t="shared" si="12"/>
        <v>0.28999999999999998</v>
      </c>
      <c r="F34" s="132">
        <f>INDEX(Input!$C$46:$AM$58,MATCH($A34,Input!$A$46:$A$58,0),MATCH(F$13,Input!$C$45:$AM$45,0))</f>
        <v>4.8399999999999999E-2</v>
      </c>
      <c r="G34" s="133">
        <f>IF(VLOOKUP($A34,Input!$A$46:$B$58,2,FALSE)="Percentage",H$22,IF(VLOOKUP($A34,Input!$A$46:$B$58,2,FALSE)="Fixed","Fixed",(G$22)))</f>
        <v>6</v>
      </c>
      <c r="H34" s="128">
        <f t="shared" si="13"/>
        <v>0.28999999999999998</v>
      </c>
      <c r="J34" s="132">
        <f>INDEX(Input!$C$46:$AM$58,MATCH($A34,Input!$A$46:$A$58,0),MATCH(J$13,Input!$C$45:$AM$45,0))</f>
        <v>4.8399999999999999E-2</v>
      </c>
      <c r="K34" s="133">
        <f>IF(VLOOKUP($A34,Input!$A$46:$B$58,2,FALSE)="Percentage",L$22,IF(VLOOKUP($A34,Input!$A$46:$B$58,2,FALSE)="Fixed","Fixed",(K$22)))</f>
        <v>6</v>
      </c>
      <c r="L34" s="128">
        <f t="shared" si="14"/>
        <v>0.28999999999999998</v>
      </c>
      <c r="N34" s="132">
        <f>INDEX(Input!$C$46:$AM$58,MATCH($A34,Input!$A$46:$A$58,0),MATCH(N$13,Input!$C$45:$AM$45,0))</f>
        <v>4.8399999999999999E-2</v>
      </c>
      <c r="O34" s="133">
        <f>IF(VLOOKUP($A34,Input!$A$46:$B$58,2,FALSE)="Percentage",P$22,IF(VLOOKUP($A34,Input!$A$46:$B$58,2,FALSE)="Fixed","Fixed",(O$22)))</f>
        <v>6</v>
      </c>
      <c r="P34" s="128">
        <f t="shared" si="15"/>
        <v>0.28999999999999998</v>
      </c>
      <c r="R34" s="132">
        <f>INDEX(Input!$C$46:$AM$58,MATCH($A34,Input!$A$46:$A$58,0),MATCH(R$13,Input!$C$45:$AM$45,0))</f>
        <v>4.8399999999999999E-2</v>
      </c>
      <c r="S34" s="133">
        <f>IF(VLOOKUP($A34,Input!$A$46:$B$58,2,FALSE)="Percentage",T$22,IF(VLOOKUP($A34,Input!$A$46:$B$58,2,FALSE)="Fixed","Fixed",(S$22)))</f>
        <v>6</v>
      </c>
      <c r="T34" s="128">
        <f t="shared" si="16"/>
        <v>0.28999999999999998</v>
      </c>
      <c r="V34" s="132">
        <f>INDEX(Input!$C$46:$AM$58,MATCH($A34,Input!$A$46:$A$58,0),MATCH(V$13,Input!$C$45:$AM$45,0))</f>
        <v>4.8399999999999999E-2</v>
      </c>
      <c r="W34" s="133">
        <f>IF(VLOOKUP($A34,Input!$A$46:$B$58,2,FALSE)="Percentage",X$22,IF(VLOOKUP($A34,Input!$A$46:$B$58,2,FALSE)="Fixed","Fixed",(W$22)))</f>
        <v>6</v>
      </c>
      <c r="X34" s="128">
        <f t="shared" si="17"/>
        <v>0.28999999999999998</v>
      </c>
      <c r="Z34" s="132">
        <f>INDEX(Input!$C$46:$AM$58,MATCH($A34,Input!$A$46:$A$58,0),MATCH(Z$13,Input!$C$45:$AM$45,0))</f>
        <v>4.8399999999999999E-2</v>
      </c>
      <c r="AA34" s="133">
        <f>IF(VLOOKUP($A34,Input!$A$46:$B$58,2,FALSE)="Percentage",AB$22,IF(VLOOKUP($A34,Input!$A$46:$B$58,2,FALSE)="Fixed","Fixed",(AA$22)))</f>
        <v>6</v>
      </c>
      <c r="AB34" s="128">
        <f t="shared" si="18"/>
        <v>0.28999999999999998</v>
      </c>
      <c r="AD34" s="132">
        <f>INDEX(Input!$C$46:$AM$58,MATCH($A34,Input!$A$46:$A$58,0),MATCH(AD$13,Input!$C$45:$AM$45,0))</f>
        <v>4.8399999999999999E-2</v>
      </c>
      <c r="AE34" s="133">
        <f>IF(VLOOKUP($A34,Input!$A$46:$B$58,2,FALSE)="Percentage",AF$22,IF(VLOOKUP($A34,Input!$A$46:$B$58,2,FALSE)="Fixed","Fixed",(AE$22)))</f>
        <v>6</v>
      </c>
      <c r="AF34" s="128">
        <f t="shared" si="19"/>
        <v>0.28999999999999998</v>
      </c>
      <c r="AH34" s="132">
        <f>INDEX(Input!$C$46:$AM$58,MATCH($A34,Input!$A$46:$A$58,0),MATCH(AH$13,Input!$C$45:$AM$45,0))</f>
        <v>4.8399999999999999E-2</v>
      </c>
      <c r="AI34" s="133">
        <f>IF(VLOOKUP($A34,Input!$A$46:$B$58,2,FALSE)="Percentage",AJ$22,IF(VLOOKUP($A34,Input!$A$46:$B$58,2,FALSE)="Fixed","Fixed",(AI$22)))</f>
        <v>6</v>
      </c>
      <c r="AJ34" s="128">
        <f t="shared" si="20"/>
        <v>0.28999999999999998</v>
      </c>
      <c r="AL34" s="132">
        <f>INDEX(Input!$C$46:$AM$58,MATCH($A34,Input!$A$46:$A$58,0),MATCH(AL$13,Input!$C$45:$AM$45,0))</f>
        <v>4.8399999999999999E-2</v>
      </c>
      <c r="AM34" s="133">
        <f>IF(VLOOKUP($A34,Input!$A$46:$B$58,2,FALSE)="Percentage",AN$22,IF(VLOOKUP($A34,Input!$A$46:$B$58,2,FALSE)="Fixed","Fixed",(AM$22)))</f>
        <v>6</v>
      </c>
      <c r="AN34" s="128">
        <f t="shared" si="21"/>
        <v>0.28999999999999998</v>
      </c>
      <c r="AP34" s="132">
        <f>INDEX(Input!$C$46:$AM$58,MATCH($A34,Input!$A$46:$A$58,0),MATCH(AP$13,Input!$C$45:$AM$45,0))</f>
        <v>4.8399999999999999E-2</v>
      </c>
      <c r="AQ34" s="133">
        <f>IF(VLOOKUP($A34,Input!$A$46:$B$58,2,FALSE)="Percentage",AR$22,IF(VLOOKUP($A34,Input!$A$46:$B$58,2,FALSE)="Fixed","Fixed",(AQ$22)))</f>
        <v>6</v>
      </c>
      <c r="AR34" s="128">
        <f t="shared" si="22"/>
        <v>0.28999999999999998</v>
      </c>
      <c r="AS34" s="7"/>
      <c r="AT34" s="132">
        <f>INDEX(Input!$C$46:$AM$58,MATCH($A34,Input!$A$46:$A$58,0),MATCH(AT$13,Input!$C$45:$AM$45,0))</f>
        <v>4.8399999999999999E-2</v>
      </c>
      <c r="AU34" s="133">
        <f>IF(VLOOKUP($A34,Input!$A$46:$B$58,2,FALSE)="Percentage",AV$22,IF(VLOOKUP($A34,Input!$A$46:$B$58,2,FALSE)="Fixed","Fixed",(AU$22)))</f>
        <v>6</v>
      </c>
      <c r="AV34" s="128">
        <f t="shared" si="23"/>
        <v>0.28999999999999998</v>
      </c>
    </row>
    <row r="35" spans="1:48" x14ac:dyDescent="0.25">
      <c r="A35" t="str">
        <f>Input!A56</f>
        <v>ICBA</v>
      </c>
      <c r="B35" s="132">
        <f>INDEX(Input!$C$46:$AM$58,MATCH($A35,Input!$A$46:$A$58,0),MATCH(B$13,Input!$C$45:$AM$45,0))</f>
        <v>1.2800000000000001E-2</v>
      </c>
      <c r="C35" s="133">
        <f>IF(VLOOKUP($A35,Input!$A$46:$B$58,2,FALSE)="Percentage",D$22,IF(VLOOKUP($A35,Input!$A$46:$B$58,2,FALSE)="Fixed","Fixed",(C$22)))</f>
        <v>6</v>
      </c>
      <c r="D35" s="128">
        <f t="shared" si="12"/>
        <v>0.08</v>
      </c>
      <c r="F35" s="132">
        <f>INDEX(Input!$C$46:$AM$58,MATCH($A35,Input!$A$46:$A$58,0),MATCH(F$13,Input!$C$45:$AM$45,0))</f>
        <v>1.2800000000000001E-2</v>
      </c>
      <c r="G35" s="133">
        <f>IF(VLOOKUP($A35,Input!$A$46:$B$58,2,FALSE)="Percentage",H$22,IF(VLOOKUP($A35,Input!$A$46:$B$58,2,FALSE)="Fixed","Fixed",(G$22)))</f>
        <v>6</v>
      </c>
      <c r="H35" s="128">
        <f t="shared" si="13"/>
        <v>0.08</v>
      </c>
      <c r="J35" s="132">
        <f>INDEX(Input!$C$46:$AM$58,MATCH($A35,Input!$A$46:$A$58,0),MATCH(J$13,Input!$C$45:$AM$45,0))</f>
        <v>1.2800000000000001E-2</v>
      </c>
      <c r="K35" s="133">
        <f>IF(VLOOKUP($A35,Input!$A$46:$B$58,2,FALSE)="Percentage",L$22,IF(VLOOKUP($A35,Input!$A$46:$B$58,2,FALSE)="Fixed","Fixed",(K$22)))</f>
        <v>6</v>
      </c>
      <c r="L35" s="128">
        <f t="shared" si="14"/>
        <v>0.08</v>
      </c>
      <c r="N35" s="132">
        <f>INDEX(Input!$C$46:$AM$58,MATCH($A35,Input!$A$46:$A$58,0),MATCH(N$13,Input!$C$45:$AM$45,0))</f>
        <v>1.2800000000000001E-2</v>
      </c>
      <c r="O35" s="133">
        <f>IF(VLOOKUP($A35,Input!$A$46:$B$58,2,FALSE)="Percentage",P$22,IF(VLOOKUP($A35,Input!$A$46:$B$58,2,FALSE)="Fixed","Fixed",(O$22)))</f>
        <v>6</v>
      </c>
      <c r="P35" s="128">
        <f t="shared" si="15"/>
        <v>0.08</v>
      </c>
      <c r="R35" s="132">
        <f>INDEX(Input!$C$46:$AM$58,MATCH($A35,Input!$A$46:$A$58,0),MATCH(R$13,Input!$C$45:$AM$45,0))</f>
        <v>1.2800000000000001E-2</v>
      </c>
      <c r="S35" s="133">
        <f>IF(VLOOKUP($A35,Input!$A$46:$B$58,2,FALSE)="Percentage",T$22,IF(VLOOKUP($A35,Input!$A$46:$B$58,2,FALSE)="Fixed","Fixed",(S$22)))</f>
        <v>6</v>
      </c>
      <c r="T35" s="128">
        <f t="shared" si="16"/>
        <v>0.08</v>
      </c>
      <c r="V35" s="132">
        <f>INDEX(Input!$C$46:$AM$58,MATCH($A35,Input!$A$46:$A$58,0),MATCH(V$13,Input!$C$45:$AM$45,0))</f>
        <v>1.2800000000000001E-2</v>
      </c>
      <c r="W35" s="133">
        <f>IF(VLOOKUP($A35,Input!$A$46:$B$58,2,FALSE)="Percentage",X$22,IF(VLOOKUP($A35,Input!$A$46:$B$58,2,FALSE)="Fixed","Fixed",(W$22)))</f>
        <v>6</v>
      </c>
      <c r="X35" s="128">
        <f t="shared" si="17"/>
        <v>0.08</v>
      </c>
      <c r="Z35" s="132">
        <f>INDEX(Input!$C$46:$AM$58,MATCH($A35,Input!$A$46:$A$58,0),MATCH(Z$13,Input!$C$45:$AM$45,0))</f>
        <v>1.2800000000000001E-2</v>
      </c>
      <c r="AA35" s="133">
        <f>IF(VLOOKUP($A35,Input!$A$46:$B$58,2,FALSE)="Percentage",AB$22,IF(VLOOKUP($A35,Input!$A$46:$B$58,2,FALSE)="Fixed","Fixed",(AA$22)))</f>
        <v>6</v>
      </c>
      <c r="AB35" s="128">
        <f t="shared" si="18"/>
        <v>0.08</v>
      </c>
      <c r="AD35" s="132">
        <f>INDEX(Input!$C$46:$AM$58,MATCH($A35,Input!$A$46:$A$58,0),MATCH(AD$13,Input!$C$45:$AM$45,0))</f>
        <v>1.2800000000000001E-2</v>
      </c>
      <c r="AE35" s="133">
        <f>IF(VLOOKUP($A35,Input!$A$46:$B$58,2,FALSE)="Percentage",AF$22,IF(VLOOKUP($A35,Input!$A$46:$B$58,2,FALSE)="Fixed","Fixed",(AE$22)))</f>
        <v>6</v>
      </c>
      <c r="AF35" s="128">
        <f t="shared" si="19"/>
        <v>0.08</v>
      </c>
      <c r="AH35" s="132">
        <f>INDEX(Input!$C$46:$AM$58,MATCH($A35,Input!$A$46:$A$58,0),MATCH(AH$13,Input!$C$45:$AM$45,0))</f>
        <v>1.2800000000000001E-2</v>
      </c>
      <c r="AI35" s="133">
        <f>IF(VLOOKUP($A35,Input!$A$46:$B$58,2,FALSE)="Percentage",AJ$22,IF(VLOOKUP($A35,Input!$A$46:$B$58,2,FALSE)="Fixed","Fixed",(AI$22)))</f>
        <v>6</v>
      </c>
      <c r="AJ35" s="128">
        <f t="shared" si="20"/>
        <v>0.08</v>
      </c>
      <c r="AL35" s="132">
        <f>INDEX(Input!$C$46:$AM$58,MATCH($A35,Input!$A$46:$A$58,0),MATCH(AL$13,Input!$C$45:$AM$45,0))</f>
        <v>0</v>
      </c>
      <c r="AM35" s="133">
        <f>IF(VLOOKUP($A35,Input!$A$46:$B$58,2,FALSE)="Percentage",AN$22,IF(VLOOKUP($A35,Input!$A$46:$B$58,2,FALSE)="Fixed","Fixed",(AM$22)))</f>
        <v>6</v>
      </c>
      <c r="AN35" s="128">
        <f t="shared" si="21"/>
        <v>0</v>
      </c>
      <c r="AP35" s="132">
        <f>INDEX(Input!$C$46:$AM$58,MATCH($A35,Input!$A$46:$A$58,0),MATCH(AP$13,Input!$C$45:$AM$45,0))</f>
        <v>0</v>
      </c>
      <c r="AQ35" s="133">
        <f>IF(VLOOKUP($A35,Input!$A$46:$B$58,2,FALSE)="Percentage",AR$22,IF(VLOOKUP($A35,Input!$A$46:$B$58,2,FALSE)="Fixed","Fixed",(AQ$22)))</f>
        <v>6</v>
      </c>
      <c r="AR35" s="128">
        <f t="shared" si="22"/>
        <v>0</v>
      </c>
      <c r="AS35" s="7"/>
      <c r="AT35" s="132">
        <f>INDEX(Input!$C$46:$AM$58,MATCH($A35,Input!$A$46:$A$58,0),MATCH(AT$13,Input!$C$45:$AM$45,0))</f>
        <v>0</v>
      </c>
      <c r="AU35" s="133">
        <f>IF(VLOOKUP($A35,Input!$A$46:$B$58,2,FALSE)="Percentage",AV$22,IF(VLOOKUP($A35,Input!$A$46:$B$58,2,FALSE)="Fixed","Fixed",(AU$22)))</f>
        <v>6</v>
      </c>
      <c r="AV35" s="128">
        <f t="shared" si="23"/>
        <v>0</v>
      </c>
    </row>
    <row r="36" spans="1:48" x14ac:dyDescent="0.25">
      <c r="A36" t="str">
        <f>Input!A57</f>
        <v>Reserved</v>
      </c>
      <c r="B36" s="132">
        <f>INDEX(Input!$C$46:$AM$58,MATCH($A36,Input!$A$46:$A$58,0),MATCH(B$13,Input!$C$45:$AM$45,0))</f>
        <v>0</v>
      </c>
      <c r="C36" s="133">
        <f>IF(VLOOKUP($A36,Input!$A$46:$B$58,2,FALSE)="Percentage",D$22,IF(VLOOKUP($A36,Input!$A$46:$B$58,2,FALSE)="Fixed","Fixed",(C$22)))</f>
        <v>6</v>
      </c>
      <c r="D36" s="128">
        <f t="shared" si="12"/>
        <v>0</v>
      </c>
      <c r="F36" s="132">
        <f>INDEX(Input!$C$46:$AM$58,MATCH($A36,Input!$A$46:$A$58,0),MATCH(F$13,Input!$C$45:$AM$45,0))</f>
        <v>0</v>
      </c>
      <c r="G36" s="133">
        <f>IF(VLOOKUP($A36,Input!$A$46:$B$58,2,FALSE)="Percentage",H$22,IF(VLOOKUP($A36,Input!$A$46:$B$58,2,FALSE)="Fixed","Fixed",(G$22)))</f>
        <v>6</v>
      </c>
      <c r="H36" s="128">
        <f t="shared" si="13"/>
        <v>0</v>
      </c>
      <c r="J36" s="132">
        <f>INDEX(Input!$C$46:$AM$58,MATCH($A36,Input!$A$46:$A$58,0),MATCH(J$13,Input!$C$45:$AM$45,0))</f>
        <v>0</v>
      </c>
      <c r="K36" s="133">
        <f>IF(VLOOKUP($A36,Input!$A$46:$B$58,2,FALSE)="Percentage",L$22,IF(VLOOKUP($A36,Input!$A$46:$B$58,2,FALSE)="Fixed","Fixed",(K$22)))</f>
        <v>6</v>
      </c>
      <c r="L36" s="128">
        <f t="shared" si="14"/>
        <v>0</v>
      </c>
      <c r="N36" s="132">
        <f>INDEX(Input!$C$46:$AM$58,MATCH($A36,Input!$A$46:$A$58,0),MATCH(N$13,Input!$C$45:$AM$45,0))</f>
        <v>0</v>
      </c>
      <c r="O36" s="133">
        <f>IF(VLOOKUP($A36,Input!$A$46:$B$58,2,FALSE)="Percentage",P$22,IF(VLOOKUP($A36,Input!$A$46:$B$58,2,FALSE)="Fixed","Fixed",(O$22)))</f>
        <v>6</v>
      </c>
      <c r="P36" s="128">
        <f t="shared" si="15"/>
        <v>0</v>
      </c>
      <c r="R36" s="132">
        <f>INDEX(Input!$C$46:$AM$58,MATCH($A36,Input!$A$46:$A$58,0),MATCH(R$13,Input!$C$45:$AM$45,0))</f>
        <v>0</v>
      </c>
      <c r="S36" s="133">
        <f>IF(VLOOKUP($A36,Input!$A$46:$B$58,2,FALSE)="Percentage",T$22,IF(VLOOKUP($A36,Input!$A$46:$B$58,2,FALSE)="Fixed","Fixed",(S$22)))</f>
        <v>6</v>
      </c>
      <c r="T36" s="128">
        <f t="shared" si="16"/>
        <v>0</v>
      </c>
      <c r="V36" s="132">
        <f>INDEX(Input!$C$46:$AM$58,MATCH($A36,Input!$A$46:$A$58,0),MATCH(V$13,Input!$C$45:$AM$45,0))</f>
        <v>0</v>
      </c>
      <c r="W36" s="133">
        <f>IF(VLOOKUP($A36,Input!$A$46:$B$58,2,FALSE)="Percentage",X$22,IF(VLOOKUP($A36,Input!$A$46:$B$58,2,FALSE)="Fixed","Fixed",(W$22)))</f>
        <v>6</v>
      </c>
      <c r="X36" s="128">
        <f t="shared" si="17"/>
        <v>0</v>
      </c>
      <c r="Z36" s="132">
        <f>INDEX(Input!$C$46:$AM$58,MATCH($A36,Input!$A$46:$A$58,0),MATCH(Z$13,Input!$C$45:$AM$45,0))</f>
        <v>0</v>
      </c>
      <c r="AA36" s="133">
        <f>IF(VLOOKUP($A36,Input!$A$46:$B$58,2,FALSE)="Percentage",AB$22,IF(VLOOKUP($A36,Input!$A$46:$B$58,2,FALSE)="Fixed","Fixed",(AA$22)))</f>
        <v>6</v>
      </c>
      <c r="AB36" s="128">
        <f t="shared" si="18"/>
        <v>0</v>
      </c>
      <c r="AD36" s="132">
        <f>INDEX(Input!$C$46:$AM$58,MATCH($A36,Input!$A$46:$A$58,0),MATCH(AD$13,Input!$C$45:$AM$45,0))</f>
        <v>0</v>
      </c>
      <c r="AE36" s="133">
        <f>IF(VLOOKUP($A36,Input!$A$46:$B$58,2,FALSE)="Percentage",AF$22,IF(VLOOKUP($A36,Input!$A$46:$B$58,2,FALSE)="Fixed","Fixed",(AE$22)))</f>
        <v>6</v>
      </c>
      <c r="AF36" s="128">
        <f t="shared" si="19"/>
        <v>0</v>
      </c>
      <c r="AH36" s="132">
        <f>INDEX(Input!$C$46:$AM$58,MATCH($A36,Input!$A$46:$A$58,0),MATCH(AH$13,Input!$C$45:$AM$45,0))</f>
        <v>0</v>
      </c>
      <c r="AI36" s="133">
        <f>IF(VLOOKUP($A36,Input!$A$46:$B$58,2,FALSE)="Percentage",AJ$22,IF(VLOOKUP($A36,Input!$A$46:$B$58,2,FALSE)="Fixed","Fixed",(AI$22)))</f>
        <v>6</v>
      </c>
      <c r="AJ36" s="128">
        <f t="shared" si="20"/>
        <v>0</v>
      </c>
      <c r="AL36" s="132">
        <f>INDEX(Input!$C$46:$AM$58,MATCH($A36,Input!$A$46:$A$58,0),MATCH(AL$13,Input!$C$45:$AM$45,0))</f>
        <v>0</v>
      </c>
      <c r="AM36" s="133">
        <f>IF(VLOOKUP($A36,Input!$A$46:$B$58,2,FALSE)="Percentage",AN$22,IF(VLOOKUP($A36,Input!$A$46:$B$58,2,FALSE)="Fixed","Fixed",(AM$22)))</f>
        <v>6</v>
      </c>
      <c r="AN36" s="128">
        <f t="shared" si="21"/>
        <v>0</v>
      </c>
      <c r="AP36" s="132">
        <f>INDEX(Input!$C$46:$AM$58,MATCH($A36,Input!$A$46:$A$58,0),MATCH(AP$13,Input!$C$45:$AM$45,0))</f>
        <v>0</v>
      </c>
      <c r="AQ36" s="133">
        <f>IF(VLOOKUP($A36,Input!$A$46:$B$58,2,FALSE)="Percentage",AR$22,IF(VLOOKUP($A36,Input!$A$46:$B$58,2,FALSE)="Fixed","Fixed",(AQ$22)))</f>
        <v>6</v>
      </c>
      <c r="AR36" s="128">
        <f t="shared" si="22"/>
        <v>0</v>
      </c>
      <c r="AS36" s="7"/>
      <c r="AT36" s="132">
        <f>INDEX(Input!$C$46:$AM$58,MATCH($A36,Input!$A$46:$A$58,0),MATCH(AT$13,Input!$C$45:$AM$45,0))</f>
        <v>0</v>
      </c>
      <c r="AU36" s="133">
        <f>IF(VLOOKUP($A36,Input!$A$46:$B$58,2,FALSE)="Percentage",AV$22,IF(VLOOKUP($A36,Input!$A$46:$B$58,2,FALSE)="Fixed","Fixed",(AU$22)))</f>
        <v>6</v>
      </c>
      <c r="AV36" s="128">
        <f t="shared" si="23"/>
        <v>0</v>
      </c>
    </row>
    <row r="37" spans="1:48" x14ac:dyDescent="0.25">
      <c r="A37" t="str">
        <f>Input!A58</f>
        <v>Reserved</v>
      </c>
      <c r="B37" s="132">
        <f>INDEX(Input!$C$46:$AM$58,MATCH($A37,Input!$A$46:$A$58,0),MATCH(B$13,Input!$C$45:$AM$45,0))</f>
        <v>0</v>
      </c>
      <c r="C37" s="133">
        <f>IF(VLOOKUP($A37,Input!$A$46:$B$58,2,FALSE)="Percentage",D$22,IF(VLOOKUP($A37,Input!$A$46:$B$58,2,FALSE)="Fixed","Fixed",(C$22)))</f>
        <v>6</v>
      </c>
      <c r="D37" s="128">
        <f t="shared" si="12"/>
        <v>0</v>
      </c>
      <c r="F37" s="132">
        <f>INDEX(Input!$C$46:$AM$58,MATCH($A37,Input!$A$46:$A$58,0),MATCH(F$13,Input!$C$45:$AM$45,0))</f>
        <v>0</v>
      </c>
      <c r="G37" s="133">
        <f>IF(VLOOKUP($A37,Input!$A$46:$B$58,2,FALSE)="Percentage",H$22,IF(VLOOKUP($A37,Input!$A$46:$B$58,2,FALSE)="Fixed","Fixed",(G$22)))</f>
        <v>6</v>
      </c>
      <c r="H37" s="128">
        <f t="shared" si="13"/>
        <v>0</v>
      </c>
      <c r="J37" s="132">
        <f>INDEX(Input!$C$46:$AM$58,MATCH($A37,Input!$A$46:$A$58,0),MATCH(J$13,Input!$C$45:$AM$45,0))</f>
        <v>0</v>
      </c>
      <c r="K37" s="133">
        <f>IF(VLOOKUP($A37,Input!$A$46:$B$58,2,FALSE)="Percentage",L$22,IF(VLOOKUP($A37,Input!$A$46:$B$58,2,FALSE)="Fixed","Fixed",(K$22)))</f>
        <v>6</v>
      </c>
      <c r="L37" s="128">
        <f t="shared" si="14"/>
        <v>0</v>
      </c>
      <c r="N37" s="132">
        <f>INDEX(Input!$C$46:$AM$58,MATCH($A37,Input!$A$46:$A$58,0),MATCH(N$13,Input!$C$45:$AM$45,0))</f>
        <v>0</v>
      </c>
      <c r="O37" s="133">
        <f>IF(VLOOKUP($A37,Input!$A$46:$B$58,2,FALSE)="Percentage",P$22,IF(VLOOKUP($A37,Input!$A$46:$B$58,2,FALSE)="Fixed","Fixed",(O$22)))</f>
        <v>6</v>
      </c>
      <c r="P37" s="128">
        <f t="shared" si="15"/>
        <v>0</v>
      </c>
      <c r="R37" s="132">
        <f>INDEX(Input!$C$46:$AM$58,MATCH($A37,Input!$A$46:$A$58,0),MATCH(R$13,Input!$C$45:$AM$45,0))</f>
        <v>0</v>
      </c>
      <c r="S37" s="133">
        <f>IF(VLOOKUP($A37,Input!$A$46:$B$58,2,FALSE)="Percentage",T$22,IF(VLOOKUP($A37,Input!$A$46:$B$58,2,FALSE)="Fixed","Fixed",(S$22)))</f>
        <v>6</v>
      </c>
      <c r="T37" s="128">
        <f t="shared" si="16"/>
        <v>0</v>
      </c>
      <c r="V37" s="132">
        <f>INDEX(Input!$C$46:$AM$58,MATCH($A37,Input!$A$46:$A$58,0),MATCH(V$13,Input!$C$45:$AM$45,0))</f>
        <v>0</v>
      </c>
      <c r="W37" s="133">
        <f>IF(VLOOKUP($A37,Input!$A$46:$B$58,2,FALSE)="Percentage",X$22,IF(VLOOKUP($A37,Input!$A$46:$B$58,2,FALSE)="Fixed","Fixed",(W$22)))</f>
        <v>6</v>
      </c>
      <c r="X37" s="128">
        <f t="shared" si="17"/>
        <v>0</v>
      </c>
      <c r="Z37" s="132">
        <f>INDEX(Input!$C$46:$AM$58,MATCH($A37,Input!$A$46:$A$58,0),MATCH(Z$13,Input!$C$45:$AM$45,0))</f>
        <v>0</v>
      </c>
      <c r="AA37" s="133">
        <f>IF(VLOOKUP($A37,Input!$A$46:$B$58,2,FALSE)="Percentage",AB$22,IF(VLOOKUP($A37,Input!$A$46:$B$58,2,FALSE)="Fixed","Fixed",(AA$22)))</f>
        <v>6</v>
      </c>
      <c r="AB37" s="128">
        <f t="shared" si="18"/>
        <v>0</v>
      </c>
      <c r="AD37" s="132">
        <f>INDEX(Input!$C$46:$AM$58,MATCH($A37,Input!$A$46:$A$58,0),MATCH(AD$13,Input!$C$45:$AM$45,0))</f>
        <v>0</v>
      </c>
      <c r="AE37" s="133">
        <f>IF(VLOOKUP($A37,Input!$A$46:$B$58,2,FALSE)="Percentage",AF$22,IF(VLOOKUP($A37,Input!$A$46:$B$58,2,FALSE)="Fixed","Fixed",(AE$22)))</f>
        <v>6</v>
      </c>
      <c r="AF37" s="128">
        <f t="shared" si="19"/>
        <v>0</v>
      </c>
      <c r="AH37" s="132">
        <f>INDEX(Input!$C$46:$AM$58,MATCH($A37,Input!$A$46:$A$58,0),MATCH(AH$13,Input!$C$45:$AM$45,0))</f>
        <v>0</v>
      </c>
      <c r="AI37" s="133">
        <f>IF(VLOOKUP($A37,Input!$A$46:$B$58,2,FALSE)="Percentage",AJ$22,IF(VLOOKUP($A37,Input!$A$46:$B$58,2,FALSE)="Fixed","Fixed",(AI$22)))</f>
        <v>6</v>
      </c>
      <c r="AJ37" s="128">
        <f t="shared" si="20"/>
        <v>0</v>
      </c>
      <c r="AL37" s="132">
        <f>INDEX(Input!$C$46:$AM$58,MATCH($A37,Input!$A$46:$A$58,0),MATCH(AL$13,Input!$C$45:$AM$45,0))</f>
        <v>0</v>
      </c>
      <c r="AM37" s="133">
        <f>IF(VLOOKUP($A37,Input!$A$46:$B$58,2,FALSE)="Percentage",AN$22,IF(VLOOKUP($A37,Input!$A$46:$B$58,2,FALSE)="Fixed","Fixed",(AM$22)))</f>
        <v>6</v>
      </c>
      <c r="AN37" s="128">
        <f t="shared" si="21"/>
        <v>0</v>
      </c>
      <c r="AP37" s="132">
        <f>INDEX(Input!$C$46:$AM$58,MATCH($A37,Input!$A$46:$A$58,0),MATCH(AP$13,Input!$C$45:$AM$45,0))</f>
        <v>0</v>
      </c>
      <c r="AQ37" s="133">
        <f>IF(VLOOKUP($A37,Input!$A$46:$B$58,2,FALSE)="Percentage",AR$22,IF(VLOOKUP($A37,Input!$A$46:$B$58,2,FALSE)="Fixed","Fixed",(AQ$22)))</f>
        <v>6</v>
      </c>
      <c r="AR37" s="128">
        <f t="shared" si="22"/>
        <v>0</v>
      </c>
      <c r="AS37" s="7"/>
      <c r="AT37" s="132">
        <f>INDEX(Input!$C$46:$AM$58,MATCH($A37,Input!$A$46:$A$58,0),MATCH(AT$13,Input!$C$45:$AM$45,0))</f>
        <v>0</v>
      </c>
      <c r="AU37" s="133">
        <f>IF(VLOOKUP($A37,Input!$A$46:$B$58,2,FALSE)="Percentage",AV$22,IF(VLOOKUP($A37,Input!$A$46:$B$58,2,FALSE)="Fixed","Fixed",(AU$22)))</f>
        <v>6</v>
      </c>
      <c r="AV37" s="128">
        <f t="shared" si="23"/>
        <v>0</v>
      </c>
    </row>
    <row r="38" spans="1:48" x14ac:dyDescent="0.25">
      <c r="A38" t="s">
        <v>33</v>
      </c>
      <c r="B38" s="10"/>
      <c r="D38" s="131">
        <f>SUM(D25:D37)</f>
        <v>3.17</v>
      </c>
      <c r="F38" s="10"/>
      <c r="H38" s="131">
        <f>SUM(H25:H37)</f>
        <v>3.17</v>
      </c>
      <c r="J38" s="10"/>
      <c r="L38" s="131">
        <f>SUM(L25:L37)</f>
        <v>3.17</v>
      </c>
      <c r="N38" s="10"/>
      <c r="P38" s="131">
        <f>SUM(P25:P37)</f>
        <v>3.17</v>
      </c>
      <c r="R38" s="10"/>
      <c r="T38" s="131">
        <f>SUM(T25:T37)</f>
        <v>3.17</v>
      </c>
      <c r="V38" s="10"/>
      <c r="X38" s="131">
        <f>SUM(X25:X37)</f>
        <v>3.17</v>
      </c>
      <c r="Z38" s="10"/>
      <c r="AB38" s="131">
        <f>SUM(AB25:AB37)</f>
        <v>3.17</v>
      </c>
      <c r="AD38" s="10"/>
      <c r="AF38" s="131">
        <f>SUM(AF25:AF37)</f>
        <v>3.17</v>
      </c>
      <c r="AH38" s="10"/>
      <c r="AJ38" s="131">
        <f>SUM(AJ25:AJ37)</f>
        <v>3.17</v>
      </c>
      <c r="AL38" s="10"/>
      <c r="AN38" s="131">
        <f>SUM(AN25:AN37)</f>
        <v>3.0700000000000003</v>
      </c>
      <c r="AP38" s="10"/>
      <c r="AR38" s="131">
        <f>SUM(AR25:AR37)</f>
        <v>3.0700000000000003</v>
      </c>
      <c r="AS38" s="25"/>
      <c r="AT38" s="10"/>
      <c r="AV38" s="131">
        <f>SUM(AV25:AV37)</f>
        <v>3.0700000000000003</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89" t="s">
        <v>184</v>
      </c>
      <c r="F40" s="129" t="s">
        <v>183</v>
      </c>
      <c r="G40" s="5" t="s">
        <v>186</v>
      </c>
      <c r="H40" s="89" t="s">
        <v>184</v>
      </c>
      <c r="J40" s="129" t="s">
        <v>183</v>
      </c>
      <c r="K40" s="5" t="s">
        <v>186</v>
      </c>
      <c r="L40" s="89" t="s">
        <v>184</v>
      </c>
      <c r="N40" s="129" t="s">
        <v>183</v>
      </c>
      <c r="O40" s="5" t="s">
        <v>186</v>
      </c>
      <c r="P40" s="89" t="s">
        <v>184</v>
      </c>
      <c r="R40" s="129" t="s">
        <v>183</v>
      </c>
      <c r="S40" s="5" t="s">
        <v>186</v>
      </c>
      <c r="T40" s="89" t="s">
        <v>184</v>
      </c>
      <c r="V40" s="129" t="s">
        <v>183</v>
      </c>
      <c r="W40" s="5" t="s">
        <v>186</v>
      </c>
      <c r="X40" s="89" t="s">
        <v>184</v>
      </c>
      <c r="Z40" s="129" t="s">
        <v>183</v>
      </c>
      <c r="AA40" s="5" t="s">
        <v>186</v>
      </c>
      <c r="AB40" s="89" t="s">
        <v>184</v>
      </c>
      <c r="AD40" s="129" t="s">
        <v>183</v>
      </c>
      <c r="AE40" s="5" t="s">
        <v>186</v>
      </c>
      <c r="AF40" s="89" t="s">
        <v>184</v>
      </c>
      <c r="AH40" s="129" t="s">
        <v>183</v>
      </c>
      <c r="AI40" s="5" t="s">
        <v>186</v>
      </c>
      <c r="AJ40" s="89" t="s">
        <v>184</v>
      </c>
      <c r="AL40" s="129" t="s">
        <v>183</v>
      </c>
      <c r="AM40" s="5" t="s">
        <v>186</v>
      </c>
      <c r="AN40" s="89" t="s">
        <v>184</v>
      </c>
      <c r="AP40" s="129" t="s">
        <v>183</v>
      </c>
      <c r="AQ40" s="5" t="s">
        <v>186</v>
      </c>
      <c r="AR40" s="89" t="s">
        <v>184</v>
      </c>
      <c r="AS40" s="5"/>
      <c r="AT40" s="129" t="s">
        <v>183</v>
      </c>
      <c r="AU40" s="5" t="s">
        <v>186</v>
      </c>
      <c r="AV40" s="89" t="s">
        <v>184</v>
      </c>
    </row>
    <row r="41" spans="1:48" x14ac:dyDescent="0.25">
      <c r="A41" t="str">
        <f>+Input!A77</f>
        <v>CPUC Fee</v>
      </c>
      <c r="B41" s="134">
        <f>INDEX(Input!$C$77:$AL$82,MATCH('Residential Bills_Yr 2_6 Units'!$A$41,Input!$A$77:$A$82,0),MATCH('Residential Bills_Yr 2_6 Units'!B13:D13,Input!$C$76:$AL$76,0))</f>
        <v>7.0000000000000001E-3</v>
      </c>
      <c r="C41" s="7">
        <f>D22+D38-D25-D26</f>
        <v>32.520000000000003</v>
      </c>
      <c r="D41" s="128">
        <f>ROUND(B41*C41,2)</f>
        <v>0.23</v>
      </c>
      <c r="F41" s="134">
        <f>INDEX(Input!$C$77:$AL$82,MATCH('Residential Bills_Yr 2_6 Units'!$A$41,Input!$A$77:$A$82,0),MATCH('Residential Bills_Yr 2_6 Units'!F13:H13,Input!$C$76:$AL$76,0))</f>
        <v>7.0000000000000001E-3</v>
      </c>
      <c r="G41" s="7">
        <f>H22+H38-H25-H26</f>
        <v>32.520000000000003</v>
      </c>
      <c r="H41" s="128">
        <f>ROUND(F41*G41,2)</f>
        <v>0.23</v>
      </c>
      <c r="J41" s="134">
        <f>INDEX(Input!$C$77:$AL$82,MATCH('Residential Bills_Yr 2_6 Units'!$A$41,Input!$A$77:$A$82,0),MATCH('Residential Bills_Yr 2_6 Units'!J13:L13,Input!$C$76:$AL$76,0))</f>
        <v>7.0000000000000001E-3</v>
      </c>
      <c r="K41" s="7">
        <f>L22+L38-L25-L26</f>
        <v>32.520000000000003</v>
      </c>
      <c r="L41" s="128">
        <f>ROUND(J41*K41,2)</f>
        <v>0.23</v>
      </c>
      <c r="N41" s="134">
        <f>INDEX(Input!$C$77:$AL$82,MATCH('Residential Bills_Yr 2_6 Units'!$A$41,Input!$A$77:$A$82,0),MATCH('Residential Bills_Yr 2_6 Units'!N13:P13,Input!$C$76:$AL$76,0))</f>
        <v>7.0000000000000001E-3</v>
      </c>
      <c r="O41" s="7">
        <f>P22+P38-P25-P26</f>
        <v>32.520000000000003</v>
      </c>
      <c r="P41" s="128">
        <f>ROUND(N41*O41,2)</f>
        <v>0.23</v>
      </c>
      <c r="R41" s="134">
        <f>INDEX(Input!$C$77:$AL$82,MATCH('Residential Bills_Yr 2_6 Units'!$A$41,Input!$A$77:$A$82,0),MATCH('Residential Bills_Yr 2_6 Units'!R13:T13,Input!$C$76:$AL$76,0))</f>
        <v>7.0000000000000001E-3</v>
      </c>
      <c r="S41" s="7">
        <f>T22+T38-T25-T26</f>
        <v>32.520000000000003</v>
      </c>
      <c r="T41" s="128">
        <f>ROUND(R41*S41,2)</f>
        <v>0.23</v>
      </c>
      <c r="V41" s="134">
        <f>INDEX(Input!$C$77:$AL$82,MATCH('Residential Bills_Yr 2_6 Units'!$A$41,Input!$A$77:$A$82,0),MATCH('Residential Bills_Yr 2_6 Units'!V13:X13,Input!$C$76:$AL$76,0))</f>
        <v>7.0000000000000001E-3</v>
      </c>
      <c r="W41" s="7">
        <f>X22+X38-X25-X26</f>
        <v>32.520000000000003</v>
      </c>
      <c r="X41" s="128">
        <f>ROUND(V41*W41,2)</f>
        <v>0.23</v>
      </c>
      <c r="Z41" s="134">
        <f>INDEX(Input!$C$77:$AL$82,MATCH('Residential Bills_Yr 2_6 Units'!$A$41,Input!$A$77:$A$82,0),MATCH('Residential Bills_Yr 2_6 Units'!Z13:AB13,Input!$C$76:$AL$76,0))</f>
        <v>7.0000000000000001E-3</v>
      </c>
      <c r="AA41" s="7">
        <f>AB22+AB38-AB25-AB26</f>
        <v>32.520000000000003</v>
      </c>
      <c r="AB41" s="128">
        <f>ROUND(Z41*AA41,2)</f>
        <v>0.23</v>
      </c>
      <c r="AD41" s="134">
        <f>INDEX(Input!$C$77:$AL$82,MATCH('Residential Bills_Yr 2_6 Units'!$A$41,Input!$A$77:$A$82,0),MATCH('Residential Bills_Yr 2_6 Units'!AD13:AF13,Input!$C$76:$AL$76,0))</f>
        <v>7.0000000000000001E-3</v>
      </c>
      <c r="AE41" s="7">
        <f>AF22+AF38-AF25-AF26</f>
        <v>32.520000000000003</v>
      </c>
      <c r="AF41" s="128">
        <f>ROUND(AD41*AE41,2)</f>
        <v>0.23</v>
      </c>
      <c r="AH41" s="134">
        <f>INDEX(Input!$C$77:$AL$82,MATCH('Residential Bills_Yr 2_6 Units'!$A$41,Input!$A$77:$A$82,0),MATCH('Residential Bills_Yr 2_6 Units'!AH13:AJ13,Input!$C$76:$AL$76,0))</f>
        <v>7.0000000000000001E-3</v>
      </c>
      <c r="AI41" s="7">
        <f>AJ22+AJ38-AJ25-AJ26</f>
        <v>32.520000000000003</v>
      </c>
      <c r="AJ41" s="128">
        <f>ROUND(AH41*AI41,2)</f>
        <v>0.23</v>
      </c>
      <c r="AL41" s="134">
        <f>INDEX(Input!$C$77:$AL$82,MATCH('Residential Bills_Yr 2_6 Units'!$A$41,Input!$A$77:$A$82,0),MATCH('Residential Bills_Yr 2_6 Units'!AL13:AN13,Input!$C$76:$AL$76,0))</f>
        <v>7.0000000000000001E-3</v>
      </c>
      <c r="AM41" s="7">
        <f>AN22+AN38-AN25-AN26</f>
        <v>32.42</v>
      </c>
      <c r="AN41" s="128">
        <f>ROUND(AL41*AM41,2)</f>
        <v>0.23</v>
      </c>
      <c r="AP41" s="134">
        <f>INDEX(Input!$C$77:$AL$82,MATCH('Residential Bills_Yr 2_6 Units'!$A$41,Input!$A$77:$A$82,0),MATCH('Residential Bills_Yr 2_6 Units'!AP13:AR13,Input!$C$76:$AL$76,0))</f>
        <v>7.0000000000000001E-3</v>
      </c>
      <c r="AQ41" s="7">
        <f>AR22+AR38-AR25-AR26</f>
        <v>32.42</v>
      </c>
      <c r="AR41" s="128">
        <f>ROUND(AP41*AQ41,2)</f>
        <v>0.23</v>
      </c>
      <c r="AS41" s="7"/>
      <c r="AT41" s="134">
        <f>INDEX(Input!$C$77:$AL$82,MATCH('Residential Bills_Yr 2_6 Units'!$A$41,Input!$A$77:$A$82,0),MATCH('Residential Bills_Yr 2_6 Units'!AT13:AV13,Input!$C$76:$AL$76,0))</f>
        <v>7.0000000000000001E-3</v>
      </c>
      <c r="AU41" s="7">
        <f>AV22+AV38-AV25-AV26</f>
        <v>32.42</v>
      </c>
      <c r="AV41" s="128">
        <f>ROUND(AT41*AU41,2)</f>
        <v>0.23</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0.23</v>
      </c>
      <c r="F47" s="10"/>
      <c r="H47" s="131">
        <f>SUM(H41:H46)</f>
        <v>0.23</v>
      </c>
      <c r="J47" s="10"/>
      <c r="L47" s="131">
        <f>SUM(L41:L46)</f>
        <v>0.23</v>
      </c>
      <c r="N47" s="10"/>
      <c r="P47" s="131">
        <f>SUM(P41:P46)</f>
        <v>0.23</v>
      </c>
      <c r="R47" s="10"/>
      <c r="T47" s="131">
        <f>SUM(T41:T46)</f>
        <v>0.23</v>
      </c>
      <c r="V47" s="10"/>
      <c r="X47" s="131">
        <f>SUM(X41:X46)</f>
        <v>0.23</v>
      </c>
      <c r="Z47" s="10"/>
      <c r="AB47" s="131">
        <f>SUM(AB41:AB46)</f>
        <v>0.23</v>
      </c>
      <c r="AD47" s="10"/>
      <c r="AF47" s="131">
        <f>SUM(AF41:AF46)</f>
        <v>0.23</v>
      </c>
      <c r="AH47" s="10"/>
      <c r="AJ47" s="131">
        <f>SUM(AJ41:AJ46)</f>
        <v>0.23</v>
      </c>
      <c r="AL47" s="10"/>
      <c r="AN47" s="131">
        <f>SUM(AN41:AN46)</f>
        <v>0.23</v>
      </c>
      <c r="AP47" s="10"/>
      <c r="AR47" s="131">
        <f>SUM(AR41:AR46)</f>
        <v>0.23</v>
      </c>
      <c r="AT47" s="10"/>
      <c r="AV47" s="131">
        <f>SUM(AV41:AV46)</f>
        <v>0.23</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33.76</v>
      </c>
      <c r="F49" s="135"/>
      <c r="G49" s="136"/>
      <c r="H49" s="137">
        <f>H22+H38+H47</f>
        <v>33.76</v>
      </c>
      <c r="J49" s="135"/>
      <c r="K49" s="136"/>
      <c r="L49" s="137">
        <f>L22+L38+L47</f>
        <v>33.76</v>
      </c>
      <c r="N49" s="135"/>
      <c r="O49" s="136"/>
      <c r="P49" s="137">
        <f>P22+P38+P47</f>
        <v>33.76</v>
      </c>
      <c r="R49" s="135"/>
      <c r="S49" s="136"/>
      <c r="T49" s="137">
        <f>T22+T38+T47</f>
        <v>33.76</v>
      </c>
      <c r="V49" s="135"/>
      <c r="W49" s="136"/>
      <c r="X49" s="137">
        <f>X22+X38+X47</f>
        <v>33.76</v>
      </c>
      <c r="Z49" s="135"/>
      <c r="AA49" s="136"/>
      <c r="AB49" s="137">
        <f>AB22+AB38+AB47</f>
        <v>33.76</v>
      </c>
      <c r="AD49" s="135"/>
      <c r="AE49" s="136"/>
      <c r="AF49" s="137">
        <f>AF22+AF38+AF47</f>
        <v>33.76</v>
      </c>
      <c r="AH49" s="135"/>
      <c r="AI49" s="136"/>
      <c r="AJ49" s="137">
        <f>AJ22+AJ38+AJ47</f>
        <v>33.76</v>
      </c>
      <c r="AL49" s="135"/>
      <c r="AM49" s="136"/>
      <c r="AN49" s="137">
        <f>AN22+AN38+AN47</f>
        <v>33.659999999999997</v>
      </c>
      <c r="AP49" s="135"/>
      <c r="AQ49" s="136"/>
      <c r="AR49" s="137">
        <f>AR22+AR38+AR47</f>
        <v>33.659999999999997</v>
      </c>
      <c r="AS49" s="139"/>
      <c r="AT49" s="135"/>
      <c r="AU49" s="136"/>
      <c r="AV49" s="137">
        <f>AV22+AV38+AV47</f>
        <v>33.659999999999997</v>
      </c>
    </row>
    <row r="51" spans="1:48" x14ac:dyDescent="0.25">
      <c r="A51" t="s">
        <v>187</v>
      </c>
    </row>
    <row r="52" spans="1:48" ht="15.75" thickBot="1" x14ac:dyDescent="0.3"/>
    <row r="53" spans="1:48" x14ac:dyDescent="0.25">
      <c r="A53" s="9" t="s">
        <v>174</v>
      </c>
      <c r="B53" s="122">
        <f>B5</f>
        <v>2025</v>
      </c>
    </row>
    <row r="54" spans="1:48" x14ac:dyDescent="0.25">
      <c r="A54" s="123" t="s">
        <v>175</v>
      </c>
      <c r="B54" s="124" t="str">
        <f>B6</f>
        <v>5/8"</v>
      </c>
    </row>
    <row r="55" spans="1:48" x14ac:dyDescent="0.25">
      <c r="A55" s="123" t="s">
        <v>177</v>
      </c>
      <c r="B55" s="125">
        <f>B7</f>
        <v>6</v>
      </c>
    </row>
    <row r="56" spans="1:48" x14ac:dyDescent="0.25">
      <c r="A56" s="123" t="s">
        <v>178</v>
      </c>
      <c r="B56" s="125" t="str">
        <f>B8</f>
        <v>Residential</v>
      </c>
    </row>
    <row r="57" spans="1:48" x14ac:dyDescent="0.25">
      <c r="A57" s="123" t="s">
        <v>179</v>
      </c>
      <c r="B57" s="125" t="s">
        <v>100</v>
      </c>
    </row>
    <row r="58" spans="1:48" x14ac:dyDescent="0.25">
      <c r="A58" s="123" t="s">
        <v>180</v>
      </c>
      <c r="B58" s="125" t="str">
        <f>B10</f>
        <v>Monthly</v>
      </c>
    </row>
    <row r="59" spans="1:48" ht="15.75" thickBot="1" x14ac:dyDescent="0.3">
      <c r="A59" s="126" t="s">
        <v>181</v>
      </c>
      <c r="B59" s="127" t="str">
        <f>B11</f>
        <v>Bakersfield</v>
      </c>
    </row>
    <row r="60" spans="1:48" ht="15.75" thickBot="1" x14ac:dyDescent="0.3">
      <c r="A60" s="1"/>
      <c r="B60" s="3"/>
    </row>
    <row r="61" spans="1:48" ht="15.75" thickBot="1" x14ac:dyDescent="0.3">
      <c r="A61" s="1"/>
      <c r="B61" s="187" t="str">
        <f>CONCATENATE("January"," ",$B$5)</f>
        <v>January 2025</v>
      </c>
      <c r="C61" s="188"/>
      <c r="D61" s="189"/>
      <c r="F61" s="187" t="str">
        <f>CONCATENATE("February"," ",$B$5)</f>
        <v>February 2025</v>
      </c>
      <c r="G61" s="188"/>
      <c r="H61" s="189"/>
      <c r="J61" s="187" t="str">
        <f>CONCATENATE("March"," ",$B$5)</f>
        <v>March 2025</v>
      </c>
      <c r="K61" s="188"/>
      <c r="L61" s="189"/>
      <c r="N61" s="187" t="str">
        <f>CONCATENATE("April"," ",$B$5)</f>
        <v>April 2025</v>
      </c>
      <c r="O61" s="188"/>
      <c r="P61" s="189"/>
      <c r="R61" s="187" t="str">
        <f>CONCATENATE("May"," ",$B$5)</f>
        <v>May 2025</v>
      </c>
      <c r="S61" s="188"/>
      <c r="T61" s="189"/>
      <c r="V61" s="187" t="str">
        <f>CONCATENATE("June"," ",$B$5)</f>
        <v>June 2025</v>
      </c>
      <c r="W61" s="188"/>
      <c r="X61" s="189"/>
      <c r="Z61" s="187" t="str">
        <f>CONCATENATE("July"," ",$B$5)</f>
        <v>July 2025</v>
      </c>
      <c r="AA61" s="188"/>
      <c r="AB61" s="189"/>
      <c r="AD61" s="187" t="str">
        <f>CONCATENATE("August"," ",$B$5)</f>
        <v>August 2025</v>
      </c>
      <c r="AE61" s="188"/>
      <c r="AF61" s="189"/>
      <c r="AH61" s="187" t="str">
        <f>CONCATENATE("September"," ",$B$5)</f>
        <v>September 2025</v>
      </c>
      <c r="AI61" s="188"/>
      <c r="AJ61" s="189"/>
      <c r="AL61" s="187" t="str">
        <f>CONCATENATE("October"," ",$B$5)</f>
        <v>October 2025</v>
      </c>
      <c r="AM61" s="188"/>
      <c r="AN61" s="189"/>
      <c r="AP61" s="187" t="str">
        <f>CONCATENATE("November"," ",$B$5)</f>
        <v>November 2025</v>
      </c>
      <c r="AQ61" s="188"/>
      <c r="AR61" s="189"/>
      <c r="AS61" s="138"/>
      <c r="AT61" s="187" t="str">
        <f>CONCATENATE("December"," ",$B$5)</f>
        <v>December 2025</v>
      </c>
      <c r="AU61" s="188"/>
      <c r="AV61" s="189"/>
    </row>
    <row r="62" spans="1:48" x14ac:dyDescent="0.25">
      <c r="A62" s="1" t="s">
        <v>71</v>
      </c>
      <c r="B62" s="10"/>
      <c r="D62" s="128">
        <f>INDEX(Input!$C$28:$AL$42,MATCH('Residential Bills_Yr 2_6 Units'!$B$54,Input!$A$28:$A$42,0),MATCH('Residential Bills_Yr 2_6 Units'!B$61,Input!$C$27:$AL$27,0))</f>
        <v>25.89</v>
      </c>
      <c r="F62" s="10"/>
      <c r="H62" s="128">
        <f>INDEX(Input!$C$28:$AL$42,MATCH('Residential Bills_Yr 2_6 Units'!$B$54,Input!$A$28:$A$42,0),MATCH('Residential Bills_Yr 2_6 Units'!F$61,Input!$C$27:$AL$27,0))</f>
        <v>25.89</v>
      </c>
      <c r="J62" s="10"/>
      <c r="L62" s="128">
        <f>INDEX(Input!$C$28:$AL$42,MATCH('Residential Bills_Yr 2_6 Units'!$B$54,Input!$A$28:$A$42,0),MATCH('Residential Bills_Yr 2_6 Units'!J$61,Input!$C$27:$AL$27,0))</f>
        <v>25.89</v>
      </c>
      <c r="N62" s="10"/>
      <c r="P62" s="128">
        <f>INDEX(Input!$C$28:$AL$42,MATCH('Residential Bills_Yr 2_6 Units'!$B$54,Input!$A$28:$A$42,0),MATCH('Residential Bills_Yr 2_6 Units'!N$61,Input!$C$27:$AL$27,0))</f>
        <v>25.89</v>
      </c>
      <c r="R62" s="10"/>
      <c r="T62" s="128">
        <f>INDEX(Input!$C$28:$AL$42,MATCH('Residential Bills_Yr 2_6 Units'!$B$54,Input!$A$28:$A$42,0),MATCH('Residential Bills_Yr 2_6 Units'!R$61,Input!$C$27:$AL$27,0))</f>
        <v>25.89</v>
      </c>
      <c r="V62" s="10"/>
      <c r="X62" s="128">
        <f>INDEX(Input!$C$28:$AL$42,MATCH('Residential Bills_Yr 2_6 Units'!$B$54,Input!$A$28:$A$42,0),MATCH('Residential Bills_Yr 2_6 Units'!V$61,Input!$C$27:$AL$27,0))</f>
        <v>25.89</v>
      </c>
      <c r="Z62" s="10"/>
      <c r="AB62" s="128">
        <f>INDEX(Input!$C$28:$AL$42,MATCH('Residential Bills_Yr 2_6 Units'!$B$54,Input!$A$28:$A$42,0),MATCH('Residential Bills_Yr 2_6 Units'!Z$61,Input!$C$27:$AL$27,0))</f>
        <v>25.89</v>
      </c>
      <c r="AD62" s="10"/>
      <c r="AF62" s="128">
        <f>INDEX(Input!$C$28:$AL$42,MATCH('Residential Bills_Yr 2_6 Units'!$B$54,Input!$A$28:$A$42,0),MATCH('Residential Bills_Yr 2_6 Units'!AD$61,Input!$C$27:$AL$27,0))</f>
        <v>25.89</v>
      </c>
      <c r="AH62" s="10"/>
      <c r="AJ62" s="128">
        <f>INDEX(Input!$C$28:$AL$42,MATCH('Residential Bills_Yr 2_6 Units'!$B$54,Input!$A$28:$A$42,0),MATCH('Residential Bills_Yr 2_6 Units'!AH$61,Input!$C$27:$AL$27,0))</f>
        <v>25.89</v>
      </c>
      <c r="AL62" s="10"/>
      <c r="AN62" s="128">
        <f>INDEX(Input!$C$28:$AL$42,MATCH('Residential Bills_Yr 2_6 Units'!$B$54,Input!$A$28:$A$42,0),MATCH('Residential Bills_Yr 2_6 Units'!AL$61,Input!$C$27:$AL$27,0))</f>
        <v>25.89</v>
      </c>
      <c r="AP62" s="10"/>
      <c r="AR62" s="128">
        <f>INDEX(Input!$C$28:$AL$42,MATCH('Residential Bills_Yr 2_6 Units'!$B$54,Input!$A$28:$A$42,0),MATCH('Residential Bills_Yr 2_6 Units'!AP$61,Input!$C$27:$AL$27,0))</f>
        <v>25.89</v>
      </c>
      <c r="AS62" s="7"/>
      <c r="AT62" s="10"/>
      <c r="AV62" s="128">
        <f>INDEX(Input!$C$28:$AL$42,MATCH('Residential Bills_Yr 2_6 Units'!$B$54,Input!$A$28:$A$42,0),MATCH('Residential Bills_Yr 2_6 Units'!AT$61,Input!$C$27:$AL$27,0))</f>
        <v>25.89</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89" t="s">
        <v>184</v>
      </c>
      <c r="F64" s="129" t="s">
        <v>183</v>
      </c>
      <c r="G64" s="5" t="s">
        <v>173</v>
      </c>
      <c r="H64" s="89" t="s">
        <v>184</v>
      </c>
      <c r="J64" s="129" t="s">
        <v>183</v>
      </c>
      <c r="K64" s="5" t="s">
        <v>173</v>
      </c>
      <c r="L64" s="89" t="s">
        <v>184</v>
      </c>
      <c r="N64" s="129" t="s">
        <v>183</v>
      </c>
      <c r="O64" s="5" t="s">
        <v>173</v>
      </c>
      <c r="P64" s="89" t="s">
        <v>184</v>
      </c>
      <c r="R64" s="129" t="s">
        <v>183</v>
      </c>
      <c r="S64" s="5" t="s">
        <v>173</v>
      </c>
      <c r="T64" s="89" t="s">
        <v>184</v>
      </c>
      <c r="V64" s="129" t="s">
        <v>183</v>
      </c>
      <c r="W64" s="5" t="s">
        <v>173</v>
      </c>
      <c r="X64" s="89" t="s">
        <v>184</v>
      </c>
      <c r="Z64" s="129" t="s">
        <v>183</v>
      </c>
      <c r="AA64" s="5" t="s">
        <v>173</v>
      </c>
      <c r="AB64" s="89" t="s">
        <v>184</v>
      </c>
      <c r="AD64" s="129" t="s">
        <v>183</v>
      </c>
      <c r="AE64" s="5" t="s">
        <v>173</v>
      </c>
      <c r="AF64" s="89" t="s">
        <v>184</v>
      </c>
      <c r="AH64" s="129" t="s">
        <v>183</v>
      </c>
      <c r="AI64" s="5" t="s">
        <v>173</v>
      </c>
      <c r="AJ64" s="89" t="s">
        <v>184</v>
      </c>
      <c r="AL64" s="129" t="s">
        <v>183</v>
      </c>
      <c r="AM64" s="5" t="s">
        <v>173</v>
      </c>
      <c r="AN64" s="89" t="s">
        <v>184</v>
      </c>
      <c r="AP64" s="129" t="s">
        <v>183</v>
      </c>
      <c r="AQ64" s="5" t="s">
        <v>173</v>
      </c>
      <c r="AR64" s="89" t="s">
        <v>184</v>
      </c>
      <c r="AS64" s="5"/>
      <c r="AT64" s="129" t="s">
        <v>183</v>
      </c>
      <c r="AU64" s="5" t="s">
        <v>173</v>
      </c>
      <c r="AV64" s="89" t="s">
        <v>184</v>
      </c>
    </row>
    <row r="65" spans="1:48" x14ac:dyDescent="0.25">
      <c r="A65" t="str">
        <f>A17</f>
        <v>Tier 1</v>
      </c>
      <c r="B65" s="130">
        <f>INDEX(Input!$C$21:$AL$25,MATCH('Residential Bills_Yr 2_6 Units'!$A65,Input!$A$21:$A$25,0),MATCH('Residential Bills_Yr 2_6 Units'!B$61,Input!$C$20:$AL$20,0))</f>
        <v>0.74529999999999996</v>
      </c>
      <c r="C65" s="3">
        <f>IF($B$55&gt;=Input!$F$94,Input!$F$94,$B$55)</f>
        <v>6</v>
      </c>
      <c r="D65" s="128">
        <f>ROUND(IFERROR(B65*C65,0),2)</f>
        <v>4.47</v>
      </c>
      <c r="F65" s="130">
        <f>INDEX(Input!$C$21:$AL$25,MATCH('Residential Bills_Yr 2_6 Units'!$A65,Input!$A$21:$A$25,0),MATCH('Residential Bills_Yr 2_6 Units'!F$61,Input!$C$20:$AL$20,0))</f>
        <v>0.74529999999999996</v>
      </c>
      <c r="G65" s="3">
        <f>IF($B$55&gt;=Input!$G$94,Input!$G$94,$B$55)</f>
        <v>6</v>
      </c>
      <c r="H65" s="128">
        <f>ROUND(IFERROR(F65*G65,0),2)</f>
        <v>4.47</v>
      </c>
      <c r="J65" s="130">
        <f>INDEX(Input!$C$21:$AL$25,MATCH('Residential Bills_Yr 2_6 Units'!$A65,Input!$A$21:$A$25,0),MATCH('Residential Bills_Yr 2_6 Units'!J$61,Input!$C$20:$AL$20,0))</f>
        <v>0.74529999999999996</v>
      </c>
      <c r="K65" s="3">
        <f>IF($B$55&gt;=Input!$H$94,Input!$H$94,$B$55)</f>
        <v>6</v>
      </c>
      <c r="L65" s="128">
        <f>ROUND(IFERROR(J65*K65,0),2)</f>
        <v>4.47</v>
      </c>
      <c r="N65" s="130">
        <f>INDEX(Input!$C$21:$AL$25,MATCH('Residential Bills_Yr 2_6 Units'!$A65,Input!$A$21:$A$25,0),MATCH('Residential Bills_Yr 2_6 Units'!N$61,Input!$C$20:$AL$20,0))</f>
        <v>0.74529999999999996</v>
      </c>
      <c r="O65" s="3">
        <f>IF($B$55&gt;=Input!$I$94,Input!$I$94,$B$55)</f>
        <v>6</v>
      </c>
      <c r="P65" s="128">
        <f>ROUND(IFERROR(N65*O65,0),2)</f>
        <v>4.47</v>
      </c>
      <c r="R65" s="130">
        <f>INDEX(Input!$C$21:$AL$25,MATCH('Residential Bills_Yr 2_6 Units'!$A65,Input!$A$21:$A$25,0),MATCH('Residential Bills_Yr 2_6 Units'!R$61,Input!$C$20:$AL$20,0))</f>
        <v>0.74529999999999996</v>
      </c>
      <c r="S65" s="3">
        <f>IF($B$55&gt;=Input!$J$94,Input!$J$94,$B$55)</f>
        <v>6</v>
      </c>
      <c r="T65" s="128">
        <f>ROUND(IFERROR(R65*S65,0),2)</f>
        <v>4.47</v>
      </c>
      <c r="V65" s="130">
        <f>INDEX(Input!$C$21:$AL$25,MATCH('Residential Bills_Yr 2_6 Units'!$A65,Input!$A$21:$A$25,0),MATCH('Residential Bills_Yr 2_6 Units'!V$61,Input!$C$20:$AL$20,0))</f>
        <v>0.74529999999999996</v>
      </c>
      <c r="W65" s="3">
        <f>IF($B$55&gt;=Input!$K$94,Input!$K$94,$B$55)</f>
        <v>6</v>
      </c>
      <c r="X65" s="128">
        <f>ROUND(IFERROR(V65*W65,0),2)</f>
        <v>4.47</v>
      </c>
      <c r="Z65" s="130">
        <f>INDEX(Input!$C$21:$AL$25,MATCH('Residential Bills_Yr 2_6 Units'!$A65,Input!$A$21:$A$25,0),MATCH('Residential Bills_Yr 2_6 Units'!Z$61,Input!$C$20:$AL$20,0))</f>
        <v>0.74529999999999996</v>
      </c>
      <c r="AA65" s="3">
        <f>IF($B$55&gt;=Input!$L$94,Input!$L$94,$B$55)</f>
        <v>6</v>
      </c>
      <c r="AB65" s="128">
        <f>ROUND(IFERROR(Z65*AA65,0),2)</f>
        <v>4.47</v>
      </c>
      <c r="AD65" s="130">
        <f>INDEX(Input!$C$21:$AL$25,MATCH('Residential Bills_Yr 2_6 Units'!$A65,Input!$A$21:$A$25,0),MATCH('Residential Bills_Yr 2_6 Units'!AD$61,Input!$C$20:$AL$20,0))</f>
        <v>0.74529999999999996</v>
      </c>
      <c r="AE65" s="3">
        <f>IF($B$55&gt;=Input!$M$94,Input!$M$94,$B$55)</f>
        <v>6</v>
      </c>
      <c r="AF65" s="128">
        <f>ROUND(IFERROR(AD65*AE65,0),2)</f>
        <v>4.47</v>
      </c>
      <c r="AH65" s="130">
        <f>INDEX(Input!$C$21:$AL$25,MATCH('Residential Bills_Yr 2_6 Units'!$A65,Input!$A$21:$A$25,0),MATCH('Residential Bills_Yr 2_6 Units'!AH$61,Input!$C$20:$AL$20,0))</f>
        <v>0.74529999999999996</v>
      </c>
      <c r="AI65" s="3">
        <f>IF($B$55&gt;=Input!$N$94,Input!$N$94,$B$55)</f>
        <v>6</v>
      </c>
      <c r="AJ65" s="128">
        <f>ROUND(IFERROR(AH65*AI65,0),2)</f>
        <v>4.47</v>
      </c>
      <c r="AL65" s="130">
        <f>INDEX(Input!$C$21:$AL$25,MATCH('Residential Bills_Yr 2_6 Units'!$A65,Input!$A$21:$A$25,0),MATCH('Residential Bills_Yr 2_6 Units'!AL$61,Input!$C$20:$AL$20,0))</f>
        <v>0.74529999999999996</v>
      </c>
      <c r="AM65" s="3">
        <f>IF($B$55&gt;=Input!$O$94,Input!$O$94,$B$55)</f>
        <v>6</v>
      </c>
      <c r="AN65" s="128">
        <f>ROUND(IFERROR(AL65*AM65,0),2)</f>
        <v>4.47</v>
      </c>
      <c r="AP65" s="130">
        <f>INDEX(Input!$C$21:$AL$25,MATCH('Residential Bills_Yr 2_6 Units'!$A65,Input!$A$21:$A$25,0),MATCH('Residential Bills_Yr 2_6 Units'!AP$61,Input!$C$20:$AL$20,0))</f>
        <v>0.74529999999999996</v>
      </c>
      <c r="AQ65" s="3">
        <f>IF($B$55&gt;=Input!$P$94,Input!$P$94,$B$55)</f>
        <v>6</v>
      </c>
      <c r="AR65" s="128">
        <f>ROUND(IFERROR(AP65*AQ65,0),2)</f>
        <v>4.47</v>
      </c>
      <c r="AS65" s="7"/>
      <c r="AT65" s="130">
        <f>INDEX(Input!$C$21:$AL$25,MATCH('Residential Bills_Yr 2_6 Units'!$A65,Input!$A$21:$A$25,0),MATCH('Residential Bills_Yr 2_6 Units'!AT$61,Input!$C$20:$AL$20,0))</f>
        <v>0.74529999999999996</v>
      </c>
      <c r="AU65" s="3">
        <f>IF($B$55&gt;=Input!$Q$94,Input!$Q$94,$B$55)</f>
        <v>6</v>
      </c>
      <c r="AV65" s="128">
        <f>ROUND(IFERROR(AT65*AU65,0),2)</f>
        <v>4.47</v>
      </c>
    </row>
    <row r="66" spans="1:48" x14ac:dyDescent="0.25">
      <c r="A66" t="str">
        <f>A18</f>
        <v>Tier 2</v>
      </c>
      <c r="B66" s="130">
        <f>INDEX(Input!$C$21:$AL$25,MATCH('Residential Bills_Yr 2_6 Units'!$A66,Input!$A$21:$A$25,0),MATCH('Residential Bills_Yr 2_6 Units'!B$61,Input!$C$20:$AL$20,0))</f>
        <v>2.9641000000000002</v>
      </c>
      <c r="C66" s="3">
        <f>IF(($B$55-C65)&gt;Input!$F$95,Input!$F$95,($B$55-C65))</f>
        <v>0</v>
      </c>
      <c r="D66" s="128">
        <f t="shared" ref="D66:D69" si="24">ROUND(IFERROR(B66*C66,0),2)</f>
        <v>0</v>
      </c>
      <c r="F66" s="130">
        <f>INDEX(Input!$C$21:$AL$25,MATCH('Residential Bills_Yr 2_6 Units'!$A66,Input!$A$21:$A$25,0),MATCH('Residential Bills_Yr 2_6 Units'!F$61,Input!$C$20:$AL$20,0))</f>
        <v>2.9641000000000002</v>
      </c>
      <c r="G66" s="3">
        <f>IF(($B$55-G65)&gt;Input!$G$95,Input!$G$95,($B$55-G65))</f>
        <v>0</v>
      </c>
      <c r="H66" s="128">
        <f t="shared" ref="H66:H69" si="25">ROUND(IFERROR(F66*G66,0),2)</f>
        <v>0</v>
      </c>
      <c r="J66" s="130">
        <f>INDEX(Input!$C$21:$AL$25,MATCH('Residential Bills_Yr 2_6 Units'!$A66,Input!$A$21:$A$25,0),MATCH('Residential Bills_Yr 2_6 Units'!J$61,Input!$C$20:$AL$20,0))</f>
        <v>2.9641000000000002</v>
      </c>
      <c r="K66" s="3">
        <f>IF(($B$55-K65)&gt;Input!$H$95,Input!$H$95,($B$55-K65))</f>
        <v>0</v>
      </c>
      <c r="L66" s="128">
        <f t="shared" ref="L66:L69" si="26">ROUND(IFERROR(J66*K66,0),2)</f>
        <v>0</v>
      </c>
      <c r="N66" s="130">
        <f>INDEX(Input!$C$21:$AL$25,MATCH('Residential Bills_Yr 2_6 Units'!$A66,Input!$A$21:$A$25,0),MATCH('Residential Bills_Yr 2_6 Units'!N$61,Input!$C$20:$AL$20,0))</f>
        <v>2.9641000000000002</v>
      </c>
      <c r="O66" s="3">
        <f>IF(($B$55-O65)&gt;Input!$I$95,Input!$I$95,($B$55-O65))</f>
        <v>0</v>
      </c>
      <c r="P66" s="128">
        <f t="shared" ref="P66:P69" si="27">ROUND(IFERROR(N66*O66,0),2)</f>
        <v>0</v>
      </c>
      <c r="R66" s="130">
        <f>INDEX(Input!$C$21:$AL$25,MATCH('Residential Bills_Yr 2_6 Units'!$A66,Input!$A$21:$A$25,0),MATCH('Residential Bills_Yr 2_6 Units'!R$61,Input!$C$20:$AL$20,0))</f>
        <v>2.9641000000000002</v>
      </c>
      <c r="S66" s="3">
        <f>IF(($B$55-S65)&gt;Input!$J$95,Input!$J$95,($B$55-S65))</f>
        <v>0</v>
      </c>
      <c r="T66" s="128">
        <f t="shared" ref="T66:T69" si="28">ROUND(IFERROR(R66*S66,0),2)</f>
        <v>0</v>
      </c>
      <c r="V66" s="130">
        <f>INDEX(Input!$C$21:$AL$25,MATCH('Residential Bills_Yr 2_6 Units'!$A66,Input!$A$21:$A$25,0),MATCH('Residential Bills_Yr 2_6 Units'!V$61,Input!$C$20:$AL$20,0))</f>
        <v>2.9641000000000002</v>
      </c>
      <c r="W66" s="3">
        <f>IF(($B$55-W65)&gt;Input!$K$95,Input!$K$95,($B$55-W65))</f>
        <v>0</v>
      </c>
      <c r="X66" s="128">
        <f t="shared" ref="X66:X69" si="29">ROUND(IFERROR(V66*W66,0),2)</f>
        <v>0</v>
      </c>
      <c r="Z66" s="130">
        <f>INDEX(Input!$C$21:$AL$25,MATCH('Residential Bills_Yr 2_6 Units'!$A66,Input!$A$21:$A$25,0),MATCH('Residential Bills_Yr 2_6 Units'!Z$61,Input!$C$20:$AL$20,0))</f>
        <v>2.9641000000000002</v>
      </c>
      <c r="AA66" s="3">
        <f>IF(($B$55-AA65)&gt;Input!$L$95,Input!$L$95,($B$55-AA65))</f>
        <v>0</v>
      </c>
      <c r="AB66" s="128">
        <f t="shared" ref="AB66:AB69" si="30">ROUND(IFERROR(Z66*AA66,0),2)</f>
        <v>0</v>
      </c>
      <c r="AD66" s="130">
        <f>INDEX(Input!$C$21:$AL$25,MATCH('Residential Bills_Yr 2_6 Units'!$A66,Input!$A$21:$A$25,0),MATCH('Residential Bills_Yr 2_6 Units'!AD$61,Input!$C$20:$AL$20,0))</f>
        <v>2.9641000000000002</v>
      </c>
      <c r="AE66" s="3">
        <f>IF(($B$55-AE65)&gt;Input!$M$95,Input!$M$95,($B$55-AE65))</f>
        <v>0</v>
      </c>
      <c r="AF66" s="128">
        <f t="shared" ref="AF66:AF69" si="31">ROUND(IFERROR(AD66*AE66,0),2)</f>
        <v>0</v>
      </c>
      <c r="AH66" s="130">
        <f>INDEX(Input!$C$21:$AL$25,MATCH('Residential Bills_Yr 2_6 Units'!$A66,Input!$A$21:$A$25,0),MATCH('Residential Bills_Yr 2_6 Units'!AH$61,Input!$C$20:$AL$20,0))</f>
        <v>2.9641000000000002</v>
      </c>
      <c r="AI66" s="3">
        <f>IF(($B$55-AI65)&gt;Input!$N$95,Input!$N$95,($B$55-AI65))</f>
        <v>0</v>
      </c>
      <c r="AJ66" s="128">
        <f t="shared" ref="AJ66:AJ69" si="32">ROUND(IFERROR(AH66*AI66,0),2)</f>
        <v>0</v>
      </c>
      <c r="AL66" s="130">
        <f>INDEX(Input!$C$21:$AL$25,MATCH('Residential Bills_Yr 2_6 Units'!$A66,Input!$A$21:$A$25,0),MATCH('Residential Bills_Yr 2_6 Units'!AL$61,Input!$C$20:$AL$20,0))</f>
        <v>2.9641000000000002</v>
      </c>
      <c r="AM66" s="3">
        <f>IF(($B$55-AM65)&gt;Input!$O$95,Input!$O$95,($B$55-AM65))</f>
        <v>0</v>
      </c>
      <c r="AN66" s="128">
        <f t="shared" ref="AN66:AN69" si="33">ROUND(IFERROR(AL66*AM66,0),2)</f>
        <v>0</v>
      </c>
      <c r="AP66" s="130">
        <f>INDEX(Input!$C$21:$AL$25,MATCH('Residential Bills_Yr 2_6 Units'!$A66,Input!$A$21:$A$25,0),MATCH('Residential Bills_Yr 2_6 Units'!AP$61,Input!$C$20:$AL$20,0))</f>
        <v>2.9641000000000002</v>
      </c>
      <c r="AQ66" s="3">
        <f>IF(($B$55-AQ65)&gt;Input!$P$95,Input!$P$95,($B$55-AQ65))</f>
        <v>0</v>
      </c>
      <c r="AR66" s="128">
        <f t="shared" ref="AR66:AR69" si="34">ROUND(IFERROR(AP66*AQ66,0),2)</f>
        <v>0</v>
      </c>
      <c r="AS66" s="7"/>
      <c r="AT66" s="130">
        <f>INDEX(Input!$C$21:$AL$25,MATCH('Residential Bills_Yr 2_6 Units'!$A66,Input!$A$21:$A$25,0),MATCH('Residential Bills_Yr 2_6 Units'!AT$61,Input!$C$20:$AL$20,0))</f>
        <v>2.9641000000000002</v>
      </c>
      <c r="AU66" s="3">
        <f>IF(($B$55-AU65)&gt;Input!$Q$95,Input!$Q$95,($B$55-AU65))</f>
        <v>0</v>
      </c>
      <c r="AV66" s="128">
        <f t="shared" ref="AV66:AV69" si="35">ROUND(IFERROR(AT66*AU66,0),2)</f>
        <v>0</v>
      </c>
    </row>
    <row r="67" spans="1:48" x14ac:dyDescent="0.25">
      <c r="A67" t="str">
        <f>A19</f>
        <v>Tier 3</v>
      </c>
      <c r="B67" s="130">
        <f>INDEX(Input!$C$21:$AL$25,MATCH('Residential Bills_Yr 2_6 Units'!$A67,Input!$A$21:$A$25,0),MATCH('Residential Bills_Yr 2_6 Units'!B$61,Input!$C$20:$AL$20,0))</f>
        <v>3.7037</v>
      </c>
      <c r="C67" s="3">
        <f>IF(OR(Input!$F$99="Tier 4",Input!$F$99="Tier 5"),IF(($B$55-C65-C66)&gt;Input!$F$96,Input!$F$96,($B$55-C65-C66)),($B$55-C65-C66))</f>
        <v>0</v>
      </c>
      <c r="D67" s="128">
        <f t="shared" si="24"/>
        <v>0</v>
      </c>
      <c r="F67" s="130">
        <f>INDEX(Input!$C$21:$AL$25,MATCH('Residential Bills_Yr 2_6 Units'!$A67,Input!$A$21:$A$25,0),MATCH('Residential Bills_Yr 2_6 Units'!F$61,Input!$C$20:$AL$20,0))</f>
        <v>3.7037</v>
      </c>
      <c r="G67" s="3">
        <f>IF(OR(Input!$G$99="Tier 4",Input!$G$99="Tier 5"),IF(($B$55-G65-G66)&gt;Input!$G$96,Input!$G$96,($B$55-G65-G66)),($B$55-G65-G66))</f>
        <v>0</v>
      </c>
      <c r="H67" s="128">
        <f t="shared" si="25"/>
        <v>0</v>
      </c>
      <c r="J67" s="130">
        <f>INDEX(Input!$C$21:$AL$25,MATCH('Residential Bills_Yr 2_6 Units'!$A67,Input!$A$21:$A$25,0),MATCH('Residential Bills_Yr 2_6 Units'!J$61,Input!$C$20:$AL$20,0))</f>
        <v>3.7037</v>
      </c>
      <c r="K67" s="3">
        <f>IF(OR(Input!$H$99="Tier 4",Input!$H$99="Tier 5"),IF(($B$55-K65-K66)&gt;Input!$H$96,Input!$H$96,($B$55-K65-K66)),($B$55-K65-K66))</f>
        <v>0</v>
      </c>
      <c r="L67" s="128">
        <f t="shared" si="26"/>
        <v>0</v>
      </c>
      <c r="N67" s="130">
        <f>INDEX(Input!$C$21:$AL$25,MATCH('Residential Bills_Yr 2_6 Units'!$A67,Input!$A$21:$A$25,0),MATCH('Residential Bills_Yr 2_6 Units'!N$61,Input!$C$20:$AL$20,0))</f>
        <v>3.7037</v>
      </c>
      <c r="O67" s="3">
        <f>IF(OR(Input!$I$99="Tier 4",Input!$I$99="Tier 5"),IF(($B$55-O65-O66)&gt;Input!$I$96,Input!$I$96,($B$55-O65-O66)),($B$55-O65-O66))</f>
        <v>0</v>
      </c>
      <c r="P67" s="128">
        <f t="shared" si="27"/>
        <v>0</v>
      </c>
      <c r="R67" s="130">
        <f>INDEX(Input!$C$21:$AL$25,MATCH('Residential Bills_Yr 2_6 Units'!$A67,Input!$A$21:$A$25,0),MATCH('Residential Bills_Yr 2_6 Units'!R$61,Input!$C$20:$AL$20,0))</f>
        <v>3.7037</v>
      </c>
      <c r="S67" s="3">
        <f>IF(OR(Input!$J$99="Tier 4",Input!$J$99="Tier 5"),IF(($B$55-S65-S66)&gt;Input!$J$96,Input!$J$96,($B$55-S65-S66)),($B$55-S65-S66))</f>
        <v>0</v>
      </c>
      <c r="T67" s="128">
        <f t="shared" si="28"/>
        <v>0</v>
      </c>
      <c r="V67" s="130">
        <f>INDEX(Input!$C$21:$AL$25,MATCH('Residential Bills_Yr 2_6 Units'!$A67,Input!$A$21:$A$25,0),MATCH('Residential Bills_Yr 2_6 Units'!V$61,Input!$C$20:$AL$20,0))</f>
        <v>3.7037</v>
      </c>
      <c r="W67" s="3">
        <f>IF(OR(Input!$K$99="Tier 4",Input!$K$99="Tier 5"),IF(($B$55-W65-W66)&gt;Input!$K$96,Input!$K$96,($B$55-W65-W66)),($B$55-W65-W66))</f>
        <v>0</v>
      </c>
      <c r="X67" s="128">
        <f t="shared" si="29"/>
        <v>0</v>
      </c>
      <c r="Z67" s="130">
        <f>INDEX(Input!$C$21:$AL$25,MATCH('Residential Bills_Yr 2_6 Units'!$A67,Input!$A$21:$A$25,0),MATCH('Residential Bills_Yr 2_6 Units'!Z$61,Input!$C$20:$AL$20,0))</f>
        <v>3.7037</v>
      </c>
      <c r="AA67" s="3">
        <f>IF(OR(Input!$L$99="Tier 4",Input!$L$99="Tier 5"),IF(($B$55-AA65-AA66)&gt;Input!$L$96,Input!$L$96,($B$55-AA65-AA66)),($B$55-AA65-AA66))</f>
        <v>0</v>
      </c>
      <c r="AB67" s="128">
        <f t="shared" si="30"/>
        <v>0</v>
      </c>
      <c r="AD67" s="130">
        <f>INDEX(Input!$C$21:$AL$25,MATCH('Residential Bills_Yr 2_6 Units'!$A67,Input!$A$21:$A$25,0),MATCH('Residential Bills_Yr 2_6 Units'!AD$61,Input!$C$20:$AL$20,0))</f>
        <v>3.7037</v>
      </c>
      <c r="AE67" s="3">
        <f>IF(OR(Input!$M$99="Tier 4",Input!$M$99="Tier 5"),IF(($B$55-AE65-AE66)&gt;Input!$M$96,Input!$M$96,($B$55-AE65-AE66)),($B$55-AE65-AE66))</f>
        <v>0</v>
      </c>
      <c r="AF67" s="128">
        <f t="shared" si="31"/>
        <v>0</v>
      </c>
      <c r="AH67" s="130">
        <f>INDEX(Input!$C$21:$AL$25,MATCH('Residential Bills_Yr 2_6 Units'!$A67,Input!$A$21:$A$25,0),MATCH('Residential Bills_Yr 2_6 Units'!AH$61,Input!$C$20:$AL$20,0))</f>
        <v>3.7037</v>
      </c>
      <c r="AI67" s="3">
        <f>IF(OR(Input!$N$99="Tier 4",Input!$N$99="Tier 5"),IF(($B$55-AI65-AI66)&gt;Input!$N$96,Input!$N$96,($B$55-AI65-AI66)),($B$55-AI65-AI66))</f>
        <v>0</v>
      </c>
      <c r="AJ67" s="128">
        <f t="shared" si="32"/>
        <v>0</v>
      </c>
      <c r="AL67" s="130">
        <f>INDEX(Input!$C$21:$AL$25,MATCH('Residential Bills_Yr 2_6 Units'!$A67,Input!$A$21:$A$25,0),MATCH('Residential Bills_Yr 2_6 Units'!AL$61,Input!$C$20:$AL$20,0))</f>
        <v>3.7037</v>
      </c>
      <c r="AM67" s="3">
        <f>IF(OR(Input!$O$99="Tier 4",Input!$O$99="Tier 5"),IF(($B$55-AM65-AM66)&gt;Input!$O$96,Input!$O$96,($B$55-AM65-AM66)),($B$55-AM65-AM66))</f>
        <v>0</v>
      </c>
      <c r="AN67" s="128">
        <f t="shared" si="33"/>
        <v>0</v>
      </c>
      <c r="AP67" s="130">
        <f>INDEX(Input!$C$21:$AL$25,MATCH('Residential Bills_Yr 2_6 Units'!$A67,Input!$A$21:$A$25,0),MATCH('Residential Bills_Yr 2_6 Units'!AP$61,Input!$C$20:$AL$20,0))</f>
        <v>3.7037</v>
      </c>
      <c r="AQ67" s="3">
        <f>IF(OR(Input!$P$99="Tier 4",Input!$P$99="Tier 5"),IF(($B$55-AQ65-AQ66)&gt;Input!$P$96,Input!$P$96,($B$55-AQ65-AQ66)),($B$55-AQ65-AQ66))</f>
        <v>0</v>
      </c>
      <c r="AR67" s="128">
        <f t="shared" si="34"/>
        <v>0</v>
      </c>
      <c r="AS67" s="7"/>
      <c r="AT67" s="130">
        <f>INDEX(Input!$C$21:$AL$25,MATCH('Residential Bills_Yr 2_6 Units'!$A67,Input!$A$21:$A$25,0),MATCH('Residential Bills_Yr 2_6 Units'!AT$61,Input!$C$20:$AL$20,0))</f>
        <v>3.7037</v>
      </c>
      <c r="AU67" s="3">
        <f>IF(OR(Input!$Q$99="Tier 4",Input!$Q$99="Tier 5"),IF(($B$55-AU65-AU66)&gt;Input!$Q$96,Input!$Q$96,($B$55-AU65-AU66)),($B$55-AU65-AU66))</f>
        <v>0</v>
      </c>
      <c r="AV67" s="128">
        <f t="shared" si="35"/>
        <v>0</v>
      </c>
    </row>
    <row r="68" spans="1:48" ht="14.45" customHeight="1" x14ac:dyDescent="0.25">
      <c r="A68" t="str">
        <f>A20</f>
        <v>Tier 4</v>
      </c>
      <c r="B68" s="130">
        <f>INDEX(Input!$C$21:$AL$25,MATCH('Residential Bills_Yr 2_6 Units'!$A68,Input!$A$21:$A$25,0),MATCH('Residential Bills_Yr 2_6 Units'!B$61,Input!$C$20:$AL$20,0))</f>
        <v>5.5528000000000004</v>
      </c>
      <c r="C68" s="3">
        <f>IF(Input!$F$99="Tier 4",($B$55-C65-C66-C67),IF(Input!$F$99="Tier 5",IF(($B$7-C65-C66-C67)&gt;Input!$F$97,Input!$F$97,($B$7-C65-C66-C67))," "))</f>
        <v>0</v>
      </c>
      <c r="D68" s="128">
        <f t="shared" si="24"/>
        <v>0</v>
      </c>
      <c r="F68" s="130">
        <f>INDEX(Input!$C$21:$AL$25,MATCH('Residential Bills_Yr 2_6 Units'!$A68,Input!$A$21:$A$25,0),MATCH('Residential Bills_Yr 2_6 Units'!F$61,Input!$C$20:$AL$20,0))</f>
        <v>5.5528000000000004</v>
      </c>
      <c r="G68" s="3">
        <f>IF(Input!$G$99="Tier 4",($B$55-G65-G66-G67),IF(Input!$G$99="Tier 5",IF(($B$7-G65-G66-G67)&gt;Input!$G$97,Input!$G$97,($B$7-G65-G66-G67))," "))</f>
        <v>0</v>
      </c>
      <c r="H68" s="128">
        <f t="shared" si="25"/>
        <v>0</v>
      </c>
      <c r="J68" s="130">
        <f>INDEX(Input!$C$21:$AL$25,MATCH('Residential Bills_Yr 2_6 Units'!$A68,Input!$A$21:$A$25,0),MATCH('Residential Bills_Yr 2_6 Units'!J$61,Input!$C$20:$AL$20,0))</f>
        <v>5.5528000000000004</v>
      </c>
      <c r="K68" s="3">
        <f>IF(Input!$H$99="Tier 4",($B$55-K65-K66-K67),IF(Input!$H$99="Tier 5",IF(($B$7-K65-K66-K67)&gt;Input!$H$97,Input!$H$97,($B$7-K65-K66-K67))," "))</f>
        <v>0</v>
      </c>
      <c r="L68" s="128">
        <f t="shared" si="26"/>
        <v>0</v>
      </c>
      <c r="N68" s="130">
        <f>INDEX(Input!$C$21:$AL$25,MATCH('Residential Bills_Yr 2_6 Units'!$A68,Input!$A$21:$A$25,0),MATCH('Residential Bills_Yr 2_6 Units'!N$61,Input!$C$20:$AL$20,0))</f>
        <v>5.5528000000000004</v>
      </c>
      <c r="O68" s="3">
        <f>IF(Input!$I$99="Tier 4",($B$55-O65-O66-O67),IF(Input!$I$99="Tier 5",IF(($B$7-O65-O66-O67)&gt;Input!$I$97,Input!$I$97,($B$7-O65-O66-O67))," "))</f>
        <v>0</v>
      </c>
      <c r="P68" s="128">
        <f t="shared" si="27"/>
        <v>0</v>
      </c>
      <c r="R68" s="130">
        <f>INDEX(Input!$C$21:$AL$25,MATCH('Residential Bills_Yr 2_6 Units'!$A68,Input!$A$21:$A$25,0),MATCH('Residential Bills_Yr 2_6 Units'!R$61,Input!$C$20:$AL$20,0))</f>
        <v>5.5528000000000004</v>
      </c>
      <c r="S68" s="3">
        <f>IF(Input!$J$99="Tier 4",($B$55-S65-S66-S67),IF(Input!$J$99="Tier 5",IF(($B$7-S65-S66-S67)&gt;Input!$J$97,Input!$J$97,($B$7-S65-S66-S67))," "))</f>
        <v>0</v>
      </c>
      <c r="T68" s="128">
        <f t="shared" si="28"/>
        <v>0</v>
      </c>
      <c r="V68" s="130">
        <f>INDEX(Input!$C$21:$AL$25,MATCH('Residential Bills_Yr 2_6 Units'!$A68,Input!$A$21:$A$25,0),MATCH('Residential Bills_Yr 2_6 Units'!V$61,Input!$C$20:$AL$20,0))</f>
        <v>5.5528000000000004</v>
      </c>
      <c r="W68" s="3">
        <f>IF(Input!$K$99="Tier 4",($B$55-W65-W66-W67),IF(Input!$K$99="Tier 5",IF(($B$7-W65-W66-W67)&gt;Input!$K$97,Input!$K$97,($B$7-W65-W66-W67))," "))</f>
        <v>0</v>
      </c>
      <c r="X68" s="128">
        <f t="shared" si="29"/>
        <v>0</v>
      </c>
      <c r="Z68" s="130">
        <f>INDEX(Input!$C$21:$AL$25,MATCH('Residential Bills_Yr 2_6 Units'!$A68,Input!$A$21:$A$25,0),MATCH('Residential Bills_Yr 2_6 Units'!Z$61,Input!$C$20:$AL$20,0))</f>
        <v>5.5528000000000004</v>
      </c>
      <c r="AA68" s="3">
        <f>IF(Input!$L$99="Tier 4",($B$55-AA65-AA66-AA67),IF(Input!$L$99="Tier 5",IF(($B$7-AA65-AA66-AA67)&gt;Input!$L$97,Input!$L$97,($B$7-AA65-AA66-AA67))," "))</f>
        <v>0</v>
      </c>
      <c r="AB68" s="128">
        <f t="shared" si="30"/>
        <v>0</v>
      </c>
      <c r="AD68" s="130">
        <f>INDEX(Input!$C$21:$AL$25,MATCH('Residential Bills_Yr 2_6 Units'!$A68,Input!$A$21:$A$25,0),MATCH('Residential Bills_Yr 2_6 Units'!AD$61,Input!$C$20:$AL$20,0))</f>
        <v>5.5528000000000004</v>
      </c>
      <c r="AE68" s="3">
        <f>IF(Input!$M$99="Tier 4",($B$55-AE65-AE66-AE67),IF(Input!$M$99="Tier 5",IF(($B$7-AE65-AE66-AE67)&gt;Input!$M$97,Input!$M$97,($B$7-AE65-AE66-AE67))," "))</f>
        <v>0</v>
      </c>
      <c r="AF68" s="128">
        <f t="shared" si="31"/>
        <v>0</v>
      </c>
      <c r="AH68" s="130">
        <f>INDEX(Input!$C$21:$AL$25,MATCH('Residential Bills_Yr 2_6 Units'!$A68,Input!$A$21:$A$25,0),MATCH('Residential Bills_Yr 2_6 Units'!AH$61,Input!$C$20:$AL$20,0))</f>
        <v>5.5528000000000004</v>
      </c>
      <c r="AI68" s="3">
        <f>IF(Input!$N$99="Tier 4",($B$55-AI65-AI66-AI67),IF(Input!$N$99="Tier 5",IF(($B$7-AI65-AI66-AI67)&gt;Input!$N$97,Input!$N$97,($B$7-AI65-AI66-AI67))," "))</f>
        <v>0</v>
      </c>
      <c r="AJ68" s="128">
        <f t="shared" si="32"/>
        <v>0</v>
      </c>
      <c r="AL68" s="130">
        <f>INDEX(Input!$C$21:$AL$25,MATCH('Residential Bills_Yr 2_6 Units'!$A68,Input!$A$21:$A$25,0),MATCH('Residential Bills_Yr 2_6 Units'!AL$61,Input!$C$20:$AL$20,0))</f>
        <v>5.5528000000000004</v>
      </c>
      <c r="AM68" s="3">
        <f>IF(Input!$O$99="Tier 4",($B$55-AM65-AM66-AM67),IF(Input!$O$99="Tier 5",IF(($B$7-AM65-AM66-AM67)&gt;Input!$O$97,Input!$O$97,($B$7-AM65-AM66-AM67))," "))</f>
        <v>0</v>
      </c>
      <c r="AN68" s="128">
        <f t="shared" si="33"/>
        <v>0</v>
      </c>
      <c r="AP68" s="130">
        <f>INDEX(Input!$C$21:$AL$25,MATCH('Residential Bills_Yr 2_6 Units'!$A68,Input!$A$21:$A$25,0),MATCH('Residential Bills_Yr 2_6 Units'!AP$61,Input!$C$20:$AL$20,0))</f>
        <v>5.5528000000000004</v>
      </c>
      <c r="AQ68" s="3">
        <f>IF(Input!$P$99="Tier 4",($B$55-AQ65-AQ66-AQ67),IF(Input!$P$99="Tier 5",IF(($B$7-AQ65-AQ66-AQ67)&gt;Input!$P$97,Input!$P$97,($B$7-AQ65-AQ66-AQ67))," "))</f>
        <v>0</v>
      </c>
      <c r="AR68" s="128">
        <f t="shared" si="34"/>
        <v>0</v>
      </c>
      <c r="AS68" s="7"/>
      <c r="AT68" s="130">
        <f>INDEX(Input!$C$21:$AL$25,MATCH('Residential Bills_Yr 2_6 Units'!$A68,Input!$A$21:$A$25,0),MATCH('Residential Bills_Yr 2_6 Units'!AT$61,Input!$C$20:$AL$20,0))</f>
        <v>5.5528000000000004</v>
      </c>
      <c r="AU68" s="3">
        <f>IF(Input!$Q$99="Tier 4",($B$55-AU65-AU66-AU67),IF(Input!$Q$99="Tier 5",IF(($B$7-AU65-AU66-AU67)&gt;Input!$Q$97,Input!$Q$97,($B$7-AU65-AU66-AU67))," "))</f>
        <v>0</v>
      </c>
      <c r="AV68" s="128">
        <f t="shared" si="35"/>
        <v>0</v>
      </c>
    </row>
    <row r="69" spans="1:48" ht="14.45" customHeight="1" x14ac:dyDescent="0.25">
      <c r="A69" t="str">
        <f>A21</f>
        <v>Tier 5</v>
      </c>
      <c r="B69" s="130">
        <f>INDEX(Input!$C$21:$AL$25,MATCH('Residential Bills_Yr 2_6 Units'!$A69,Input!$A$21:$A$25,0),MATCH('Residential Bills_Yr 2_6 Units'!B$61,Input!$C$20:$AL$20,0))</f>
        <v>0</v>
      </c>
      <c r="C69" s="3" t="str">
        <f>IF(Input!$F$99="Tier 5",($B$7-C65-C66-C67-C68)," ")</f>
        <v xml:space="preserve"> </v>
      </c>
      <c r="D69" s="128">
        <f t="shared" si="24"/>
        <v>0</v>
      </c>
      <c r="F69" s="130">
        <f>INDEX(Input!$C$21:$AL$25,MATCH('Residential Bills_Yr 2_6 Units'!$A69,Input!$A$21:$A$25,0),MATCH('Residential Bills_Yr 2_6 Units'!F$61,Input!$C$20:$AL$20,0))</f>
        <v>0</v>
      </c>
      <c r="G69" s="3" t="str">
        <f>IF(Input!$G$99="Tier 5",($B$7-G65-G66-G67-G68)," ")</f>
        <v xml:space="preserve"> </v>
      </c>
      <c r="H69" s="128">
        <f t="shared" si="25"/>
        <v>0</v>
      </c>
      <c r="J69" s="130">
        <f>INDEX(Input!$C$21:$AL$25,MATCH('Residential Bills_Yr 2_6 Units'!$A69,Input!$A$21:$A$25,0),MATCH('Residential Bills_Yr 2_6 Units'!J$61,Input!$C$20:$AL$20,0))</f>
        <v>0</v>
      </c>
      <c r="K69" s="3" t="str">
        <f>IF(Input!$H$99="Tier 5",($B$7-K65-K66-K67-K68)," ")</f>
        <v xml:space="preserve"> </v>
      </c>
      <c r="L69" s="128">
        <f t="shared" si="26"/>
        <v>0</v>
      </c>
      <c r="N69" s="130">
        <f>INDEX(Input!$C$21:$AL$25,MATCH('Residential Bills_Yr 2_6 Units'!$A69,Input!$A$21:$A$25,0),MATCH('Residential Bills_Yr 2_6 Units'!N$61,Input!$C$20:$AL$20,0))</f>
        <v>0</v>
      </c>
      <c r="O69" s="3" t="str">
        <f>IF(Input!$I$99="Tier 5",($B$7-O65-O66-O67-O68)," ")</f>
        <v xml:space="preserve"> </v>
      </c>
      <c r="P69" s="128">
        <f t="shared" si="27"/>
        <v>0</v>
      </c>
      <c r="R69" s="130">
        <f>INDEX(Input!$C$21:$AL$25,MATCH('Residential Bills_Yr 2_6 Units'!$A69,Input!$A$21:$A$25,0),MATCH('Residential Bills_Yr 2_6 Units'!R$61,Input!$C$20:$AL$20,0))</f>
        <v>0</v>
      </c>
      <c r="S69" s="3" t="str">
        <f>IF(Input!$J$99="Tier 5",($B$7-S65-S66-S67-S68)," ")</f>
        <v xml:space="preserve"> </v>
      </c>
      <c r="T69" s="128">
        <f t="shared" si="28"/>
        <v>0</v>
      </c>
      <c r="V69" s="130">
        <f>INDEX(Input!$C$21:$AL$25,MATCH('Residential Bills_Yr 2_6 Units'!$A69,Input!$A$21:$A$25,0),MATCH('Residential Bills_Yr 2_6 Units'!V$61,Input!$C$20:$AL$20,0))</f>
        <v>0</v>
      </c>
      <c r="W69" s="3" t="str">
        <f>IF(Input!$K$99="Tier 5",($B$7-W65-W66-W67-W68)," ")</f>
        <v xml:space="preserve"> </v>
      </c>
      <c r="X69" s="128">
        <f t="shared" si="29"/>
        <v>0</v>
      </c>
      <c r="Z69" s="130">
        <f>INDEX(Input!$C$21:$AL$25,MATCH('Residential Bills_Yr 2_6 Units'!$A69,Input!$A$21:$A$25,0),MATCH('Residential Bills_Yr 2_6 Units'!Z$61,Input!$C$20:$AL$20,0))</f>
        <v>0</v>
      </c>
      <c r="AA69" s="3" t="str">
        <f>IF(Input!$L$99="Tier 5",($B$7-AA65-AA66-AA67-AA68)," ")</f>
        <v xml:space="preserve"> </v>
      </c>
      <c r="AB69" s="128">
        <f t="shared" si="30"/>
        <v>0</v>
      </c>
      <c r="AD69" s="130">
        <f>INDEX(Input!$C$21:$AL$25,MATCH('Residential Bills_Yr 2_6 Units'!$A69,Input!$A$21:$A$25,0),MATCH('Residential Bills_Yr 2_6 Units'!AD$61,Input!$C$20:$AL$20,0))</f>
        <v>0</v>
      </c>
      <c r="AE69" s="3" t="str">
        <f>IF(Input!$M$99="Tier 5",($B$7-AE65-AE66-AE67-AE68)," ")</f>
        <v xml:space="preserve"> </v>
      </c>
      <c r="AF69" s="128">
        <f t="shared" si="31"/>
        <v>0</v>
      </c>
      <c r="AH69" s="130">
        <f>INDEX(Input!$C$21:$AL$25,MATCH('Residential Bills_Yr 2_6 Units'!$A69,Input!$A$21:$A$25,0),MATCH('Residential Bills_Yr 2_6 Units'!AH$61,Input!$C$20:$AL$20,0))</f>
        <v>0</v>
      </c>
      <c r="AI69" s="3" t="str">
        <f>IF(Input!$N$99="Tier 5",($B$7-AI65-AI66-AI67-AI68)," ")</f>
        <v xml:space="preserve"> </v>
      </c>
      <c r="AJ69" s="128">
        <f t="shared" si="32"/>
        <v>0</v>
      </c>
      <c r="AL69" s="130">
        <f>INDEX(Input!$C$21:$AL$25,MATCH('Residential Bills_Yr 2_6 Units'!$A69,Input!$A$21:$A$25,0),MATCH('Residential Bills_Yr 2_6 Units'!AL$61,Input!$C$20:$AL$20,0))</f>
        <v>0</v>
      </c>
      <c r="AM69" s="3" t="str">
        <f>IF(Input!$O$99="Tier 5",($B$7-AM65-AM66-AM67-AM68)," ")</f>
        <v xml:space="preserve"> </v>
      </c>
      <c r="AN69" s="128">
        <f t="shared" si="33"/>
        <v>0</v>
      </c>
      <c r="AP69" s="130">
        <f>INDEX(Input!$C$21:$AL$25,MATCH('Residential Bills_Yr 2_6 Units'!$A69,Input!$A$21:$A$25,0),MATCH('Residential Bills_Yr 2_6 Units'!AP$61,Input!$C$20:$AL$20,0))</f>
        <v>0</v>
      </c>
      <c r="AQ69" s="3" t="str">
        <f>IF(Input!$P$99="Tier 5",($B$7-AQ65-AQ66-AQ67-AQ68)," ")</f>
        <v xml:space="preserve"> </v>
      </c>
      <c r="AR69" s="128">
        <f t="shared" si="34"/>
        <v>0</v>
      </c>
      <c r="AS69" s="7"/>
      <c r="AT69" s="130">
        <f>INDEX(Input!$C$21:$AL$25,MATCH('Residential Bills_Yr 2_6 Units'!$A69,Input!$A$21:$A$25,0),MATCH('Residential Bills_Yr 2_6 Units'!AT$61,Input!$C$20:$AL$20,0))</f>
        <v>0</v>
      </c>
      <c r="AU69" s="3" t="str">
        <f>IF(Input!$Q$99="Tier 5",($B$7-AU65-AU66-AU67-AU68)," ")</f>
        <v xml:space="preserve"> </v>
      </c>
      <c r="AV69" s="128">
        <f t="shared" si="35"/>
        <v>0</v>
      </c>
    </row>
    <row r="70" spans="1:48" x14ac:dyDescent="0.25">
      <c r="A70" t="s">
        <v>33</v>
      </c>
      <c r="B70" s="10"/>
      <c r="C70" s="3">
        <f>SUM(C65:C69)</f>
        <v>6</v>
      </c>
      <c r="D70" s="131">
        <f>SUM(D65:D69)+D62</f>
        <v>30.36</v>
      </c>
      <c r="F70" s="10"/>
      <c r="G70" s="3">
        <f>SUM(G65:G69)</f>
        <v>6</v>
      </c>
      <c r="H70" s="131">
        <f>SUM(H65:H69)+H62</f>
        <v>30.36</v>
      </c>
      <c r="J70" s="10"/>
      <c r="K70" s="3">
        <f>SUM(K65:K69)</f>
        <v>6</v>
      </c>
      <c r="L70" s="131">
        <f>SUM(L65:L69)+L62</f>
        <v>30.36</v>
      </c>
      <c r="N70" s="10"/>
      <c r="O70" s="3">
        <f>SUM(O65:O69)</f>
        <v>6</v>
      </c>
      <c r="P70" s="131">
        <f>SUM(P65:P69)+P62</f>
        <v>30.36</v>
      </c>
      <c r="R70" s="10"/>
      <c r="S70" s="3">
        <f>SUM(S65:S69)</f>
        <v>6</v>
      </c>
      <c r="T70" s="131">
        <f>SUM(T65:T69)+T62</f>
        <v>30.36</v>
      </c>
      <c r="V70" s="10"/>
      <c r="W70" s="3">
        <f>SUM(W65:W69)</f>
        <v>6</v>
      </c>
      <c r="X70" s="131">
        <f>SUM(X65:X69)+X62</f>
        <v>30.36</v>
      </c>
      <c r="Z70" s="10"/>
      <c r="AA70" s="3">
        <f>SUM(AA65:AA69)</f>
        <v>6</v>
      </c>
      <c r="AB70" s="131">
        <f>SUM(AB65:AB69)+AB62</f>
        <v>30.36</v>
      </c>
      <c r="AD70" s="10"/>
      <c r="AE70" s="3">
        <f>SUM(AE65:AE69)</f>
        <v>6</v>
      </c>
      <c r="AF70" s="131">
        <f>SUM(AF65:AF69)+AF62</f>
        <v>30.36</v>
      </c>
      <c r="AH70" s="10"/>
      <c r="AI70" s="3">
        <f>SUM(AI65:AI69)</f>
        <v>6</v>
      </c>
      <c r="AJ70" s="131">
        <f>SUM(AJ65:AJ69)+AJ62</f>
        <v>30.36</v>
      </c>
      <c r="AL70" s="10"/>
      <c r="AM70" s="3">
        <f>SUM(AM65:AM69)</f>
        <v>6</v>
      </c>
      <c r="AN70" s="131">
        <f>SUM(AN65:AN69)+AN62</f>
        <v>30.36</v>
      </c>
      <c r="AP70" s="10"/>
      <c r="AQ70" s="3">
        <f>SUM(AQ65:AQ69)</f>
        <v>6</v>
      </c>
      <c r="AR70" s="131">
        <f>SUM(AR65:AR69)+AR62</f>
        <v>30.36</v>
      </c>
      <c r="AS70" s="25"/>
      <c r="AT70" s="10"/>
      <c r="AU70" s="3">
        <f>SUM(AU65:AU69)</f>
        <v>6</v>
      </c>
      <c r="AV70" s="131">
        <f>SUM(AV65:AV69)+AV62</f>
        <v>30.36</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89" t="s">
        <v>184</v>
      </c>
      <c r="F72" s="129" t="s">
        <v>183</v>
      </c>
      <c r="G72" s="5" t="s">
        <v>185</v>
      </c>
      <c r="H72" s="89" t="s">
        <v>184</v>
      </c>
      <c r="J72" s="129" t="s">
        <v>183</v>
      </c>
      <c r="K72" s="5" t="s">
        <v>185</v>
      </c>
      <c r="L72" s="89" t="s">
        <v>184</v>
      </c>
      <c r="N72" s="129" t="s">
        <v>183</v>
      </c>
      <c r="O72" s="5" t="s">
        <v>185</v>
      </c>
      <c r="P72" s="89" t="s">
        <v>184</v>
      </c>
      <c r="R72" s="129" t="s">
        <v>183</v>
      </c>
      <c r="S72" s="5" t="s">
        <v>185</v>
      </c>
      <c r="T72" s="89" t="s">
        <v>184</v>
      </c>
      <c r="V72" s="129" t="s">
        <v>183</v>
      </c>
      <c r="W72" s="5" t="s">
        <v>185</v>
      </c>
      <c r="X72" s="89" t="s">
        <v>184</v>
      </c>
      <c r="Z72" s="129" t="s">
        <v>183</v>
      </c>
      <c r="AA72" s="5" t="s">
        <v>185</v>
      </c>
      <c r="AB72" s="89" t="s">
        <v>184</v>
      </c>
      <c r="AD72" s="129" t="s">
        <v>183</v>
      </c>
      <c r="AE72" s="5" t="s">
        <v>185</v>
      </c>
      <c r="AF72" s="89" t="s">
        <v>184</v>
      </c>
      <c r="AH72" s="129" t="s">
        <v>183</v>
      </c>
      <c r="AI72" s="5" t="s">
        <v>185</v>
      </c>
      <c r="AJ72" s="89" t="s">
        <v>184</v>
      </c>
      <c r="AL72" s="129" t="s">
        <v>183</v>
      </c>
      <c r="AM72" s="5" t="s">
        <v>185</v>
      </c>
      <c r="AN72" s="89" t="s">
        <v>184</v>
      </c>
      <c r="AP72" s="129" t="s">
        <v>183</v>
      </c>
      <c r="AQ72" s="5" t="s">
        <v>185</v>
      </c>
      <c r="AR72" s="89" t="s">
        <v>184</v>
      </c>
      <c r="AS72" s="5"/>
      <c r="AT72" s="129" t="s">
        <v>183</v>
      </c>
      <c r="AU72" s="5" t="s">
        <v>185</v>
      </c>
      <c r="AV72" s="89" t="s">
        <v>184</v>
      </c>
    </row>
    <row r="73" spans="1:48" s="14" customFormat="1" x14ac:dyDescent="0.25">
      <c r="A73" s="14" t="str">
        <f>Input!A62</f>
        <v>CAP Discount</v>
      </c>
      <c r="B73" s="132">
        <f>INDEX(Input!$C$62:$AM$74,MATCH($A73,Input!$A$62:$A$74,0),MATCH(B$61,Input!$C$61:$AM$61,0))</f>
        <v>-12.945</v>
      </c>
      <c r="C73" s="133" t="str">
        <f>IF(VLOOKUP($A73,Input!$A$62:$B$74,2,FALSE)="Percentage",D$70,IF(VLOOKUP($A73,Input!$A$62:$B$74,2,FALSE)="Fixed","Fixed",(C$70)))</f>
        <v>Fixed</v>
      </c>
      <c r="D73" s="128">
        <f t="shared" ref="D73:D85" si="36">ROUND(IF(C73="Fixed",B73,(B73*C73)),2)</f>
        <v>-12.95</v>
      </c>
      <c r="F73" s="132">
        <f>INDEX(Input!$C$62:$AM$74,MATCH($A73,Input!$A$62:$A$74,0),MATCH(F$61,Input!$C$61:$AM$61,0))</f>
        <v>-12.945</v>
      </c>
      <c r="G73" s="133" t="str">
        <f>IF(VLOOKUP($A73,Input!$A$62:$B$74,2,FALSE)="Percentage",H$70,IF(VLOOKUP($A73,Input!$A$62:$B$74,2,FALSE)="Fixed","Fixed",(G$70)))</f>
        <v>Fixed</v>
      </c>
      <c r="H73" s="128">
        <f t="shared" ref="H73:H85" si="37">ROUND(IF(G73="Fixed",F73,(F73*G73)),2)</f>
        <v>-12.95</v>
      </c>
      <c r="J73" s="132">
        <f>INDEX(Input!$C$62:$AM$74,MATCH($A73,Input!$A$62:$A$74,0),MATCH(J$61,Input!$C$61:$AM$61,0))</f>
        <v>-12.945</v>
      </c>
      <c r="K73" s="133" t="str">
        <f>IF(VLOOKUP($A73,Input!$A$62:$B$74,2,FALSE)="Percentage",L$70,IF(VLOOKUP($A73,Input!$A$62:$B$74,2,FALSE)="Fixed","Fixed",(K$70)))</f>
        <v>Fixed</v>
      </c>
      <c r="L73" s="128">
        <f t="shared" ref="L73:L85" si="38">ROUND(IF(K73="Fixed",J73,(J73*K73)),2)</f>
        <v>-12.95</v>
      </c>
      <c r="N73" s="132">
        <f>INDEX(Input!$C$62:$AM$74,MATCH($A73,Input!$A$62:$A$74,0),MATCH(N$61,Input!$C$61:$AM$61,0))</f>
        <v>-12.945</v>
      </c>
      <c r="O73" s="133" t="str">
        <f>IF(VLOOKUP($A73,Input!$A$62:$B$74,2,FALSE)="Percentage",P$70,IF(VLOOKUP($A73,Input!$A$62:$B$74,2,FALSE)="Fixed","Fixed",(O$70)))</f>
        <v>Fixed</v>
      </c>
      <c r="P73" s="128">
        <f t="shared" ref="P73:P85" si="39">ROUND(IF(O73="Fixed",N73,(N73*O73)),2)</f>
        <v>-12.95</v>
      </c>
      <c r="R73" s="132">
        <f>INDEX(Input!$C$62:$AM$74,MATCH($A73,Input!$A$62:$A$74,0),MATCH(R$61,Input!$C$61:$AM$61,0))</f>
        <v>-12.945</v>
      </c>
      <c r="S73" s="133" t="str">
        <f>IF(VLOOKUP($A73,Input!$A$62:$B$74,2,FALSE)="Percentage",T$70,IF(VLOOKUP($A73,Input!$A$62:$B$74,2,FALSE)="Fixed","Fixed",(S$70)))</f>
        <v>Fixed</v>
      </c>
      <c r="T73" s="128">
        <f t="shared" ref="T73:T85" si="40">ROUND(IF(S73="Fixed",R73,(R73*S73)),2)</f>
        <v>-12.95</v>
      </c>
      <c r="V73" s="132">
        <f>INDEX(Input!$C$62:$AM$74,MATCH($A73,Input!$A$62:$A$74,0),MATCH(V$61,Input!$C$61:$AM$61,0))</f>
        <v>-12.945</v>
      </c>
      <c r="W73" s="133" t="str">
        <f>IF(VLOOKUP($A73,Input!$A$62:$B$74,2,FALSE)="Percentage",X$70,IF(VLOOKUP($A73,Input!$A$62:$B$74,2,FALSE)="Fixed","Fixed",(W$70)))</f>
        <v>Fixed</v>
      </c>
      <c r="X73" s="128">
        <f t="shared" ref="X73:X85" si="41">ROUND(IF(W73="Fixed",V73,(V73*W73)),2)</f>
        <v>-12.95</v>
      </c>
      <c r="Z73" s="132">
        <f>INDEX(Input!$C$62:$AM$74,MATCH($A73,Input!$A$62:$A$74,0),MATCH(Z$61,Input!$C$61:$AM$61,0))</f>
        <v>-12.945</v>
      </c>
      <c r="AA73" s="133" t="str">
        <f>IF(VLOOKUP($A73,Input!$A$62:$B$74,2,FALSE)="Percentage",AB$70,IF(VLOOKUP($A73,Input!$A$62:$B$74,2,FALSE)="Fixed","Fixed",(AA$70)))</f>
        <v>Fixed</v>
      </c>
      <c r="AB73" s="128">
        <f t="shared" ref="AB73:AB85" si="42">ROUND(IF(AA73="Fixed",Z73,(Z73*AA73)),2)</f>
        <v>-12.95</v>
      </c>
      <c r="AD73" s="132">
        <f>INDEX(Input!$C$62:$AM$74,MATCH($A73,Input!$A$62:$A$74,0),MATCH(AD$61,Input!$C$61:$AM$61,0))</f>
        <v>-12.945</v>
      </c>
      <c r="AE73" s="133" t="str">
        <f>IF(VLOOKUP($A73,Input!$A$62:$B$74,2,FALSE)="Percentage",AF$70,IF(VLOOKUP($A73,Input!$A$62:$B$74,2,FALSE)="Fixed","Fixed",(AE$70)))</f>
        <v>Fixed</v>
      </c>
      <c r="AF73" s="128">
        <f t="shared" ref="AF73:AF85" si="43">ROUND(IF(AE73="Fixed",AD73,(AD73*AE73)),2)</f>
        <v>-12.95</v>
      </c>
      <c r="AH73" s="132">
        <f>INDEX(Input!$C$62:$AM$74,MATCH($A73,Input!$A$62:$A$74,0),MATCH(AH$61,Input!$C$61:$AM$61,0))</f>
        <v>-12.945</v>
      </c>
      <c r="AI73" s="133" t="str">
        <f>IF(VLOOKUP($A73,Input!$A$62:$B$74,2,FALSE)="Percentage",AJ$70,IF(VLOOKUP($A73,Input!$A$62:$B$74,2,FALSE)="Fixed","Fixed",(AI$70)))</f>
        <v>Fixed</v>
      </c>
      <c r="AJ73" s="128">
        <f t="shared" ref="AJ73:AJ85" si="44">ROUND(IF(AI73="Fixed",AH73,(AH73*AI73)),2)</f>
        <v>-12.95</v>
      </c>
      <c r="AL73" s="132">
        <f>INDEX(Input!$C$62:$AM$74,MATCH($A73,Input!$A$62:$A$74,0),MATCH(AL$61,Input!$C$61:$AM$61,0))</f>
        <v>-12.945</v>
      </c>
      <c r="AM73" s="133" t="str">
        <f>IF(VLOOKUP($A73,Input!$A$62:$B$74,2,FALSE)="Percentage",AN$70,IF(VLOOKUP($A73,Input!$A$62:$B$74,2,FALSE)="Fixed","Fixed",(AM$70)))</f>
        <v>Fixed</v>
      </c>
      <c r="AN73" s="128">
        <f t="shared" ref="AN73:AN85" si="45">ROUND(IF(AM73="Fixed",AL73,(AL73*AM73)),2)</f>
        <v>-12.95</v>
      </c>
      <c r="AP73" s="132">
        <f>INDEX(Input!$C$62:$AM$74,MATCH($A73,Input!$A$62:$A$74,0),MATCH(AP$61,Input!$C$61:$AM$61,0))</f>
        <v>-12.945</v>
      </c>
      <c r="AQ73" s="133" t="str">
        <f>IF(VLOOKUP($A73,Input!$A$62:$B$74,2,FALSE)="Percentage",AR$70,IF(VLOOKUP($A73,Input!$A$62:$B$74,2,FALSE)="Fixed","Fixed",(AQ$70)))</f>
        <v>Fixed</v>
      </c>
      <c r="AR73" s="128">
        <f t="shared" ref="AR73:AR85" si="46">ROUND(IF(AQ73="Fixed",AP73,(AP73*AQ73)),2)</f>
        <v>-12.95</v>
      </c>
      <c r="AS73" s="7"/>
      <c r="AT73" s="132">
        <f>INDEX(Input!$C$62:$AM$74,MATCH($A73,Input!$A$62:$A$74,0),MATCH(AT$61,Input!$C$61:$AM$61,0))</f>
        <v>-12.945</v>
      </c>
      <c r="AU73" s="133" t="str">
        <f>IF(VLOOKUP($A73,Input!$A$62:$B$74,2,FALSE)="Percentage",AV$70,IF(VLOOKUP($A73,Input!$A$62:$B$74,2,FALSE)="Fixed","Fixed",(AU$70)))</f>
        <v>Fixed</v>
      </c>
      <c r="AV73" s="128">
        <f t="shared" ref="AV73:AV85" si="47">ROUND(IF(AU73="Fixed",AT73,(AT73*AU73)),2)</f>
        <v>-12.95</v>
      </c>
    </row>
    <row r="74" spans="1:48" x14ac:dyDescent="0.25">
      <c r="A74" s="14" t="str">
        <f>Input!A63</f>
        <v>RSF</v>
      </c>
      <c r="B74" s="132">
        <f>INDEX(Input!$C$62:$AM$74,MATCH($A74,Input!$A$62:$A$74,0),MATCH(B$61,Input!$C$61:$AM$61,0))</f>
        <v>0</v>
      </c>
      <c r="C74" s="133">
        <f>IF(VLOOKUP($A74,Input!$A$62:$B$74,2,FALSE)="Percentage",D$70,IF(VLOOKUP($A74,Input!$A$62:$B$74,2,FALSE)="Fixed","Fixed",(C$70)))</f>
        <v>30.36</v>
      </c>
      <c r="D74" s="128">
        <f t="shared" si="36"/>
        <v>0</v>
      </c>
      <c r="F74" s="132">
        <f>INDEX(Input!$C$62:$AM$74,MATCH($A74,Input!$A$62:$A$74,0),MATCH(F$61,Input!$C$61:$AM$61,0))</f>
        <v>0</v>
      </c>
      <c r="G74" s="133">
        <f>IF(VLOOKUP($A74,Input!$A$62:$B$74,2,FALSE)="Percentage",H$70,IF(VLOOKUP($A74,Input!$A$62:$B$74,2,FALSE)="Fixed","Fixed",(G$70)))</f>
        <v>30.36</v>
      </c>
      <c r="H74" s="128">
        <f t="shared" si="37"/>
        <v>0</v>
      </c>
      <c r="J74" s="132">
        <f>INDEX(Input!$C$62:$AM$74,MATCH($A74,Input!$A$62:$A$74,0),MATCH(J$61,Input!$C$61:$AM$61,0))</f>
        <v>0</v>
      </c>
      <c r="K74" s="133">
        <f>IF(VLOOKUP($A74,Input!$A$62:$B$74,2,FALSE)="Percentage",L$70,IF(VLOOKUP($A74,Input!$A$62:$B$74,2,FALSE)="Fixed","Fixed",(K$70)))</f>
        <v>30.36</v>
      </c>
      <c r="L74" s="128">
        <f t="shared" si="38"/>
        <v>0</v>
      </c>
      <c r="N74" s="132">
        <f>INDEX(Input!$C$62:$AM$74,MATCH($A74,Input!$A$62:$A$74,0),MATCH(N$61,Input!$C$61:$AM$61,0))</f>
        <v>0</v>
      </c>
      <c r="O74" s="133">
        <f>IF(VLOOKUP($A74,Input!$A$62:$B$74,2,FALSE)="Percentage",P$70,IF(VLOOKUP($A74,Input!$A$62:$B$74,2,FALSE)="Fixed","Fixed",(O$70)))</f>
        <v>30.36</v>
      </c>
      <c r="P74" s="128">
        <f t="shared" si="39"/>
        <v>0</v>
      </c>
      <c r="R74" s="132">
        <f>INDEX(Input!$C$62:$AM$74,MATCH($A74,Input!$A$62:$A$74,0),MATCH(R$61,Input!$C$61:$AM$61,0))</f>
        <v>0</v>
      </c>
      <c r="S74" s="133">
        <f>IF(VLOOKUP($A74,Input!$A$62:$B$74,2,FALSE)="Percentage",T$70,IF(VLOOKUP($A74,Input!$A$62:$B$74,2,FALSE)="Fixed","Fixed",(S$70)))</f>
        <v>30.36</v>
      </c>
      <c r="T74" s="128">
        <f t="shared" si="40"/>
        <v>0</v>
      </c>
      <c r="V74" s="132">
        <f>INDEX(Input!$C$62:$AM$74,MATCH($A74,Input!$A$62:$A$74,0),MATCH(V$61,Input!$C$61:$AM$61,0))</f>
        <v>0</v>
      </c>
      <c r="W74" s="133">
        <f>IF(VLOOKUP($A74,Input!$A$62:$B$74,2,FALSE)="Percentage",X$70,IF(VLOOKUP($A74,Input!$A$62:$B$74,2,FALSE)="Fixed","Fixed",(W$70)))</f>
        <v>30.36</v>
      </c>
      <c r="X74" s="128">
        <f t="shared" si="41"/>
        <v>0</v>
      </c>
      <c r="Z74" s="132">
        <f>INDEX(Input!$C$62:$AM$74,MATCH($A74,Input!$A$62:$A$74,0),MATCH(Z$61,Input!$C$61:$AM$61,0))</f>
        <v>0</v>
      </c>
      <c r="AA74" s="133">
        <f>IF(VLOOKUP($A74,Input!$A$62:$B$74,2,FALSE)="Percentage",AB$70,IF(VLOOKUP($A74,Input!$A$62:$B$74,2,FALSE)="Fixed","Fixed",(AA$70)))</f>
        <v>30.36</v>
      </c>
      <c r="AB74" s="128">
        <f t="shared" si="42"/>
        <v>0</v>
      </c>
      <c r="AD74" s="132">
        <f>INDEX(Input!$C$62:$AM$74,MATCH($A74,Input!$A$62:$A$74,0),MATCH(AD$61,Input!$C$61:$AM$61,0))</f>
        <v>0</v>
      </c>
      <c r="AE74" s="133">
        <f>IF(VLOOKUP($A74,Input!$A$62:$B$74,2,FALSE)="Percentage",AF$70,IF(VLOOKUP($A74,Input!$A$62:$B$74,2,FALSE)="Fixed","Fixed",(AE$70)))</f>
        <v>30.36</v>
      </c>
      <c r="AF74" s="128">
        <f t="shared" si="43"/>
        <v>0</v>
      </c>
      <c r="AH74" s="132">
        <f>INDEX(Input!$C$62:$AM$74,MATCH($A74,Input!$A$62:$A$74,0),MATCH(AH$61,Input!$C$61:$AM$61,0))</f>
        <v>0</v>
      </c>
      <c r="AI74" s="133">
        <f>IF(VLOOKUP($A74,Input!$A$62:$B$74,2,FALSE)="Percentage",AJ$70,IF(VLOOKUP($A74,Input!$A$62:$B$74,2,FALSE)="Fixed","Fixed",(AI$70)))</f>
        <v>30.36</v>
      </c>
      <c r="AJ74" s="128">
        <f t="shared" si="44"/>
        <v>0</v>
      </c>
      <c r="AL74" s="132">
        <f>INDEX(Input!$C$62:$AM$74,MATCH($A74,Input!$A$62:$A$74,0),MATCH(AL$61,Input!$C$61:$AM$61,0))</f>
        <v>0</v>
      </c>
      <c r="AM74" s="133">
        <f>IF(VLOOKUP($A74,Input!$A$62:$B$74,2,FALSE)="Percentage",AN$70,IF(VLOOKUP($A74,Input!$A$62:$B$74,2,FALSE)="Fixed","Fixed",(AM$70)))</f>
        <v>30.36</v>
      </c>
      <c r="AN74" s="128">
        <f t="shared" si="45"/>
        <v>0</v>
      </c>
      <c r="AP74" s="132">
        <f>INDEX(Input!$C$62:$AM$74,MATCH($A74,Input!$A$62:$A$74,0),MATCH(AP$61,Input!$C$61:$AM$61,0))</f>
        <v>0</v>
      </c>
      <c r="AQ74" s="133">
        <f>IF(VLOOKUP($A74,Input!$A$62:$B$74,2,FALSE)="Percentage",AR$70,IF(VLOOKUP($A74,Input!$A$62:$B$74,2,FALSE)="Fixed","Fixed",(AQ$70)))</f>
        <v>30.36</v>
      </c>
      <c r="AR74" s="128">
        <f t="shared" si="46"/>
        <v>0</v>
      </c>
      <c r="AS74" s="7"/>
      <c r="AT74" s="132">
        <f>INDEX(Input!$C$62:$AM$74,MATCH($A74,Input!$A$62:$A$74,0),MATCH(AT$61,Input!$C$61:$AM$61,0))</f>
        <v>0</v>
      </c>
      <c r="AU74" s="133">
        <f>IF(VLOOKUP($A74,Input!$A$62:$B$74,2,FALSE)="Percentage",AV$70,IF(VLOOKUP($A74,Input!$A$62:$B$74,2,FALSE)="Fixed","Fixed",(AU$70)))</f>
        <v>30.36</v>
      </c>
      <c r="AV74" s="128">
        <f t="shared" si="47"/>
        <v>0</v>
      </c>
    </row>
    <row r="75" spans="1:48" x14ac:dyDescent="0.25">
      <c r="A75" s="14" t="str">
        <f>Input!A64</f>
        <v>WRAM/MCBA</v>
      </c>
      <c r="B75" s="132">
        <f>INDEX(Input!$C$62:$AM$74,MATCH($A75,Input!$A$62:$A$74,0),MATCH(B$61,Input!$C$61:$AM$61,0))</f>
        <v>0</v>
      </c>
      <c r="C75" s="133">
        <f>IF(VLOOKUP($A75,Input!$A$62:$B$74,2,FALSE)="Percentage",D$70,IF(VLOOKUP($A75,Input!$A$62:$B$74,2,FALSE)="Fixed","Fixed",(C$70)))</f>
        <v>6</v>
      </c>
      <c r="D75" s="128">
        <f t="shared" si="36"/>
        <v>0</v>
      </c>
      <c r="F75" s="132">
        <f>INDEX(Input!$C$62:$AM$74,MATCH($A75,Input!$A$62:$A$74,0),MATCH(F$61,Input!$C$61:$AM$61,0))</f>
        <v>0</v>
      </c>
      <c r="G75" s="133">
        <f>IF(VLOOKUP($A75,Input!$A$62:$B$74,2,FALSE)="Percentage",H$70,IF(VLOOKUP($A75,Input!$A$62:$B$74,2,FALSE)="Fixed","Fixed",(G$70)))</f>
        <v>6</v>
      </c>
      <c r="H75" s="128">
        <f t="shared" si="37"/>
        <v>0</v>
      </c>
      <c r="J75" s="132">
        <f>INDEX(Input!$C$62:$AM$74,MATCH($A75,Input!$A$62:$A$74,0),MATCH(J$61,Input!$C$61:$AM$61,0))</f>
        <v>0</v>
      </c>
      <c r="K75" s="133">
        <f>IF(VLOOKUP($A75,Input!$A$62:$B$74,2,FALSE)="Percentage",L$70,IF(VLOOKUP($A75,Input!$A$62:$B$74,2,FALSE)="Fixed","Fixed",(K$70)))</f>
        <v>6</v>
      </c>
      <c r="L75" s="128">
        <f t="shared" si="38"/>
        <v>0</v>
      </c>
      <c r="N75" s="132">
        <f>INDEX(Input!$C$62:$AM$74,MATCH($A75,Input!$A$62:$A$74,0),MATCH(N$61,Input!$C$61:$AM$61,0))</f>
        <v>0</v>
      </c>
      <c r="O75" s="133">
        <f>IF(VLOOKUP($A75,Input!$A$62:$B$74,2,FALSE)="Percentage",P$70,IF(VLOOKUP($A75,Input!$A$62:$B$74,2,FALSE)="Fixed","Fixed",(O$70)))</f>
        <v>6</v>
      </c>
      <c r="P75" s="128">
        <f t="shared" si="39"/>
        <v>0</v>
      </c>
      <c r="R75" s="132">
        <f>INDEX(Input!$C$62:$AM$74,MATCH($A75,Input!$A$62:$A$74,0),MATCH(R$61,Input!$C$61:$AM$61,0))</f>
        <v>0</v>
      </c>
      <c r="S75" s="133">
        <f>IF(VLOOKUP($A75,Input!$A$62:$B$74,2,FALSE)="Percentage",T$70,IF(VLOOKUP($A75,Input!$A$62:$B$74,2,FALSE)="Fixed","Fixed",(S$70)))</f>
        <v>6</v>
      </c>
      <c r="T75" s="128">
        <f t="shared" si="40"/>
        <v>0</v>
      </c>
      <c r="V75" s="132">
        <f>INDEX(Input!$C$62:$AM$74,MATCH($A75,Input!$A$62:$A$74,0),MATCH(V$61,Input!$C$61:$AM$61,0))</f>
        <v>0</v>
      </c>
      <c r="W75" s="133">
        <f>IF(VLOOKUP($A75,Input!$A$62:$B$74,2,FALSE)="Percentage",X$70,IF(VLOOKUP($A75,Input!$A$62:$B$74,2,FALSE)="Fixed","Fixed",(W$70)))</f>
        <v>6</v>
      </c>
      <c r="X75" s="128">
        <f t="shared" si="41"/>
        <v>0</v>
      </c>
      <c r="Z75" s="132">
        <f>INDEX(Input!$C$62:$AM$74,MATCH($A75,Input!$A$62:$A$74,0),MATCH(Z$61,Input!$C$61:$AM$61,0))</f>
        <v>0</v>
      </c>
      <c r="AA75" s="133">
        <f>IF(VLOOKUP($A75,Input!$A$62:$B$74,2,FALSE)="Percentage",AB$70,IF(VLOOKUP($A75,Input!$A$62:$B$74,2,FALSE)="Fixed","Fixed",(AA$70)))</f>
        <v>6</v>
      </c>
      <c r="AB75" s="128">
        <f t="shared" si="42"/>
        <v>0</v>
      </c>
      <c r="AD75" s="132">
        <f>INDEX(Input!$C$62:$AM$74,MATCH($A75,Input!$A$62:$A$74,0),MATCH(AD$61,Input!$C$61:$AM$61,0))</f>
        <v>0</v>
      </c>
      <c r="AE75" s="133">
        <f>IF(VLOOKUP($A75,Input!$A$62:$B$74,2,FALSE)="Percentage",AF$70,IF(VLOOKUP($A75,Input!$A$62:$B$74,2,FALSE)="Fixed","Fixed",(AE$70)))</f>
        <v>6</v>
      </c>
      <c r="AF75" s="128">
        <f t="shared" si="43"/>
        <v>0</v>
      </c>
      <c r="AH75" s="132">
        <f>INDEX(Input!$C$62:$AM$74,MATCH($A75,Input!$A$62:$A$74,0),MATCH(AH$61,Input!$C$61:$AM$61,0))</f>
        <v>0</v>
      </c>
      <c r="AI75" s="133">
        <f>IF(VLOOKUP($A75,Input!$A$62:$B$74,2,FALSE)="Percentage",AJ$70,IF(VLOOKUP($A75,Input!$A$62:$B$74,2,FALSE)="Fixed","Fixed",(AI$70)))</f>
        <v>6</v>
      </c>
      <c r="AJ75" s="128">
        <f t="shared" si="44"/>
        <v>0</v>
      </c>
      <c r="AL75" s="132">
        <f>INDEX(Input!$C$62:$AM$74,MATCH($A75,Input!$A$62:$A$74,0),MATCH(AL$61,Input!$C$61:$AM$61,0))</f>
        <v>0</v>
      </c>
      <c r="AM75" s="133">
        <f>IF(VLOOKUP($A75,Input!$A$62:$B$74,2,FALSE)="Percentage",AN$70,IF(VLOOKUP($A75,Input!$A$62:$B$74,2,FALSE)="Fixed","Fixed",(AM$70)))</f>
        <v>6</v>
      </c>
      <c r="AN75" s="128">
        <f t="shared" si="45"/>
        <v>0</v>
      </c>
      <c r="AP75" s="132">
        <f>INDEX(Input!$C$62:$AM$74,MATCH($A75,Input!$A$62:$A$74,0),MATCH(AP$61,Input!$C$61:$AM$61,0))</f>
        <v>0</v>
      </c>
      <c r="AQ75" s="133">
        <f>IF(VLOOKUP($A75,Input!$A$62:$B$74,2,FALSE)="Percentage",AR$70,IF(VLOOKUP($A75,Input!$A$62:$B$74,2,FALSE)="Fixed","Fixed",(AQ$70)))</f>
        <v>6</v>
      </c>
      <c r="AR75" s="128">
        <f t="shared" si="46"/>
        <v>0</v>
      </c>
      <c r="AS75" s="7"/>
      <c r="AT75" s="132">
        <f>INDEX(Input!$C$62:$AM$74,MATCH($A75,Input!$A$62:$A$74,0),MATCH(AT$61,Input!$C$61:$AM$61,0))</f>
        <v>0</v>
      </c>
      <c r="AU75" s="133">
        <f>IF(VLOOKUP($A75,Input!$A$62:$B$74,2,FALSE)="Percentage",AV$70,IF(VLOOKUP($A75,Input!$A$62:$B$74,2,FALSE)="Fixed","Fixed",(AU$70)))</f>
        <v>6</v>
      </c>
      <c r="AV75" s="128">
        <f t="shared" si="47"/>
        <v>0</v>
      </c>
    </row>
    <row r="76" spans="1:48" x14ac:dyDescent="0.25">
      <c r="A76" s="14" t="str">
        <f>Input!A65</f>
        <v>PCBA</v>
      </c>
      <c r="B76" s="132">
        <f>INDEX(Input!$C$62:$AM$74,MATCH($A76,Input!$A$62:$A$74,0),MATCH(B$61,Input!$C$61:$AM$61,0))</f>
        <v>0</v>
      </c>
      <c r="C76" s="133">
        <f>IF(VLOOKUP($A76,Input!$A$62:$B$74,2,FALSE)="Percentage",D$70,IF(VLOOKUP($A76,Input!$A$62:$B$74,2,FALSE)="Fixed","Fixed",(C$70)))</f>
        <v>6</v>
      </c>
      <c r="D76" s="128">
        <f t="shared" si="36"/>
        <v>0</v>
      </c>
      <c r="F76" s="132">
        <f>INDEX(Input!$C$62:$AM$74,MATCH($A76,Input!$A$62:$A$74,0),MATCH(F$61,Input!$C$61:$AM$61,0))</f>
        <v>0</v>
      </c>
      <c r="G76" s="133">
        <f>IF(VLOOKUP($A76,Input!$A$62:$B$74,2,FALSE)="Percentage",H$70,IF(VLOOKUP($A76,Input!$A$62:$B$74,2,FALSE)="Fixed","Fixed",(G$70)))</f>
        <v>6</v>
      </c>
      <c r="H76" s="128">
        <f t="shared" si="37"/>
        <v>0</v>
      </c>
      <c r="J76" s="132">
        <f>INDEX(Input!$C$62:$AM$74,MATCH($A76,Input!$A$62:$A$74,0),MATCH(J$61,Input!$C$61:$AM$61,0))</f>
        <v>0</v>
      </c>
      <c r="K76" s="133">
        <f>IF(VLOOKUP($A76,Input!$A$62:$B$74,2,FALSE)="Percentage",L$70,IF(VLOOKUP($A76,Input!$A$62:$B$74,2,FALSE)="Fixed","Fixed",(K$70)))</f>
        <v>6</v>
      </c>
      <c r="L76" s="128">
        <f t="shared" si="38"/>
        <v>0</v>
      </c>
      <c r="N76" s="132">
        <f>INDEX(Input!$C$62:$AM$74,MATCH($A76,Input!$A$62:$A$74,0),MATCH(N$61,Input!$C$61:$AM$61,0))</f>
        <v>0</v>
      </c>
      <c r="O76" s="133">
        <f>IF(VLOOKUP($A76,Input!$A$62:$B$74,2,FALSE)="Percentage",P$70,IF(VLOOKUP($A76,Input!$A$62:$B$74,2,FALSE)="Fixed","Fixed",(O$70)))</f>
        <v>6</v>
      </c>
      <c r="P76" s="128">
        <f t="shared" si="39"/>
        <v>0</v>
      </c>
      <c r="R76" s="132">
        <f>INDEX(Input!$C$62:$AM$74,MATCH($A76,Input!$A$62:$A$74,0),MATCH(R$61,Input!$C$61:$AM$61,0))</f>
        <v>0</v>
      </c>
      <c r="S76" s="133">
        <f>IF(VLOOKUP($A76,Input!$A$62:$B$74,2,FALSE)="Percentage",T$70,IF(VLOOKUP($A76,Input!$A$62:$B$74,2,FALSE)="Fixed","Fixed",(S$70)))</f>
        <v>6</v>
      </c>
      <c r="T76" s="128">
        <f t="shared" si="40"/>
        <v>0</v>
      </c>
      <c r="V76" s="132">
        <f>INDEX(Input!$C$62:$AM$74,MATCH($A76,Input!$A$62:$A$74,0),MATCH(V$61,Input!$C$61:$AM$61,0))</f>
        <v>0</v>
      </c>
      <c r="W76" s="133">
        <f>IF(VLOOKUP($A76,Input!$A$62:$B$74,2,FALSE)="Percentage",X$70,IF(VLOOKUP($A76,Input!$A$62:$B$74,2,FALSE)="Fixed","Fixed",(W$70)))</f>
        <v>6</v>
      </c>
      <c r="X76" s="128">
        <f t="shared" si="41"/>
        <v>0</v>
      </c>
      <c r="Z76" s="132">
        <f>INDEX(Input!$C$62:$AM$74,MATCH($A76,Input!$A$62:$A$74,0),MATCH(Z$61,Input!$C$61:$AM$61,0))</f>
        <v>0</v>
      </c>
      <c r="AA76" s="133">
        <f>IF(VLOOKUP($A76,Input!$A$62:$B$74,2,FALSE)="Percentage",AB$70,IF(VLOOKUP($A76,Input!$A$62:$B$74,2,FALSE)="Fixed","Fixed",(AA$70)))</f>
        <v>6</v>
      </c>
      <c r="AB76" s="128">
        <f t="shared" si="42"/>
        <v>0</v>
      </c>
      <c r="AD76" s="132">
        <f>INDEX(Input!$C$62:$AM$74,MATCH($A76,Input!$A$62:$A$74,0),MATCH(AD$61,Input!$C$61:$AM$61,0))</f>
        <v>0</v>
      </c>
      <c r="AE76" s="133">
        <f>IF(VLOOKUP($A76,Input!$A$62:$B$74,2,FALSE)="Percentage",AF$70,IF(VLOOKUP($A76,Input!$A$62:$B$74,2,FALSE)="Fixed","Fixed",(AE$70)))</f>
        <v>6</v>
      </c>
      <c r="AF76" s="128">
        <f t="shared" si="43"/>
        <v>0</v>
      </c>
      <c r="AH76" s="132">
        <f>INDEX(Input!$C$62:$AM$74,MATCH($A76,Input!$A$62:$A$74,0),MATCH(AH$61,Input!$C$61:$AM$61,0))</f>
        <v>0</v>
      </c>
      <c r="AI76" s="133">
        <f>IF(VLOOKUP($A76,Input!$A$62:$B$74,2,FALSE)="Percentage",AJ$70,IF(VLOOKUP($A76,Input!$A$62:$B$74,2,FALSE)="Fixed","Fixed",(AI$70)))</f>
        <v>6</v>
      </c>
      <c r="AJ76" s="128">
        <f t="shared" si="44"/>
        <v>0</v>
      </c>
      <c r="AL76" s="132">
        <f>INDEX(Input!$C$62:$AM$74,MATCH($A76,Input!$A$62:$A$74,0),MATCH(AL$61,Input!$C$61:$AM$61,0))</f>
        <v>0</v>
      </c>
      <c r="AM76" s="133">
        <f>IF(VLOOKUP($A76,Input!$A$62:$B$74,2,FALSE)="Percentage",AN$70,IF(VLOOKUP($A76,Input!$A$62:$B$74,2,FALSE)="Fixed","Fixed",(AM$70)))</f>
        <v>6</v>
      </c>
      <c r="AN76" s="128">
        <f t="shared" si="45"/>
        <v>0</v>
      </c>
      <c r="AP76" s="132">
        <f>INDEX(Input!$C$62:$AM$74,MATCH($A76,Input!$A$62:$A$74,0),MATCH(AP$61,Input!$C$61:$AM$61,0))</f>
        <v>0</v>
      </c>
      <c r="AQ76" s="133">
        <f>IF(VLOOKUP($A76,Input!$A$62:$B$74,2,FALSE)="Percentage",AR$70,IF(VLOOKUP($A76,Input!$A$62:$B$74,2,FALSE)="Fixed","Fixed",(AQ$70)))</f>
        <v>6</v>
      </c>
      <c r="AR76" s="128">
        <f t="shared" si="46"/>
        <v>0</v>
      </c>
      <c r="AS76" s="7"/>
      <c r="AT76" s="132">
        <f>INDEX(Input!$C$62:$AM$74,MATCH($A76,Input!$A$62:$A$74,0),MATCH(AT$61,Input!$C$61:$AM$61,0))</f>
        <v>0</v>
      </c>
      <c r="AU76" s="133">
        <f>IF(VLOOKUP($A76,Input!$A$62:$B$74,2,FALSE)="Percentage",AV$70,IF(VLOOKUP($A76,Input!$A$62:$B$74,2,FALSE)="Fixed","Fixed",(AU$70)))</f>
        <v>6</v>
      </c>
      <c r="AV76" s="128">
        <f t="shared" si="47"/>
        <v>0</v>
      </c>
    </row>
    <row r="77" spans="1:48" x14ac:dyDescent="0.25">
      <c r="A77" s="14" t="str">
        <f>Input!A66</f>
        <v>HCBA</v>
      </c>
      <c r="B77" s="132">
        <f>INDEX(Input!$C$62:$AM$74,MATCH($A77,Input!$A$62:$A$74,0),MATCH(B$61,Input!$C$61:$AM$61,0))</f>
        <v>0</v>
      </c>
      <c r="C77" s="133" t="str">
        <f>IF(VLOOKUP($A77,Input!$A$62:$B$74,2,FALSE)="Percentage",D$70,IF(VLOOKUP($A77,Input!$A$62:$B$74,2,FALSE)="Fixed","Fixed",(C$70)))</f>
        <v>Fixed</v>
      </c>
      <c r="D77" s="128">
        <f t="shared" si="36"/>
        <v>0</v>
      </c>
      <c r="F77" s="132">
        <f>INDEX(Input!$C$62:$AM$74,MATCH($A77,Input!$A$62:$A$74,0),MATCH(F$61,Input!$C$61:$AM$61,0))</f>
        <v>0</v>
      </c>
      <c r="G77" s="133" t="str">
        <f>IF(VLOOKUP($A77,Input!$A$62:$B$74,2,FALSE)="Percentage",H$70,IF(VLOOKUP($A77,Input!$A$62:$B$74,2,FALSE)="Fixed","Fixed",(G$70)))</f>
        <v>Fixed</v>
      </c>
      <c r="H77" s="128">
        <f t="shared" si="37"/>
        <v>0</v>
      </c>
      <c r="J77" s="132">
        <f>INDEX(Input!$C$62:$AM$74,MATCH($A77,Input!$A$62:$A$74,0),MATCH(J$61,Input!$C$61:$AM$61,0))</f>
        <v>0</v>
      </c>
      <c r="K77" s="133" t="str">
        <f>IF(VLOOKUP($A77,Input!$A$62:$B$74,2,FALSE)="Percentage",L$70,IF(VLOOKUP($A77,Input!$A$62:$B$74,2,FALSE)="Fixed","Fixed",(K$70)))</f>
        <v>Fixed</v>
      </c>
      <c r="L77" s="128">
        <f t="shared" si="38"/>
        <v>0</v>
      </c>
      <c r="N77" s="132">
        <f>INDEX(Input!$C$62:$AM$74,MATCH($A77,Input!$A$62:$A$74,0),MATCH(N$61,Input!$C$61:$AM$61,0))</f>
        <v>0</v>
      </c>
      <c r="O77" s="133" t="str">
        <f>IF(VLOOKUP($A77,Input!$A$62:$B$74,2,FALSE)="Percentage",P$70,IF(VLOOKUP($A77,Input!$A$62:$B$74,2,FALSE)="Fixed","Fixed",(O$70)))</f>
        <v>Fixed</v>
      </c>
      <c r="P77" s="128">
        <f t="shared" si="39"/>
        <v>0</v>
      </c>
      <c r="R77" s="132">
        <f>INDEX(Input!$C$62:$AM$74,MATCH($A77,Input!$A$62:$A$74,0),MATCH(R$61,Input!$C$61:$AM$61,0))</f>
        <v>0</v>
      </c>
      <c r="S77" s="133" t="str">
        <f>IF(VLOOKUP($A77,Input!$A$62:$B$74,2,FALSE)="Percentage",T$70,IF(VLOOKUP($A77,Input!$A$62:$B$74,2,FALSE)="Fixed","Fixed",(S$70)))</f>
        <v>Fixed</v>
      </c>
      <c r="T77" s="128">
        <f t="shared" si="40"/>
        <v>0</v>
      </c>
      <c r="V77" s="132">
        <f>INDEX(Input!$C$62:$AM$74,MATCH($A77,Input!$A$62:$A$74,0),MATCH(V$61,Input!$C$61:$AM$61,0))</f>
        <v>0</v>
      </c>
      <c r="W77" s="133" t="str">
        <f>IF(VLOOKUP($A77,Input!$A$62:$B$74,2,FALSE)="Percentage",X$70,IF(VLOOKUP($A77,Input!$A$62:$B$74,2,FALSE)="Fixed","Fixed",(W$70)))</f>
        <v>Fixed</v>
      </c>
      <c r="X77" s="128">
        <f t="shared" si="41"/>
        <v>0</v>
      </c>
      <c r="Z77" s="132">
        <f>INDEX(Input!$C$62:$AM$74,MATCH($A77,Input!$A$62:$A$74,0),MATCH(Z$61,Input!$C$61:$AM$61,0))</f>
        <v>0</v>
      </c>
      <c r="AA77" s="133" t="str">
        <f>IF(VLOOKUP($A77,Input!$A$62:$B$74,2,FALSE)="Percentage",AB$70,IF(VLOOKUP($A77,Input!$A$62:$B$74,2,FALSE)="Fixed","Fixed",(AA$70)))</f>
        <v>Fixed</v>
      </c>
      <c r="AB77" s="128">
        <f t="shared" si="42"/>
        <v>0</v>
      </c>
      <c r="AD77" s="132">
        <f>INDEX(Input!$C$62:$AM$74,MATCH($A77,Input!$A$62:$A$74,0),MATCH(AD$61,Input!$C$61:$AM$61,0))</f>
        <v>0</v>
      </c>
      <c r="AE77" s="133" t="str">
        <f>IF(VLOOKUP($A77,Input!$A$62:$B$74,2,FALSE)="Percentage",AF$70,IF(VLOOKUP($A77,Input!$A$62:$B$74,2,FALSE)="Fixed","Fixed",(AE$70)))</f>
        <v>Fixed</v>
      </c>
      <c r="AF77" s="128">
        <f t="shared" si="43"/>
        <v>0</v>
      </c>
      <c r="AH77" s="132">
        <f>INDEX(Input!$C$62:$AM$74,MATCH($A77,Input!$A$62:$A$74,0),MATCH(AH$61,Input!$C$61:$AM$61,0))</f>
        <v>0</v>
      </c>
      <c r="AI77" s="133" t="str">
        <f>IF(VLOOKUP($A77,Input!$A$62:$B$74,2,FALSE)="Percentage",AJ$70,IF(VLOOKUP($A77,Input!$A$62:$B$74,2,FALSE)="Fixed","Fixed",(AI$70)))</f>
        <v>Fixed</v>
      </c>
      <c r="AJ77" s="128">
        <f t="shared" si="44"/>
        <v>0</v>
      </c>
      <c r="AL77" s="132">
        <f>INDEX(Input!$C$62:$AM$74,MATCH($A77,Input!$A$62:$A$74,0),MATCH(AL$61,Input!$C$61:$AM$61,0))</f>
        <v>0</v>
      </c>
      <c r="AM77" s="133" t="str">
        <f>IF(VLOOKUP($A77,Input!$A$62:$B$74,2,FALSE)="Percentage",AN$70,IF(VLOOKUP($A77,Input!$A$62:$B$74,2,FALSE)="Fixed","Fixed",(AM$70)))</f>
        <v>Fixed</v>
      </c>
      <c r="AN77" s="128">
        <f t="shared" si="45"/>
        <v>0</v>
      </c>
      <c r="AP77" s="132">
        <f>INDEX(Input!$C$62:$AM$74,MATCH($A77,Input!$A$62:$A$74,0),MATCH(AP$61,Input!$C$61:$AM$61,0))</f>
        <v>0</v>
      </c>
      <c r="AQ77" s="133" t="str">
        <f>IF(VLOOKUP($A77,Input!$A$62:$B$74,2,FALSE)="Percentage",AR$70,IF(VLOOKUP($A77,Input!$A$62:$B$74,2,FALSE)="Fixed","Fixed",(AQ$70)))</f>
        <v>Fixed</v>
      </c>
      <c r="AR77" s="128">
        <f t="shared" si="46"/>
        <v>0</v>
      </c>
      <c r="AS77" s="7"/>
      <c r="AT77" s="132">
        <f>INDEX(Input!$C$62:$AM$74,MATCH($A77,Input!$A$62:$A$74,0),MATCH(AT$61,Input!$C$61:$AM$61,0))</f>
        <v>0</v>
      </c>
      <c r="AU77" s="133" t="str">
        <f>IF(VLOOKUP($A77,Input!$A$62:$B$74,2,FALSE)="Percentage",AV$70,IF(VLOOKUP($A77,Input!$A$62:$B$74,2,FALSE)="Fixed","Fixed",(AU$70)))</f>
        <v>Fixed</v>
      </c>
      <c r="AV77" s="128">
        <f t="shared" si="47"/>
        <v>0</v>
      </c>
    </row>
    <row r="78" spans="1:48" x14ac:dyDescent="0.25">
      <c r="A78" s="14" t="str">
        <f>Input!A67</f>
        <v>DRMA</v>
      </c>
      <c r="B78" s="132">
        <f>INDEX(Input!$C$62:$AM$74,MATCH($A78,Input!$A$62:$A$74,0),MATCH(B$61,Input!$C$61:$AM$61,0))</f>
        <v>0</v>
      </c>
      <c r="C78" s="133">
        <f>IF(VLOOKUP($A78,Input!$A$62:$B$74,2,FALSE)="Percentage",D$70,IF(VLOOKUP($A78,Input!$A$62:$B$74,2,FALSE)="Fixed","Fixed",(C$70)))</f>
        <v>6</v>
      </c>
      <c r="D78" s="128">
        <f t="shared" si="36"/>
        <v>0</v>
      </c>
      <c r="F78" s="132">
        <f>INDEX(Input!$C$62:$AM$74,MATCH($A78,Input!$A$62:$A$74,0),MATCH(F$61,Input!$C$61:$AM$61,0))</f>
        <v>0</v>
      </c>
      <c r="G78" s="133">
        <f>IF(VLOOKUP($A78,Input!$A$62:$B$74,2,FALSE)="Percentage",H$70,IF(VLOOKUP($A78,Input!$A$62:$B$74,2,FALSE)="Fixed","Fixed",(G$70)))</f>
        <v>6</v>
      </c>
      <c r="H78" s="128">
        <f t="shared" si="37"/>
        <v>0</v>
      </c>
      <c r="J78" s="132">
        <f>INDEX(Input!$C$62:$AM$74,MATCH($A78,Input!$A$62:$A$74,0),MATCH(J$61,Input!$C$61:$AM$61,0))</f>
        <v>0</v>
      </c>
      <c r="K78" s="133">
        <f>IF(VLOOKUP($A78,Input!$A$62:$B$74,2,FALSE)="Percentage",L$70,IF(VLOOKUP($A78,Input!$A$62:$B$74,2,FALSE)="Fixed","Fixed",(K$70)))</f>
        <v>6</v>
      </c>
      <c r="L78" s="128">
        <f t="shared" si="38"/>
        <v>0</v>
      </c>
      <c r="N78" s="132">
        <f>INDEX(Input!$C$62:$AM$74,MATCH($A78,Input!$A$62:$A$74,0),MATCH(N$61,Input!$C$61:$AM$61,0))</f>
        <v>0</v>
      </c>
      <c r="O78" s="133">
        <f>IF(VLOOKUP($A78,Input!$A$62:$B$74,2,FALSE)="Percentage",P$70,IF(VLOOKUP($A78,Input!$A$62:$B$74,2,FALSE)="Fixed","Fixed",(O$70)))</f>
        <v>6</v>
      </c>
      <c r="P78" s="128">
        <f t="shared" si="39"/>
        <v>0</v>
      </c>
      <c r="R78" s="132">
        <f>INDEX(Input!$C$62:$AM$74,MATCH($A78,Input!$A$62:$A$74,0),MATCH(R$61,Input!$C$61:$AM$61,0))</f>
        <v>0</v>
      </c>
      <c r="S78" s="133">
        <f>IF(VLOOKUP($A78,Input!$A$62:$B$74,2,FALSE)="Percentage",T$70,IF(VLOOKUP($A78,Input!$A$62:$B$74,2,FALSE)="Fixed","Fixed",(S$70)))</f>
        <v>6</v>
      </c>
      <c r="T78" s="128">
        <f t="shared" si="40"/>
        <v>0</v>
      </c>
      <c r="V78" s="132">
        <f>INDEX(Input!$C$62:$AM$74,MATCH($A78,Input!$A$62:$A$74,0),MATCH(V$61,Input!$C$61:$AM$61,0))</f>
        <v>0</v>
      </c>
      <c r="W78" s="133">
        <f>IF(VLOOKUP($A78,Input!$A$62:$B$74,2,FALSE)="Percentage",X$70,IF(VLOOKUP($A78,Input!$A$62:$B$74,2,FALSE)="Fixed","Fixed",(W$70)))</f>
        <v>6</v>
      </c>
      <c r="X78" s="128">
        <f t="shared" si="41"/>
        <v>0</v>
      </c>
      <c r="Z78" s="132">
        <f>INDEX(Input!$C$62:$AM$74,MATCH($A78,Input!$A$62:$A$74,0),MATCH(Z$61,Input!$C$61:$AM$61,0))</f>
        <v>0</v>
      </c>
      <c r="AA78" s="133">
        <f>IF(VLOOKUP($A78,Input!$A$62:$B$74,2,FALSE)="Percentage",AB$70,IF(VLOOKUP($A78,Input!$A$62:$B$74,2,FALSE)="Fixed","Fixed",(AA$70)))</f>
        <v>6</v>
      </c>
      <c r="AB78" s="128">
        <f t="shared" si="42"/>
        <v>0</v>
      </c>
      <c r="AD78" s="132">
        <f>INDEX(Input!$C$62:$AM$74,MATCH($A78,Input!$A$62:$A$74,0),MATCH(AD$61,Input!$C$61:$AM$61,0))</f>
        <v>0</v>
      </c>
      <c r="AE78" s="133">
        <f>IF(VLOOKUP($A78,Input!$A$62:$B$74,2,FALSE)="Percentage",AF$70,IF(VLOOKUP($A78,Input!$A$62:$B$74,2,FALSE)="Fixed","Fixed",(AE$70)))</f>
        <v>6</v>
      </c>
      <c r="AF78" s="128">
        <f t="shared" si="43"/>
        <v>0</v>
      </c>
      <c r="AH78" s="132">
        <f>INDEX(Input!$C$62:$AM$74,MATCH($A78,Input!$A$62:$A$74,0),MATCH(AH$61,Input!$C$61:$AM$61,0))</f>
        <v>0</v>
      </c>
      <c r="AI78" s="133">
        <f>IF(VLOOKUP($A78,Input!$A$62:$B$74,2,FALSE)="Percentage",AJ$70,IF(VLOOKUP($A78,Input!$A$62:$B$74,2,FALSE)="Fixed","Fixed",(AI$70)))</f>
        <v>6</v>
      </c>
      <c r="AJ78" s="128">
        <f t="shared" si="44"/>
        <v>0</v>
      </c>
      <c r="AL78" s="132">
        <f>INDEX(Input!$C$62:$AM$74,MATCH($A78,Input!$A$62:$A$74,0),MATCH(AL$61,Input!$C$61:$AM$61,0))</f>
        <v>0</v>
      </c>
      <c r="AM78" s="133">
        <f>IF(VLOOKUP($A78,Input!$A$62:$B$74,2,FALSE)="Percentage",AN$70,IF(VLOOKUP($A78,Input!$A$62:$B$74,2,FALSE)="Fixed","Fixed",(AM$70)))</f>
        <v>6</v>
      </c>
      <c r="AN78" s="128">
        <f t="shared" si="45"/>
        <v>0</v>
      </c>
      <c r="AP78" s="132">
        <f>INDEX(Input!$C$62:$AM$74,MATCH($A78,Input!$A$62:$A$74,0),MATCH(AP$61,Input!$C$61:$AM$61,0))</f>
        <v>0</v>
      </c>
      <c r="AQ78" s="133">
        <f>IF(VLOOKUP($A78,Input!$A$62:$B$74,2,FALSE)="Percentage",AR$70,IF(VLOOKUP($A78,Input!$A$62:$B$74,2,FALSE)="Fixed","Fixed",(AQ$70)))</f>
        <v>6</v>
      </c>
      <c r="AR78" s="128">
        <f t="shared" si="46"/>
        <v>0</v>
      </c>
      <c r="AS78" s="7"/>
      <c r="AT78" s="132">
        <f>INDEX(Input!$C$62:$AM$74,MATCH($A78,Input!$A$62:$A$74,0),MATCH(AT$61,Input!$C$61:$AM$61,0))</f>
        <v>0</v>
      </c>
      <c r="AU78" s="133">
        <f>IF(VLOOKUP($A78,Input!$A$62:$B$74,2,FALSE)="Percentage",AV$70,IF(VLOOKUP($A78,Input!$A$62:$B$74,2,FALSE)="Fixed","Fixed",(AU$70)))</f>
        <v>6</v>
      </c>
      <c r="AV78" s="128">
        <f t="shared" si="47"/>
        <v>0</v>
      </c>
    </row>
    <row r="79" spans="1:48" x14ac:dyDescent="0.25">
      <c r="A79" s="14" t="str">
        <f>Input!A68</f>
        <v>General Balancing Account</v>
      </c>
      <c r="B79" s="132">
        <f>INDEX(Input!$C$62:$AM$74,MATCH($A79,Input!$A$62:$A$74,0),MATCH(B$61,Input!$C$61:$AM$61,0))</f>
        <v>0</v>
      </c>
      <c r="C79" s="133" t="str">
        <f>IF(VLOOKUP($A79,Input!$A$62:$B$74,2,FALSE)="Percentage",D$70,IF(VLOOKUP($A79,Input!$A$62:$B$74,2,FALSE)="Fixed","Fixed",(C$70)))</f>
        <v>Fixed</v>
      </c>
      <c r="D79" s="128">
        <f t="shared" si="36"/>
        <v>0</v>
      </c>
      <c r="F79" s="132">
        <f>INDEX(Input!$C$62:$AM$74,MATCH($A79,Input!$A$62:$A$74,0),MATCH(F$61,Input!$C$61:$AM$61,0))</f>
        <v>0</v>
      </c>
      <c r="G79" s="133" t="str">
        <f>IF(VLOOKUP($A79,Input!$A$62:$B$74,2,FALSE)="Percentage",H$70,IF(VLOOKUP($A79,Input!$A$62:$B$74,2,FALSE)="Fixed","Fixed",(G$70)))</f>
        <v>Fixed</v>
      </c>
      <c r="H79" s="128">
        <f t="shared" si="37"/>
        <v>0</v>
      </c>
      <c r="J79" s="132">
        <f>INDEX(Input!$C$62:$AM$74,MATCH($A79,Input!$A$62:$A$74,0),MATCH(J$61,Input!$C$61:$AM$61,0))</f>
        <v>0</v>
      </c>
      <c r="K79" s="133" t="str">
        <f>IF(VLOOKUP($A79,Input!$A$62:$B$74,2,FALSE)="Percentage",L$70,IF(VLOOKUP($A79,Input!$A$62:$B$74,2,FALSE)="Fixed","Fixed",(K$70)))</f>
        <v>Fixed</v>
      </c>
      <c r="L79" s="128">
        <f t="shared" si="38"/>
        <v>0</v>
      </c>
      <c r="N79" s="132">
        <f>INDEX(Input!$C$62:$AM$74,MATCH($A79,Input!$A$62:$A$74,0),MATCH(N$61,Input!$C$61:$AM$61,0))</f>
        <v>0</v>
      </c>
      <c r="O79" s="133" t="str">
        <f>IF(VLOOKUP($A79,Input!$A$62:$B$74,2,FALSE)="Percentage",P$70,IF(VLOOKUP($A79,Input!$A$62:$B$74,2,FALSE)="Fixed","Fixed",(O$70)))</f>
        <v>Fixed</v>
      </c>
      <c r="P79" s="128">
        <f t="shared" si="39"/>
        <v>0</v>
      </c>
      <c r="R79" s="132">
        <f>INDEX(Input!$C$62:$AM$74,MATCH($A79,Input!$A$62:$A$74,0),MATCH(R$61,Input!$C$61:$AM$61,0))</f>
        <v>0</v>
      </c>
      <c r="S79" s="133" t="str">
        <f>IF(VLOOKUP($A79,Input!$A$62:$B$74,2,FALSE)="Percentage",T$70,IF(VLOOKUP($A79,Input!$A$62:$B$74,2,FALSE)="Fixed","Fixed",(S$70)))</f>
        <v>Fixed</v>
      </c>
      <c r="T79" s="128">
        <f t="shared" si="40"/>
        <v>0</v>
      </c>
      <c r="V79" s="132">
        <f>INDEX(Input!$C$62:$AM$74,MATCH($A79,Input!$A$62:$A$74,0),MATCH(V$61,Input!$C$61:$AM$61,0))</f>
        <v>0</v>
      </c>
      <c r="W79" s="133" t="str">
        <f>IF(VLOOKUP($A79,Input!$A$62:$B$74,2,FALSE)="Percentage",X$70,IF(VLOOKUP($A79,Input!$A$62:$B$74,2,FALSE)="Fixed","Fixed",(W$70)))</f>
        <v>Fixed</v>
      </c>
      <c r="X79" s="128">
        <f t="shared" si="41"/>
        <v>0</v>
      </c>
      <c r="Z79" s="132">
        <f>INDEX(Input!$C$62:$AM$74,MATCH($A79,Input!$A$62:$A$74,0),MATCH(Z$61,Input!$C$61:$AM$61,0))</f>
        <v>0</v>
      </c>
      <c r="AA79" s="133" t="str">
        <f>IF(VLOOKUP($A79,Input!$A$62:$B$74,2,FALSE)="Percentage",AB$70,IF(VLOOKUP($A79,Input!$A$62:$B$74,2,FALSE)="Fixed","Fixed",(AA$70)))</f>
        <v>Fixed</v>
      </c>
      <c r="AB79" s="128">
        <f t="shared" si="42"/>
        <v>0</v>
      </c>
      <c r="AD79" s="132">
        <f>INDEX(Input!$C$62:$AM$74,MATCH($A79,Input!$A$62:$A$74,0),MATCH(AD$61,Input!$C$61:$AM$61,0))</f>
        <v>0</v>
      </c>
      <c r="AE79" s="133" t="str">
        <f>IF(VLOOKUP($A79,Input!$A$62:$B$74,2,FALSE)="Percentage",AF$70,IF(VLOOKUP($A79,Input!$A$62:$B$74,2,FALSE)="Fixed","Fixed",(AE$70)))</f>
        <v>Fixed</v>
      </c>
      <c r="AF79" s="128">
        <f t="shared" si="43"/>
        <v>0</v>
      </c>
      <c r="AH79" s="132">
        <f>INDEX(Input!$C$62:$AM$74,MATCH($A79,Input!$A$62:$A$74,0),MATCH(AH$61,Input!$C$61:$AM$61,0))</f>
        <v>0</v>
      </c>
      <c r="AI79" s="133" t="str">
        <f>IF(VLOOKUP($A79,Input!$A$62:$B$74,2,FALSE)="Percentage",AJ$70,IF(VLOOKUP($A79,Input!$A$62:$B$74,2,FALSE)="Fixed","Fixed",(AI$70)))</f>
        <v>Fixed</v>
      </c>
      <c r="AJ79" s="128">
        <f t="shared" si="44"/>
        <v>0</v>
      </c>
      <c r="AL79" s="132">
        <f>INDEX(Input!$C$62:$AM$74,MATCH($A79,Input!$A$62:$A$74,0),MATCH(AL$61,Input!$C$61:$AM$61,0))</f>
        <v>0</v>
      </c>
      <c r="AM79" s="133" t="str">
        <f>IF(VLOOKUP($A79,Input!$A$62:$B$74,2,FALSE)="Percentage",AN$70,IF(VLOOKUP($A79,Input!$A$62:$B$74,2,FALSE)="Fixed","Fixed",(AM$70)))</f>
        <v>Fixed</v>
      </c>
      <c r="AN79" s="128">
        <f t="shared" si="45"/>
        <v>0</v>
      </c>
      <c r="AP79" s="132">
        <f>INDEX(Input!$C$62:$AM$74,MATCH($A79,Input!$A$62:$A$74,0),MATCH(AP$61,Input!$C$61:$AM$61,0))</f>
        <v>0</v>
      </c>
      <c r="AQ79" s="133" t="str">
        <f>IF(VLOOKUP($A79,Input!$A$62:$B$74,2,FALSE)="Percentage",AR$70,IF(VLOOKUP($A79,Input!$A$62:$B$74,2,FALSE)="Fixed","Fixed",(AQ$70)))</f>
        <v>Fixed</v>
      </c>
      <c r="AR79" s="128">
        <f t="shared" si="46"/>
        <v>0</v>
      </c>
      <c r="AS79" s="7"/>
      <c r="AT79" s="132">
        <f>INDEX(Input!$C$62:$AM$74,MATCH($A79,Input!$A$62:$A$74,0),MATCH(AT$61,Input!$C$61:$AM$61,0))</f>
        <v>0</v>
      </c>
      <c r="AU79" s="133" t="str">
        <f>IF(VLOOKUP($A79,Input!$A$62:$B$74,2,FALSE)="Percentage",AV$70,IF(VLOOKUP($A79,Input!$A$62:$B$74,2,FALSE)="Fixed","Fixed",(AU$70)))</f>
        <v>Fixed</v>
      </c>
      <c r="AV79" s="128">
        <f t="shared" si="47"/>
        <v>0</v>
      </c>
    </row>
    <row r="80" spans="1:48" x14ac:dyDescent="0.25">
      <c r="A80" s="14" t="str">
        <f>Input!A69</f>
        <v>Lead Service Line</v>
      </c>
      <c r="B80" s="132">
        <f>INDEX(Input!$C$62:$AM$74,MATCH($A80,Input!$A$62:$A$74,0),MATCH(B$61,Input!$C$61:$AM$61,0))</f>
        <v>2.5000000000000001E-3</v>
      </c>
      <c r="C80" s="133">
        <f>IF(VLOOKUP($A80,Input!$A$62:$B$74,2,FALSE)="Percentage",D$70,IF(VLOOKUP($A80,Input!$A$62:$B$74,2,FALSE)="Fixed","Fixed",(C$70)))</f>
        <v>6</v>
      </c>
      <c r="D80" s="128">
        <f t="shared" si="36"/>
        <v>0.02</v>
      </c>
      <c r="F80" s="132">
        <f>INDEX(Input!$C$62:$AM$74,MATCH($A80,Input!$A$62:$A$74,0),MATCH(F$61,Input!$C$61:$AM$61,0))</f>
        <v>2.5000000000000001E-3</v>
      </c>
      <c r="G80" s="133">
        <f>IF(VLOOKUP($A80,Input!$A$62:$B$74,2,FALSE)="Percentage",H$70,IF(VLOOKUP($A80,Input!$A$62:$B$74,2,FALSE)="Fixed","Fixed",(G$70)))</f>
        <v>6</v>
      </c>
      <c r="H80" s="128">
        <f t="shared" si="37"/>
        <v>0.02</v>
      </c>
      <c r="J80" s="132">
        <f>INDEX(Input!$C$62:$AM$74,MATCH($A80,Input!$A$62:$A$74,0),MATCH(J$61,Input!$C$61:$AM$61,0))</f>
        <v>2.5000000000000001E-3</v>
      </c>
      <c r="K80" s="133">
        <f>IF(VLOOKUP($A80,Input!$A$62:$B$74,2,FALSE)="Percentage",L$70,IF(VLOOKUP($A80,Input!$A$62:$B$74,2,FALSE)="Fixed","Fixed",(K$70)))</f>
        <v>6</v>
      </c>
      <c r="L80" s="128">
        <f t="shared" si="38"/>
        <v>0.02</v>
      </c>
      <c r="N80" s="132">
        <f>INDEX(Input!$C$62:$AM$74,MATCH($A80,Input!$A$62:$A$74,0),MATCH(N$61,Input!$C$61:$AM$61,0))</f>
        <v>2.5000000000000001E-3</v>
      </c>
      <c r="O80" s="133">
        <f>IF(VLOOKUP($A80,Input!$A$62:$B$74,2,FALSE)="Percentage",P$70,IF(VLOOKUP($A80,Input!$A$62:$B$74,2,FALSE)="Fixed","Fixed",(O$70)))</f>
        <v>6</v>
      </c>
      <c r="P80" s="128">
        <f t="shared" si="39"/>
        <v>0.02</v>
      </c>
      <c r="R80" s="132">
        <f>INDEX(Input!$C$62:$AM$74,MATCH($A80,Input!$A$62:$A$74,0),MATCH(R$61,Input!$C$61:$AM$61,0))</f>
        <v>2.5000000000000001E-3</v>
      </c>
      <c r="S80" s="133">
        <f>IF(VLOOKUP($A80,Input!$A$62:$B$74,2,FALSE)="Percentage",T$70,IF(VLOOKUP($A80,Input!$A$62:$B$74,2,FALSE)="Fixed","Fixed",(S$70)))</f>
        <v>6</v>
      </c>
      <c r="T80" s="128">
        <f t="shared" si="40"/>
        <v>0.02</v>
      </c>
      <c r="V80" s="132">
        <f>INDEX(Input!$C$62:$AM$74,MATCH($A80,Input!$A$62:$A$74,0),MATCH(V$61,Input!$C$61:$AM$61,0))</f>
        <v>2.5000000000000001E-3</v>
      </c>
      <c r="W80" s="133">
        <f>IF(VLOOKUP($A80,Input!$A$62:$B$74,2,FALSE)="Percentage",X$70,IF(VLOOKUP($A80,Input!$A$62:$B$74,2,FALSE)="Fixed","Fixed",(W$70)))</f>
        <v>6</v>
      </c>
      <c r="X80" s="128">
        <f t="shared" si="41"/>
        <v>0.02</v>
      </c>
      <c r="Z80" s="132">
        <f>INDEX(Input!$C$62:$AM$74,MATCH($A80,Input!$A$62:$A$74,0),MATCH(Z$61,Input!$C$61:$AM$61,0))</f>
        <v>2.5000000000000001E-3</v>
      </c>
      <c r="AA80" s="133">
        <f>IF(VLOOKUP($A80,Input!$A$62:$B$74,2,FALSE)="Percentage",AB$70,IF(VLOOKUP($A80,Input!$A$62:$B$74,2,FALSE)="Fixed","Fixed",(AA$70)))</f>
        <v>6</v>
      </c>
      <c r="AB80" s="128">
        <f t="shared" si="42"/>
        <v>0.02</v>
      </c>
      <c r="AD80" s="132">
        <f>INDEX(Input!$C$62:$AM$74,MATCH($A80,Input!$A$62:$A$74,0),MATCH(AD$61,Input!$C$61:$AM$61,0))</f>
        <v>2.5000000000000001E-3</v>
      </c>
      <c r="AE80" s="133">
        <f>IF(VLOOKUP($A80,Input!$A$62:$B$74,2,FALSE)="Percentage",AF$70,IF(VLOOKUP($A80,Input!$A$62:$B$74,2,FALSE)="Fixed","Fixed",(AE$70)))</f>
        <v>6</v>
      </c>
      <c r="AF80" s="128">
        <f t="shared" si="43"/>
        <v>0.02</v>
      </c>
      <c r="AH80" s="132">
        <f>INDEX(Input!$C$62:$AM$74,MATCH($A80,Input!$A$62:$A$74,0),MATCH(AH$61,Input!$C$61:$AM$61,0))</f>
        <v>2.5000000000000001E-3</v>
      </c>
      <c r="AI80" s="133">
        <f>IF(VLOOKUP($A80,Input!$A$62:$B$74,2,FALSE)="Percentage",AJ$70,IF(VLOOKUP($A80,Input!$A$62:$B$74,2,FALSE)="Fixed","Fixed",(AI$70)))</f>
        <v>6</v>
      </c>
      <c r="AJ80" s="128">
        <f t="shared" si="44"/>
        <v>0.02</v>
      </c>
      <c r="AL80" s="132">
        <f>INDEX(Input!$C$62:$AM$74,MATCH($A80,Input!$A$62:$A$74,0),MATCH(AL$61,Input!$C$61:$AM$61,0))</f>
        <v>0</v>
      </c>
      <c r="AM80" s="133">
        <f>IF(VLOOKUP($A80,Input!$A$62:$B$74,2,FALSE)="Percentage",AN$70,IF(VLOOKUP($A80,Input!$A$62:$B$74,2,FALSE)="Fixed","Fixed",(AM$70)))</f>
        <v>6</v>
      </c>
      <c r="AN80" s="128">
        <f t="shared" si="45"/>
        <v>0</v>
      </c>
      <c r="AP80" s="132">
        <f>INDEX(Input!$C$62:$AM$74,MATCH($A80,Input!$A$62:$A$74,0),MATCH(AP$61,Input!$C$61:$AM$61,0))</f>
        <v>0</v>
      </c>
      <c r="AQ80" s="133">
        <f>IF(VLOOKUP($A80,Input!$A$62:$B$74,2,FALSE)="Percentage",AR$70,IF(VLOOKUP($A80,Input!$A$62:$B$74,2,FALSE)="Fixed","Fixed",(AQ$70)))</f>
        <v>6</v>
      </c>
      <c r="AR80" s="128">
        <f t="shared" si="46"/>
        <v>0</v>
      </c>
      <c r="AS80" s="7"/>
      <c r="AT80" s="132">
        <f>INDEX(Input!$C$62:$AM$74,MATCH($A80,Input!$A$62:$A$74,0),MATCH(AT$61,Input!$C$61:$AM$61,0))</f>
        <v>0</v>
      </c>
      <c r="AU80" s="133">
        <f>IF(VLOOKUP($A80,Input!$A$62:$B$74,2,FALSE)="Percentage",AV$70,IF(VLOOKUP($A80,Input!$A$62:$B$74,2,FALSE)="Fixed","Fixed",(AU$70)))</f>
        <v>6</v>
      </c>
      <c r="AV80" s="128">
        <f t="shared" si="47"/>
        <v>0</v>
      </c>
    </row>
    <row r="81" spans="1:48" x14ac:dyDescent="0.25">
      <c r="A81" s="14" t="str">
        <f>Input!A70</f>
        <v>IRMA</v>
      </c>
      <c r="B81" s="132">
        <f>INDEX(Input!$C$62:$AM$74,MATCH($A81,Input!$A$62:$A$74,0),MATCH(B$61,Input!$C$61:$AM$61,0))</f>
        <v>0.29449999999999998</v>
      </c>
      <c r="C81" s="133">
        <f>IF(VLOOKUP($A81,Input!$A$62:$B$74,2,FALSE)="Percentage",D$70,IF(VLOOKUP($A81,Input!$A$62:$B$74,2,FALSE)="Fixed","Fixed",(C$70)))</f>
        <v>6</v>
      </c>
      <c r="D81" s="128">
        <f t="shared" si="36"/>
        <v>1.77</v>
      </c>
      <c r="F81" s="132">
        <f>INDEX(Input!$C$62:$AM$74,MATCH($A81,Input!$A$62:$A$74,0),MATCH(F$61,Input!$C$61:$AM$61,0))</f>
        <v>0.29449999999999998</v>
      </c>
      <c r="G81" s="133">
        <f>IF(VLOOKUP($A81,Input!$A$62:$B$74,2,FALSE)="Percentage",H$70,IF(VLOOKUP($A81,Input!$A$62:$B$74,2,FALSE)="Fixed","Fixed",(G$70)))</f>
        <v>6</v>
      </c>
      <c r="H81" s="128">
        <f t="shared" si="37"/>
        <v>1.77</v>
      </c>
      <c r="J81" s="132">
        <f>INDEX(Input!$C$62:$AM$74,MATCH($A81,Input!$A$62:$A$74,0),MATCH(J$61,Input!$C$61:$AM$61,0))</f>
        <v>0.29449999999999998</v>
      </c>
      <c r="K81" s="133">
        <f>IF(VLOOKUP($A81,Input!$A$62:$B$74,2,FALSE)="Percentage",L$70,IF(VLOOKUP($A81,Input!$A$62:$B$74,2,FALSE)="Fixed","Fixed",(K$70)))</f>
        <v>6</v>
      </c>
      <c r="L81" s="128">
        <f t="shared" si="38"/>
        <v>1.77</v>
      </c>
      <c r="N81" s="132">
        <f>INDEX(Input!$C$62:$AM$74,MATCH($A81,Input!$A$62:$A$74,0),MATCH(N$61,Input!$C$61:$AM$61,0))</f>
        <v>0.29449999999999998</v>
      </c>
      <c r="O81" s="133">
        <f>IF(VLOOKUP($A81,Input!$A$62:$B$74,2,FALSE)="Percentage",P$70,IF(VLOOKUP($A81,Input!$A$62:$B$74,2,FALSE)="Fixed","Fixed",(O$70)))</f>
        <v>6</v>
      </c>
      <c r="P81" s="128">
        <f t="shared" si="39"/>
        <v>1.77</v>
      </c>
      <c r="R81" s="132">
        <f>INDEX(Input!$C$62:$AM$74,MATCH($A81,Input!$A$62:$A$74,0),MATCH(R$61,Input!$C$61:$AM$61,0))</f>
        <v>0.29449999999999998</v>
      </c>
      <c r="S81" s="133">
        <f>IF(VLOOKUP($A81,Input!$A$62:$B$74,2,FALSE)="Percentage",T$70,IF(VLOOKUP($A81,Input!$A$62:$B$74,2,FALSE)="Fixed","Fixed",(S$70)))</f>
        <v>6</v>
      </c>
      <c r="T81" s="128">
        <f t="shared" si="40"/>
        <v>1.77</v>
      </c>
      <c r="V81" s="132">
        <f>INDEX(Input!$C$62:$AM$74,MATCH($A81,Input!$A$62:$A$74,0),MATCH(V$61,Input!$C$61:$AM$61,0))</f>
        <v>0.29449999999999998</v>
      </c>
      <c r="W81" s="133">
        <f>IF(VLOOKUP($A81,Input!$A$62:$B$74,2,FALSE)="Percentage",X$70,IF(VLOOKUP($A81,Input!$A$62:$B$74,2,FALSE)="Fixed","Fixed",(W$70)))</f>
        <v>6</v>
      </c>
      <c r="X81" s="128">
        <f t="shared" si="41"/>
        <v>1.77</v>
      </c>
      <c r="Z81" s="132">
        <f>INDEX(Input!$C$62:$AM$74,MATCH($A81,Input!$A$62:$A$74,0),MATCH(Z$61,Input!$C$61:$AM$61,0))</f>
        <v>0.29449999999999998</v>
      </c>
      <c r="AA81" s="133">
        <f>IF(VLOOKUP($A81,Input!$A$62:$B$74,2,FALSE)="Percentage",AB$70,IF(VLOOKUP($A81,Input!$A$62:$B$74,2,FALSE)="Fixed","Fixed",(AA$70)))</f>
        <v>6</v>
      </c>
      <c r="AB81" s="128">
        <f t="shared" si="42"/>
        <v>1.77</v>
      </c>
      <c r="AD81" s="132">
        <f>INDEX(Input!$C$62:$AM$74,MATCH($A81,Input!$A$62:$A$74,0),MATCH(AD$61,Input!$C$61:$AM$61,0))</f>
        <v>0.29449999999999998</v>
      </c>
      <c r="AE81" s="133">
        <f>IF(VLOOKUP($A81,Input!$A$62:$B$74,2,FALSE)="Percentage",AF$70,IF(VLOOKUP($A81,Input!$A$62:$B$74,2,FALSE)="Fixed","Fixed",(AE$70)))</f>
        <v>6</v>
      </c>
      <c r="AF81" s="128">
        <f t="shared" si="43"/>
        <v>1.77</v>
      </c>
      <c r="AH81" s="132">
        <f>INDEX(Input!$C$62:$AM$74,MATCH($A81,Input!$A$62:$A$74,0),MATCH(AH$61,Input!$C$61:$AM$61,0))</f>
        <v>0.29449999999999998</v>
      </c>
      <c r="AI81" s="133">
        <f>IF(VLOOKUP($A81,Input!$A$62:$B$74,2,FALSE)="Percentage",AJ$70,IF(VLOOKUP($A81,Input!$A$62:$B$74,2,FALSE)="Fixed","Fixed",(AI$70)))</f>
        <v>6</v>
      </c>
      <c r="AJ81" s="128">
        <f t="shared" si="44"/>
        <v>1.77</v>
      </c>
      <c r="AL81" s="132">
        <f>INDEX(Input!$C$62:$AM$74,MATCH($A81,Input!$A$62:$A$74,0),MATCH(AL$61,Input!$C$61:$AM$61,0))</f>
        <v>0.29449999999999998</v>
      </c>
      <c r="AM81" s="133">
        <f>IF(VLOOKUP($A81,Input!$A$62:$B$74,2,FALSE)="Percentage",AN$70,IF(VLOOKUP($A81,Input!$A$62:$B$74,2,FALSE)="Fixed","Fixed",(AM$70)))</f>
        <v>6</v>
      </c>
      <c r="AN81" s="128">
        <f t="shared" si="45"/>
        <v>1.77</v>
      </c>
      <c r="AP81" s="132">
        <f>INDEX(Input!$C$62:$AM$74,MATCH($A81,Input!$A$62:$A$74,0),MATCH(AP$61,Input!$C$61:$AM$61,0))</f>
        <v>0.29449999999999998</v>
      </c>
      <c r="AQ81" s="133">
        <f>IF(VLOOKUP($A81,Input!$A$62:$B$74,2,FALSE)="Percentage",AR$70,IF(VLOOKUP($A81,Input!$A$62:$B$74,2,FALSE)="Fixed","Fixed",(AQ$70)))</f>
        <v>6</v>
      </c>
      <c r="AR81" s="128">
        <f t="shared" si="46"/>
        <v>1.77</v>
      </c>
      <c r="AS81" s="7"/>
      <c r="AT81" s="132">
        <f>INDEX(Input!$C$62:$AM$74,MATCH($A81,Input!$A$62:$A$74,0),MATCH(AT$61,Input!$C$61:$AM$61,0))</f>
        <v>0.29449999999999998</v>
      </c>
      <c r="AU81" s="133">
        <f>IF(VLOOKUP($A81,Input!$A$62:$B$74,2,FALSE)="Percentage",AV$70,IF(VLOOKUP($A81,Input!$A$62:$B$74,2,FALSE)="Fixed","Fixed",(AU$70)))</f>
        <v>6</v>
      </c>
      <c r="AV81" s="128">
        <f t="shared" si="47"/>
        <v>1.77</v>
      </c>
    </row>
    <row r="82" spans="1:48" x14ac:dyDescent="0.25">
      <c r="A82" s="14" t="str">
        <f>Input!A71</f>
        <v>M-WRAM</v>
      </c>
      <c r="B82" s="132">
        <f>INDEX(Input!$C$62:$AM$74,MATCH($A82,Input!$A$62:$A$74,0),MATCH(B$61,Input!$C$61:$AM$61,0))</f>
        <v>4.8399999999999999E-2</v>
      </c>
      <c r="C82" s="133">
        <f>IF(VLOOKUP($A82,Input!$A$62:$B$74,2,FALSE)="Percentage",D$70,IF(VLOOKUP($A82,Input!$A$62:$B$74,2,FALSE)="Fixed","Fixed",(C$70)))</f>
        <v>6</v>
      </c>
      <c r="D82" s="128">
        <f t="shared" si="36"/>
        <v>0.28999999999999998</v>
      </c>
      <c r="F82" s="132">
        <f>INDEX(Input!$C$62:$AM$74,MATCH($A82,Input!$A$62:$A$74,0),MATCH(F$61,Input!$C$61:$AM$61,0))</f>
        <v>4.8399999999999999E-2</v>
      </c>
      <c r="G82" s="133">
        <f>IF(VLOOKUP($A82,Input!$A$62:$B$74,2,FALSE)="Percentage",H$70,IF(VLOOKUP($A82,Input!$A$62:$B$74,2,FALSE)="Fixed","Fixed",(G$70)))</f>
        <v>6</v>
      </c>
      <c r="H82" s="128">
        <f t="shared" si="37"/>
        <v>0.28999999999999998</v>
      </c>
      <c r="J82" s="132">
        <f>INDEX(Input!$C$62:$AM$74,MATCH($A82,Input!$A$62:$A$74,0),MATCH(J$61,Input!$C$61:$AM$61,0))</f>
        <v>4.8399999999999999E-2</v>
      </c>
      <c r="K82" s="133">
        <f>IF(VLOOKUP($A82,Input!$A$62:$B$74,2,FALSE)="Percentage",L$70,IF(VLOOKUP($A82,Input!$A$62:$B$74,2,FALSE)="Fixed","Fixed",(K$70)))</f>
        <v>6</v>
      </c>
      <c r="L82" s="128">
        <f t="shared" si="38"/>
        <v>0.28999999999999998</v>
      </c>
      <c r="N82" s="132">
        <f>INDEX(Input!$C$62:$AM$74,MATCH($A82,Input!$A$62:$A$74,0),MATCH(N$61,Input!$C$61:$AM$61,0))</f>
        <v>4.8399999999999999E-2</v>
      </c>
      <c r="O82" s="133">
        <f>IF(VLOOKUP($A82,Input!$A$62:$B$74,2,FALSE)="Percentage",P$70,IF(VLOOKUP($A82,Input!$A$62:$B$74,2,FALSE)="Fixed","Fixed",(O$70)))</f>
        <v>6</v>
      </c>
      <c r="P82" s="128">
        <f t="shared" si="39"/>
        <v>0.28999999999999998</v>
      </c>
      <c r="R82" s="132">
        <f>INDEX(Input!$C$62:$AM$74,MATCH($A82,Input!$A$62:$A$74,0),MATCH(R$61,Input!$C$61:$AM$61,0))</f>
        <v>4.8399999999999999E-2</v>
      </c>
      <c r="S82" s="133">
        <f>IF(VLOOKUP($A82,Input!$A$62:$B$74,2,FALSE)="Percentage",T$70,IF(VLOOKUP($A82,Input!$A$62:$B$74,2,FALSE)="Fixed","Fixed",(S$70)))</f>
        <v>6</v>
      </c>
      <c r="T82" s="128">
        <f t="shared" si="40"/>
        <v>0.28999999999999998</v>
      </c>
      <c r="V82" s="132">
        <f>INDEX(Input!$C$62:$AM$74,MATCH($A82,Input!$A$62:$A$74,0),MATCH(V$61,Input!$C$61:$AM$61,0))</f>
        <v>4.8399999999999999E-2</v>
      </c>
      <c r="W82" s="133">
        <f>IF(VLOOKUP($A82,Input!$A$62:$B$74,2,FALSE)="Percentage",X$70,IF(VLOOKUP($A82,Input!$A$62:$B$74,2,FALSE)="Fixed","Fixed",(W$70)))</f>
        <v>6</v>
      </c>
      <c r="X82" s="128">
        <f t="shared" si="41"/>
        <v>0.28999999999999998</v>
      </c>
      <c r="Z82" s="132">
        <f>INDEX(Input!$C$62:$AM$74,MATCH($A82,Input!$A$62:$A$74,0),MATCH(Z$61,Input!$C$61:$AM$61,0))</f>
        <v>4.8399999999999999E-2</v>
      </c>
      <c r="AA82" s="133">
        <f>IF(VLOOKUP($A82,Input!$A$62:$B$74,2,FALSE)="Percentage",AB$70,IF(VLOOKUP($A82,Input!$A$62:$B$74,2,FALSE)="Fixed","Fixed",(AA$70)))</f>
        <v>6</v>
      </c>
      <c r="AB82" s="128">
        <f t="shared" si="42"/>
        <v>0.28999999999999998</v>
      </c>
      <c r="AD82" s="132">
        <f>INDEX(Input!$C$62:$AM$74,MATCH($A82,Input!$A$62:$A$74,0),MATCH(AD$61,Input!$C$61:$AM$61,0))</f>
        <v>4.8399999999999999E-2</v>
      </c>
      <c r="AE82" s="133">
        <f>IF(VLOOKUP($A82,Input!$A$62:$B$74,2,FALSE)="Percentage",AF$70,IF(VLOOKUP($A82,Input!$A$62:$B$74,2,FALSE)="Fixed","Fixed",(AE$70)))</f>
        <v>6</v>
      </c>
      <c r="AF82" s="128">
        <f t="shared" si="43"/>
        <v>0.28999999999999998</v>
      </c>
      <c r="AH82" s="132">
        <f>INDEX(Input!$C$62:$AM$74,MATCH($A82,Input!$A$62:$A$74,0),MATCH(AH$61,Input!$C$61:$AM$61,0))</f>
        <v>4.8399999999999999E-2</v>
      </c>
      <c r="AI82" s="133">
        <f>IF(VLOOKUP($A82,Input!$A$62:$B$74,2,FALSE)="Percentage",AJ$70,IF(VLOOKUP($A82,Input!$A$62:$B$74,2,FALSE)="Fixed","Fixed",(AI$70)))</f>
        <v>6</v>
      </c>
      <c r="AJ82" s="128">
        <f t="shared" si="44"/>
        <v>0.28999999999999998</v>
      </c>
      <c r="AL82" s="132">
        <f>INDEX(Input!$C$62:$AM$74,MATCH($A82,Input!$A$62:$A$74,0),MATCH(AL$61,Input!$C$61:$AM$61,0))</f>
        <v>4.8399999999999999E-2</v>
      </c>
      <c r="AM82" s="133">
        <f>IF(VLOOKUP($A82,Input!$A$62:$B$74,2,FALSE)="Percentage",AN$70,IF(VLOOKUP($A82,Input!$A$62:$B$74,2,FALSE)="Fixed","Fixed",(AM$70)))</f>
        <v>6</v>
      </c>
      <c r="AN82" s="128">
        <f t="shared" si="45"/>
        <v>0.28999999999999998</v>
      </c>
      <c r="AP82" s="132">
        <f>INDEX(Input!$C$62:$AM$74,MATCH($A82,Input!$A$62:$A$74,0),MATCH(AP$61,Input!$C$61:$AM$61,0))</f>
        <v>4.8399999999999999E-2</v>
      </c>
      <c r="AQ82" s="133">
        <f>IF(VLOOKUP($A82,Input!$A$62:$B$74,2,FALSE)="Percentage",AR$70,IF(VLOOKUP($A82,Input!$A$62:$B$74,2,FALSE)="Fixed","Fixed",(AQ$70)))</f>
        <v>6</v>
      </c>
      <c r="AR82" s="128">
        <f t="shared" si="46"/>
        <v>0.28999999999999998</v>
      </c>
      <c r="AS82" s="7"/>
      <c r="AT82" s="132">
        <f>INDEX(Input!$C$62:$AM$74,MATCH($A82,Input!$A$62:$A$74,0),MATCH(AT$61,Input!$C$61:$AM$61,0))</f>
        <v>4.8399999999999999E-2</v>
      </c>
      <c r="AU82" s="133">
        <f>IF(VLOOKUP($A82,Input!$A$62:$B$74,2,FALSE)="Percentage",AV$70,IF(VLOOKUP($A82,Input!$A$62:$B$74,2,FALSE)="Fixed","Fixed",(AU$70)))</f>
        <v>6</v>
      </c>
      <c r="AV82" s="128">
        <f t="shared" si="47"/>
        <v>0.28999999999999998</v>
      </c>
    </row>
    <row r="83" spans="1:48" x14ac:dyDescent="0.25">
      <c r="A83" s="14" t="str">
        <f>Input!A72</f>
        <v>ICBA</v>
      </c>
      <c r="B83" s="132">
        <f>INDEX(Input!$C$62:$AM$74,MATCH($A83,Input!$A$62:$A$74,0),MATCH(B$61,Input!$C$61:$AM$61,0))</f>
        <v>1.2800000000000001E-2</v>
      </c>
      <c r="C83" s="133">
        <f>IF(VLOOKUP($A83,Input!$A$62:$B$74,2,FALSE)="Percentage",D$70,IF(VLOOKUP($A83,Input!$A$62:$B$74,2,FALSE)="Fixed","Fixed",(C$70)))</f>
        <v>6</v>
      </c>
      <c r="D83" s="128">
        <f t="shared" si="36"/>
        <v>0.08</v>
      </c>
      <c r="F83" s="132">
        <f>INDEX(Input!$C$62:$AM$74,MATCH($A83,Input!$A$62:$A$74,0),MATCH(F$61,Input!$C$61:$AM$61,0))</f>
        <v>1.2800000000000001E-2</v>
      </c>
      <c r="G83" s="133">
        <f>IF(VLOOKUP($A83,Input!$A$62:$B$74,2,FALSE)="Percentage",H$70,IF(VLOOKUP($A83,Input!$A$62:$B$74,2,FALSE)="Fixed","Fixed",(G$70)))</f>
        <v>6</v>
      </c>
      <c r="H83" s="128">
        <f t="shared" si="37"/>
        <v>0.08</v>
      </c>
      <c r="J83" s="132">
        <f>INDEX(Input!$C$62:$AM$74,MATCH($A83,Input!$A$62:$A$74,0),MATCH(J$61,Input!$C$61:$AM$61,0))</f>
        <v>1.2800000000000001E-2</v>
      </c>
      <c r="K83" s="133">
        <f>IF(VLOOKUP($A83,Input!$A$62:$B$74,2,FALSE)="Percentage",L$70,IF(VLOOKUP($A83,Input!$A$62:$B$74,2,FALSE)="Fixed","Fixed",(K$70)))</f>
        <v>6</v>
      </c>
      <c r="L83" s="128">
        <f t="shared" si="38"/>
        <v>0.08</v>
      </c>
      <c r="N83" s="132">
        <f>INDEX(Input!$C$62:$AM$74,MATCH($A83,Input!$A$62:$A$74,0),MATCH(N$61,Input!$C$61:$AM$61,0))</f>
        <v>1.2800000000000001E-2</v>
      </c>
      <c r="O83" s="133">
        <f>IF(VLOOKUP($A83,Input!$A$62:$B$74,2,FALSE)="Percentage",P$70,IF(VLOOKUP($A83,Input!$A$62:$B$74,2,FALSE)="Fixed","Fixed",(O$70)))</f>
        <v>6</v>
      </c>
      <c r="P83" s="128">
        <f t="shared" si="39"/>
        <v>0.08</v>
      </c>
      <c r="R83" s="132">
        <f>INDEX(Input!$C$62:$AM$74,MATCH($A83,Input!$A$62:$A$74,0),MATCH(R$61,Input!$C$61:$AM$61,0))</f>
        <v>1.2800000000000001E-2</v>
      </c>
      <c r="S83" s="133">
        <f>IF(VLOOKUP($A83,Input!$A$62:$B$74,2,FALSE)="Percentage",T$70,IF(VLOOKUP($A83,Input!$A$62:$B$74,2,FALSE)="Fixed","Fixed",(S$70)))</f>
        <v>6</v>
      </c>
      <c r="T83" s="128">
        <f t="shared" si="40"/>
        <v>0.08</v>
      </c>
      <c r="V83" s="132">
        <f>INDEX(Input!$C$62:$AM$74,MATCH($A83,Input!$A$62:$A$74,0),MATCH(V$61,Input!$C$61:$AM$61,0))</f>
        <v>1.2800000000000001E-2</v>
      </c>
      <c r="W83" s="133">
        <f>IF(VLOOKUP($A83,Input!$A$62:$B$74,2,FALSE)="Percentage",X$70,IF(VLOOKUP($A83,Input!$A$62:$B$74,2,FALSE)="Fixed","Fixed",(W$70)))</f>
        <v>6</v>
      </c>
      <c r="X83" s="128">
        <f t="shared" si="41"/>
        <v>0.08</v>
      </c>
      <c r="Z83" s="132">
        <f>INDEX(Input!$C$62:$AM$74,MATCH($A83,Input!$A$62:$A$74,0),MATCH(Z$61,Input!$C$61:$AM$61,0))</f>
        <v>1.2800000000000001E-2</v>
      </c>
      <c r="AA83" s="133">
        <f>IF(VLOOKUP($A83,Input!$A$62:$B$74,2,FALSE)="Percentage",AB$70,IF(VLOOKUP($A83,Input!$A$62:$B$74,2,FALSE)="Fixed","Fixed",(AA$70)))</f>
        <v>6</v>
      </c>
      <c r="AB83" s="128">
        <f t="shared" si="42"/>
        <v>0.08</v>
      </c>
      <c r="AD83" s="132">
        <f>INDEX(Input!$C$62:$AM$74,MATCH($A83,Input!$A$62:$A$74,0),MATCH(AD$61,Input!$C$61:$AM$61,0))</f>
        <v>1.2800000000000001E-2</v>
      </c>
      <c r="AE83" s="133">
        <f>IF(VLOOKUP($A83,Input!$A$62:$B$74,2,FALSE)="Percentage",AF$70,IF(VLOOKUP($A83,Input!$A$62:$B$74,2,FALSE)="Fixed","Fixed",(AE$70)))</f>
        <v>6</v>
      </c>
      <c r="AF83" s="128">
        <f t="shared" si="43"/>
        <v>0.08</v>
      </c>
      <c r="AH83" s="132">
        <f>INDEX(Input!$C$62:$AM$74,MATCH($A83,Input!$A$62:$A$74,0),MATCH(AH$61,Input!$C$61:$AM$61,0))</f>
        <v>1.2800000000000001E-2</v>
      </c>
      <c r="AI83" s="133">
        <f>IF(VLOOKUP($A83,Input!$A$62:$B$74,2,FALSE)="Percentage",AJ$70,IF(VLOOKUP($A83,Input!$A$62:$B$74,2,FALSE)="Fixed","Fixed",(AI$70)))</f>
        <v>6</v>
      </c>
      <c r="AJ83" s="128">
        <f t="shared" si="44"/>
        <v>0.08</v>
      </c>
      <c r="AL83" s="132">
        <f>INDEX(Input!$C$62:$AM$74,MATCH($A83,Input!$A$62:$A$74,0),MATCH(AL$61,Input!$C$61:$AM$61,0))</f>
        <v>0</v>
      </c>
      <c r="AM83" s="133">
        <f>IF(VLOOKUP($A83,Input!$A$62:$B$74,2,FALSE)="Percentage",AN$70,IF(VLOOKUP($A83,Input!$A$62:$B$74,2,FALSE)="Fixed","Fixed",(AM$70)))</f>
        <v>6</v>
      </c>
      <c r="AN83" s="128">
        <f t="shared" si="45"/>
        <v>0</v>
      </c>
      <c r="AP83" s="132">
        <f>INDEX(Input!$C$62:$AM$74,MATCH($A83,Input!$A$62:$A$74,0),MATCH(AP$61,Input!$C$61:$AM$61,0))</f>
        <v>0</v>
      </c>
      <c r="AQ83" s="133">
        <f>IF(VLOOKUP($A83,Input!$A$62:$B$74,2,FALSE)="Percentage",AR$70,IF(VLOOKUP($A83,Input!$A$62:$B$74,2,FALSE)="Fixed","Fixed",(AQ$70)))</f>
        <v>6</v>
      </c>
      <c r="AR83" s="128">
        <f t="shared" si="46"/>
        <v>0</v>
      </c>
      <c r="AS83" s="7"/>
      <c r="AT83" s="132">
        <f>INDEX(Input!$C$62:$AM$74,MATCH($A83,Input!$A$62:$A$74,0),MATCH(AT$61,Input!$C$61:$AM$61,0))</f>
        <v>0</v>
      </c>
      <c r="AU83" s="133">
        <f>IF(VLOOKUP($A83,Input!$A$62:$B$74,2,FALSE)="Percentage",AV$70,IF(VLOOKUP($A83,Input!$A$62:$B$74,2,FALSE)="Fixed","Fixed",(AU$70)))</f>
        <v>6</v>
      </c>
      <c r="AV83" s="128">
        <f t="shared" si="47"/>
        <v>0</v>
      </c>
    </row>
    <row r="84" spans="1:48" x14ac:dyDescent="0.25">
      <c r="A84" s="14" t="str">
        <f>Input!A73</f>
        <v>IRMA Cap</v>
      </c>
      <c r="B84" s="132">
        <f>INDEX(Input!$C$62:$AM$74,MATCH($A84,Input!$A$62:$A$74,0),MATCH(B$61,Input!$C$61:$AM$61,0))</f>
        <v>-3.04</v>
      </c>
      <c r="C84" s="133" t="str">
        <f>IF(VLOOKUP($A84,Input!$A$62:$B$74,2,FALSE)="Percentage",D$70,IF(VLOOKUP($A84,Input!$A$62:$B$74,2,FALSE)="Fixed","Fixed",(C$70)))</f>
        <v>Fixed</v>
      </c>
      <c r="D84" s="128">
        <f t="shared" si="36"/>
        <v>-3.04</v>
      </c>
      <c r="F84" s="132">
        <f>INDEX(Input!$C$62:$AM$74,MATCH($A84,Input!$A$62:$A$74,0),MATCH(F$61,Input!$C$61:$AM$61,0))</f>
        <v>-3.04</v>
      </c>
      <c r="G84" s="133" t="str">
        <f>IF(VLOOKUP($A84,Input!$A$62:$B$74,2,FALSE)="Percentage",H$70,IF(VLOOKUP($A84,Input!$A$62:$B$74,2,FALSE)="Fixed","Fixed",(G$70)))</f>
        <v>Fixed</v>
      </c>
      <c r="H84" s="128">
        <f t="shared" si="37"/>
        <v>-3.04</v>
      </c>
      <c r="J84" s="132">
        <f>INDEX(Input!$C$62:$AM$74,MATCH($A84,Input!$A$62:$A$74,0),MATCH(J$61,Input!$C$61:$AM$61,0))</f>
        <v>-3.04</v>
      </c>
      <c r="K84" s="133" t="str">
        <f>IF(VLOOKUP($A84,Input!$A$62:$B$74,2,FALSE)="Percentage",L$70,IF(VLOOKUP($A84,Input!$A$62:$B$74,2,FALSE)="Fixed","Fixed",(K$70)))</f>
        <v>Fixed</v>
      </c>
      <c r="L84" s="128">
        <f t="shared" si="38"/>
        <v>-3.04</v>
      </c>
      <c r="N84" s="132">
        <f>INDEX(Input!$C$62:$AM$74,MATCH($A84,Input!$A$62:$A$74,0),MATCH(N$61,Input!$C$61:$AM$61,0))</f>
        <v>-3.04</v>
      </c>
      <c r="O84" s="133" t="str">
        <f>IF(VLOOKUP($A84,Input!$A$62:$B$74,2,FALSE)="Percentage",P$70,IF(VLOOKUP($A84,Input!$A$62:$B$74,2,FALSE)="Fixed","Fixed",(O$70)))</f>
        <v>Fixed</v>
      </c>
      <c r="P84" s="128">
        <f t="shared" si="39"/>
        <v>-3.04</v>
      </c>
      <c r="R84" s="132">
        <f>INDEX(Input!$C$62:$AM$74,MATCH($A84,Input!$A$62:$A$74,0),MATCH(R$61,Input!$C$61:$AM$61,0))</f>
        <v>-3.04</v>
      </c>
      <c r="S84" s="133" t="str">
        <f>IF(VLOOKUP($A84,Input!$A$62:$B$74,2,FALSE)="Percentage",T$70,IF(VLOOKUP($A84,Input!$A$62:$B$74,2,FALSE)="Fixed","Fixed",(S$70)))</f>
        <v>Fixed</v>
      </c>
      <c r="T84" s="128">
        <f t="shared" si="40"/>
        <v>-3.04</v>
      </c>
      <c r="V84" s="132">
        <f>INDEX(Input!$C$62:$AM$74,MATCH($A84,Input!$A$62:$A$74,0),MATCH(V$61,Input!$C$61:$AM$61,0))</f>
        <v>-3.04</v>
      </c>
      <c r="W84" s="133" t="str">
        <f>IF(VLOOKUP($A84,Input!$A$62:$B$74,2,FALSE)="Percentage",X$70,IF(VLOOKUP($A84,Input!$A$62:$B$74,2,FALSE)="Fixed","Fixed",(W$70)))</f>
        <v>Fixed</v>
      </c>
      <c r="X84" s="128">
        <f t="shared" si="41"/>
        <v>-3.04</v>
      </c>
      <c r="Z84" s="132">
        <f>INDEX(Input!$C$62:$AM$74,MATCH($A84,Input!$A$62:$A$74,0),MATCH(Z$61,Input!$C$61:$AM$61,0))</f>
        <v>-3.04</v>
      </c>
      <c r="AA84" s="133" t="str">
        <f>IF(VLOOKUP($A84,Input!$A$62:$B$74,2,FALSE)="Percentage",AB$70,IF(VLOOKUP($A84,Input!$A$62:$B$74,2,FALSE)="Fixed","Fixed",(AA$70)))</f>
        <v>Fixed</v>
      </c>
      <c r="AB84" s="128">
        <f t="shared" si="42"/>
        <v>-3.04</v>
      </c>
      <c r="AD84" s="132">
        <f>INDEX(Input!$C$62:$AM$74,MATCH($A84,Input!$A$62:$A$74,0),MATCH(AD$61,Input!$C$61:$AM$61,0))</f>
        <v>-3.04</v>
      </c>
      <c r="AE84" s="133" t="str">
        <f>IF(VLOOKUP($A84,Input!$A$62:$B$74,2,FALSE)="Percentage",AF$70,IF(VLOOKUP($A84,Input!$A$62:$B$74,2,FALSE)="Fixed","Fixed",(AE$70)))</f>
        <v>Fixed</v>
      </c>
      <c r="AF84" s="128">
        <f t="shared" si="43"/>
        <v>-3.04</v>
      </c>
      <c r="AH84" s="132">
        <f>INDEX(Input!$C$62:$AM$74,MATCH($A84,Input!$A$62:$A$74,0),MATCH(AH$61,Input!$C$61:$AM$61,0))</f>
        <v>-3.04</v>
      </c>
      <c r="AI84" s="133" t="str">
        <f>IF(VLOOKUP($A84,Input!$A$62:$B$74,2,FALSE)="Percentage",AJ$70,IF(VLOOKUP($A84,Input!$A$62:$B$74,2,FALSE)="Fixed","Fixed",(AI$70)))</f>
        <v>Fixed</v>
      </c>
      <c r="AJ84" s="128">
        <f t="shared" si="44"/>
        <v>-3.04</v>
      </c>
      <c r="AL84" s="132">
        <f>INDEX(Input!$C$62:$AM$74,MATCH($A84,Input!$A$62:$A$74,0),MATCH(AL$61,Input!$C$61:$AM$61,0))</f>
        <v>0</v>
      </c>
      <c r="AM84" s="133" t="str">
        <f>IF(VLOOKUP($A84,Input!$A$62:$B$74,2,FALSE)="Percentage",AN$70,IF(VLOOKUP($A84,Input!$A$62:$B$74,2,FALSE)="Fixed","Fixed",(AM$70)))</f>
        <v>Fixed</v>
      </c>
      <c r="AN84" s="128">
        <f t="shared" si="45"/>
        <v>0</v>
      </c>
      <c r="AP84" s="132">
        <f>INDEX(Input!$C$62:$AM$74,MATCH($A84,Input!$A$62:$A$74,0),MATCH(AP$61,Input!$C$61:$AM$61,0))</f>
        <v>0</v>
      </c>
      <c r="AQ84" s="133" t="str">
        <f>IF(VLOOKUP($A84,Input!$A$62:$B$74,2,FALSE)="Percentage",AR$70,IF(VLOOKUP($A84,Input!$A$62:$B$74,2,FALSE)="Fixed","Fixed",(AQ$70)))</f>
        <v>Fixed</v>
      </c>
      <c r="AR84" s="128">
        <f t="shared" si="46"/>
        <v>0</v>
      </c>
      <c r="AS84" s="7"/>
      <c r="AT84" s="132">
        <f>INDEX(Input!$C$62:$AM$74,MATCH($A84,Input!$A$62:$A$74,0),MATCH(AT$61,Input!$C$61:$AM$61,0))</f>
        <v>0</v>
      </c>
      <c r="AU84" s="133" t="str">
        <f>IF(VLOOKUP($A84,Input!$A$62:$B$74,2,FALSE)="Percentage",AV$70,IF(VLOOKUP($A84,Input!$A$62:$B$74,2,FALSE)="Fixed","Fixed",(AU$70)))</f>
        <v>Fixed</v>
      </c>
      <c r="AV84" s="128">
        <f t="shared" si="47"/>
        <v>0</v>
      </c>
    </row>
    <row r="85" spans="1:48" x14ac:dyDescent="0.25">
      <c r="A85" s="14" t="str">
        <f>Input!A74</f>
        <v>Reserved</v>
      </c>
      <c r="B85" s="132">
        <f>INDEX(Input!$C$62:$AM$74,MATCH($A85,Input!$A$62:$A$74,0),MATCH(B$61,Input!$C$61:$AM$61,0))</f>
        <v>0</v>
      </c>
      <c r="C85" s="133">
        <f>IF(VLOOKUP($A85,Input!$A$62:$B$74,2,FALSE)="Percentage",D$70,IF(VLOOKUP($A85,Input!$A$62:$B$74,2,FALSE)="Fixed","Fixed",(C$70)))</f>
        <v>6</v>
      </c>
      <c r="D85" s="128">
        <f t="shared" si="36"/>
        <v>0</v>
      </c>
      <c r="F85" s="132">
        <f>INDEX(Input!$C$62:$AM$74,MATCH($A85,Input!$A$62:$A$74,0),MATCH(F$61,Input!$C$61:$AM$61,0))</f>
        <v>0</v>
      </c>
      <c r="G85" s="133">
        <f>IF(VLOOKUP($A85,Input!$A$62:$B$74,2,FALSE)="Percentage",H$70,IF(VLOOKUP($A85,Input!$A$62:$B$74,2,FALSE)="Fixed","Fixed",(G$70)))</f>
        <v>6</v>
      </c>
      <c r="H85" s="128">
        <f t="shared" si="37"/>
        <v>0</v>
      </c>
      <c r="J85" s="132">
        <f>INDEX(Input!$C$62:$AM$74,MATCH($A85,Input!$A$62:$A$74,0),MATCH(J$61,Input!$C$61:$AM$61,0))</f>
        <v>0</v>
      </c>
      <c r="K85" s="133">
        <f>IF(VLOOKUP($A85,Input!$A$62:$B$74,2,FALSE)="Percentage",L$70,IF(VLOOKUP($A85,Input!$A$62:$B$74,2,FALSE)="Fixed","Fixed",(K$70)))</f>
        <v>6</v>
      </c>
      <c r="L85" s="128">
        <f t="shared" si="38"/>
        <v>0</v>
      </c>
      <c r="N85" s="132">
        <f>INDEX(Input!$C$62:$AM$74,MATCH($A85,Input!$A$62:$A$74,0),MATCH(N$61,Input!$C$61:$AM$61,0))</f>
        <v>0</v>
      </c>
      <c r="O85" s="133">
        <f>IF(VLOOKUP($A85,Input!$A$62:$B$74,2,FALSE)="Percentage",P$70,IF(VLOOKUP($A85,Input!$A$62:$B$74,2,FALSE)="Fixed","Fixed",(O$70)))</f>
        <v>6</v>
      </c>
      <c r="P85" s="128">
        <f t="shared" si="39"/>
        <v>0</v>
      </c>
      <c r="R85" s="132">
        <f>INDEX(Input!$C$62:$AM$74,MATCH($A85,Input!$A$62:$A$74,0),MATCH(R$61,Input!$C$61:$AM$61,0))</f>
        <v>0</v>
      </c>
      <c r="S85" s="133">
        <f>IF(VLOOKUP($A85,Input!$A$62:$B$74,2,FALSE)="Percentage",T$70,IF(VLOOKUP($A85,Input!$A$62:$B$74,2,FALSE)="Fixed","Fixed",(S$70)))</f>
        <v>6</v>
      </c>
      <c r="T85" s="128">
        <f t="shared" si="40"/>
        <v>0</v>
      </c>
      <c r="V85" s="132">
        <f>INDEX(Input!$C$62:$AM$74,MATCH($A85,Input!$A$62:$A$74,0),MATCH(V$61,Input!$C$61:$AM$61,0))</f>
        <v>0</v>
      </c>
      <c r="W85" s="133">
        <f>IF(VLOOKUP($A85,Input!$A$62:$B$74,2,FALSE)="Percentage",X$70,IF(VLOOKUP($A85,Input!$A$62:$B$74,2,FALSE)="Fixed","Fixed",(W$70)))</f>
        <v>6</v>
      </c>
      <c r="X85" s="128">
        <f t="shared" si="41"/>
        <v>0</v>
      </c>
      <c r="Z85" s="132">
        <f>INDEX(Input!$C$62:$AM$74,MATCH($A85,Input!$A$62:$A$74,0),MATCH(Z$61,Input!$C$61:$AM$61,0))</f>
        <v>0</v>
      </c>
      <c r="AA85" s="133">
        <f>IF(VLOOKUP($A85,Input!$A$62:$B$74,2,FALSE)="Percentage",AB$70,IF(VLOOKUP($A85,Input!$A$62:$B$74,2,FALSE)="Fixed","Fixed",(AA$70)))</f>
        <v>6</v>
      </c>
      <c r="AB85" s="128">
        <f t="shared" si="42"/>
        <v>0</v>
      </c>
      <c r="AD85" s="132">
        <f>INDEX(Input!$C$62:$AM$74,MATCH($A85,Input!$A$62:$A$74,0),MATCH(AD$61,Input!$C$61:$AM$61,0))</f>
        <v>0</v>
      </c>
      <c r="AE85" s="133">
        <f>IF(VLOOKUP($A85,Input!$A$62:$B$74,2,FALSE)="Percentage",AF$70,IF(VLOOKUP($A85,Input!$A$62:$B$74,2,FALSE)="Fixed","Fixed",(AE$70)))</f>
        <v>6</v>
      </c>
      <c r="AF85" s="128">
        <f t="shared" si="43"/>
        <v>0</v>
      </c>
      <c r="AH85" s="132">
        <f>INDEX(Input!$C$62:$AM$74,MATCH($A85,Input!$A$62:$A$74,0),MATCH(AH$61,Input!$C$61:$AM$61,0))</f>
        <v>0</v>
      </c>
      <c r="AI85" s="133">
        <f>IF(VLOOKUP($A85,Input!$A$62:$B$74,2,FALSE)="Percentage",AJ$70,IF(VLOOKUP($A85,Input!$A$62:$B$74,2,FALSE)="Fixed","Fixed",(AI$70)))</f>
        <v>6</v>
      </c>
      <c r="AJ85" s="128">
        <f t="shared" si="44"/>
        <v>0</v>
      </c>
      <c r="AL85" s="132">
        <f>INDEX(Input!$C$62:$AM$74,MATCH($A85,Input!$A$62:$A$74,0),MATCH(AL$61,Input!$C$61:$AM$61,0))</f>
        <v>0</v>
      </c>
      <c r="AM85" s="133">
        <f>IF(VLOOKUP($A85,Input!$A$62:$B$74,2,FALSE)="Percentage",AN$70,IF(VLOOKUP($A85,Input!$A$62:$B$74,2,FALSE)="Fixed","Fixed",(AM$70)))</f>
        <v>6</v>
      </c>
      <c r="AN85" s="128">
        <f t="shared" si="45"/>
        <v>0</v>
      </c>
      <c r="AP85" s="132">
        <f>INDEX(Input!$C$62:$AM$74,MATCH($A85,Input!$A$62:$A$74,0),MATCH(AP$61,Input!$C$61:$AM$61,0))</f>
        <v>0</v>
      </c>
      <c r="AQ85" s="133">
        <f>IF(VLOOKUP($A85,Input!$A$62:$B$74,2,FALSE)="Percentage",AR$70,IF(VLOOKUP($A85,Input!$A$62:$B$74,2,FALSE)="Fixed","Fixed",(AQ$70)))</f>
        <v>6</v>
      </c>
      <c r="AR85" s="128">
        <f t="shared" si="46"/>
        <v>0</v>
      </c>
      <c r="AS85" s="7"/>
      <c r="AT85" s="132">
        <f>INDEX(Input!$C$62:$AM$74,MATCH($A85,Input!$A$62:$A$74,0),MATCH(AT$61,Input!$C$61:$AM$61,0))</f>
        <v>0</v>
      </c>
      <c r="AU85" s="133">
        <f>IF(VLOOKUP($A85,Input!$A$62:$B$74,2,FALSE)="Percentage",AV$70,IF(VLOOKUP($A85,Input!$A$62:$B$74,2,FALSE)="Fixed","Fixed",(AU$70)))</f>
        <v>6</v>
      </c>
      <c r="AV85" s="128">
        <f t="shared" si="47"/>
        <v>0</v>
      </c>
    </row>
    <row r="86" spans="1:48" x14ac:dyDescent="0.25">
      <c r="A86" t="s">
        <v>33</v>
      </c>
      <c r="B86" s="10"/>
      <c r="D86" s="131">
        <f>SUM(D73:D85)</f>
        <v>-13.830000000000002</v>
      </c>
      <c r="F86" s="10"/>
      <c r="H86" s="131">
        <f>SUM(H73:H85)</f>
        <v>-13.830000000000002</v>
      </c>
      <c r="J86" s="10"/>
      <c r="L86" s="131">
        <f>SUM(L73:L85)</f>
        <v>-13.830000000000002</v>
      </c>
      <c r="N86" s="10"/>
      <c r="P86" s="131">
        <f>SUM(P73:P85)</f>
        <v>-13.830000000000002</v>
      </c>
      <c r="R86" s="10"/>
      <c r="T86" s="131">
        <f>SUM(T73:T85)</f>
        <v>-13.830000000000002</v>
      </c>
      <c r="V86" s="10"/>
      <c r="X86" s="131">
        <f>SUM(X73:X85)</f>
        <v>-13.830000000000002</v>
      </c>
      <c r="Z86" s="10"/>
      <c r="AB86" s="131">
        <f>SUM(AB73:AB85)</f>
        <v>-13.830000000000002</v>
      </c>
      <c r="AD86" s="10"/>
      <c r="AF86" s="131">
        <f>SUM(AF73:AF85)</f>
        <v>-13.830000000000002</v>
      </c>
      <c r="AH86" s="10"/>
      <c r="AJ86" s="131">
        <f>SUM(AJ73:AJ85)</f>
        <v>-13.830000000000002</v>
      </c>
      <c r="AL86" s="10"/>
      <c r="AN86" s="131">
        <f>SUM(AN73:AN85)</f>
        <v>-10.89</v>
      </c>
      <c r="AP86" s="10"/>
      <c r="AR86" s="131">
        <f>SUM(AR73:AR85)</f>
        <v>-10.89</v>
      </c>
      <c r="AS86" s="25"/>
      <c r="AT86" s="10"/>
      <c r="AV86" s="131">
        <f>SUM(AV73:AV85)</f>
        <v>-10.89</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89" t="s">
        <v>184</v>
      </c>
      <c r="F88" s="129" t="s">
        <v>183</v>
      </c>
      <c r="G88" s="5" t="s">
        <v>186</v>
      </c>
      <c r="H88" s="89" t="s">
        <v>184</v>
      </c>
      <c r="J88" s="129" t="s">
        <v>183</v>
      </c>
      <c r="K88" s="5" t="s">
        <v>186</v>
      </c>
      <c r="L88" s="89" t="s">
        <v>184</v>
      </c>
      <c r="N88" s="129" t="s">
        <v>183</v>
      </c>
      <c r="O88" s="5" t="s">
        <v>186</v>
      </c>
      <c r="P88" s="89" t="s">
        <v>184</v>
      </c>
      <c r="R88" s="129" t="s">
        <v>183</v>
      </c>
      <c r="S88" s="5" t="s">
        <v>186</v>
      </c>
      <c r="T88" s="89" t="s">
        <v>184</v>
      </c>
      <c r="V88" s="129" t="s">
        <v>183</v>
      </c>
      <c r="W88" s="5" t="s">
        <v>186</v>
      </c>
      <c r="X88" s="89" t="s">
        <v>184</v>
      </c>
      <c r="Z88" s="129" t="s">
        <v>183</v>
      </c>
      <c r="AA88" s="5" t="s">
        <v>186</v>
      </c>
      <c r="AB88" s="89" t="s">
        <v>184</v>
      </c>
      <c r="AD88" s="129" t="s">
        <v>183</v>
      </c>
      <c r="AE88" s="5" t="s">
        <v>186</v>
      </c>
      <c r="AF88" s="89" t="s">
        <v>184</v>
      </c>
      <c r="AH88" s="129" t="s">
        <v>183</v>
      </c>
      <c r="AI88" s="5" t="s">
        <v>186</v>
      </c>
      <c r="AJ88" s="89" t="s">
        <v>184</v>
      </c>
      <c r="AL88" s="129" t="s">
        <v>183</v>
      </c>
      <c r="AM88" s="5" t="s">
        <v>186</v>
      </c>
      <c r="AN88" s="89" t="s">
        <v>184</v>
      </c>
      <c r="AP88" s="129" t="s">
        <v>183</v>
      </c>
      <c r="AQ88" s="5" t="s">
        <v>186</v>
      </c>
      <c r="AR88" s="89" t="s">
        <v>184</v>
      </c>
      <c r="AS88" s="5"/>
      <c r="AT88" s="129" t="s">
        <v>183</v>
      </c>
      <c r="AU88" s="5" t="s">
        <v>186</v>
      </c>
      <c r="AV88" s="89" t="s">
        <v>184</v>
      </c>
    </row>
    <row r="89" spans="1:48" x14ac:dyDescent="0.25">
      <c r="A89" t="str">
        <f>A41</f>
        <v>CPUC Fee</v>
      </c>
      <c r="B89" s="134">
        <f>INDEX(Input!$C$77:$AL$82,MATCH('Residential Bills_Yr 2_6 Units'!$A$41,Input!$A$77:$A$82,0),MATCH('Residential Bills_Yr 2_6 Units'!B61:D61,Input!$C$76:$AL$76,0))</f>
        <v>7.0000000000000001E-3</v>
      </c>
      <c r="C89" s="7">
        <f>D70+D86-D73-D74</f>
        <v>29.479999999999997</v>
      </c>
      <c r="D89" s="128">
        <f>ROUND(B89*C89,2)</f>
        <v>0.21</v>
      </c>
      <c r="F89" s="134">
        <f>INDEX(Input!$C$77:$AL$82,MATCH('Residential Bills_Yr 2_6 Units'!$A$41,Input!$A$77:$A$82,0),MATCH('Residential Bills_Yr 2_6 Units'!F61:H61,Input!$C$76:$AL$76,0))</f>
        <v>7.0000000000000001E-3</v>
      </c>
      <c r="G89" s="7">
        <f>H70+H86-H73-H74</f>
        <v>29.479999999999997</v>
      </c>
      <c r="H89" s="128">
        <f>ROUND(F89*G89,2)</f>
        <v>0.21</v>
      </c>
      <c r="J89" s="134">
        <f>INDEX(Input!$C$77:$AL$82,MATCH('Residential Bills_Yr 2_6 Units'!$A$41,Input!$A$77:$A$82,0),MATCH('Residential Bills_Yr 2_6 Units'!J61:L61,Input!$C$76:$AL$76,0))</f>
        <v>7.0000000000000001E-3</v>
      </c>
      <c r="K89" s="7">
        <f>L70+L86-L73-L74</f>
        <v>29.479999999999997</v>
      </c>
      <c r="L89" s="128">
        <f>ROUND(J89*K89,2)</f>
        <v>0.21</v>
      </c>
      <c r="N89" s="134">
        <f>INDEX(Input!$C$77:$AL$82,MATCH('Residential Bills_Yr 2_6 Units'!$A$41,Input!$A$77:$A$82,0),MATCH('Residential Bills_Yr 2_6 Units'!N61:P61,Input!$C$76:$AL$76,0))</f>
        <v>7.0000000000000001E-3</v>
      </c>
      <c r="O89" s="7">
        <f>P70+P86-P73-P74</f>
        <v>29.479999999999997</v>
      </c>
      <c r="P89" s="128">
        <f>ROUND(N89*O89,2)</f>
        <v>0.21</v>
      </c>
      <c r="R89" s="134">
        <f>INDEX(Input!$C$77:$AL$82,MATCH('Residential Bills_Yr 2_6 Units'!$A$41,Input!$A$77:$A$82,0),MATCH('Residential Bills_Yr 2_6 Units'!R61:T61,Input!$C$76:$AL$76,0))</f>
        <v>7.0000000000000001E-3</v>
      </c>
      <c r="S89" s="7">
        <f>T70+T86-T73-T74</f>
        <v>29.479999999999997</v>
      </c>
      <c r="T89" s="128">
        <f>ROUND(R89*S89,2)</f>
        <v>0.21</v>
      </c>
      <c r="V89" s="134">
        <f>INDEX(Input!$C$77:$AL$82,MATCH('Residential Bills_Yr 2_6 Units'!$A$41,Input!$A$77:$A$82,0),MATCH('Residential Bills_Yr 2_6 Units'!V61:X61,Input!$C$76:$AL$76,0))</f>
        <v>7.0000000000000001E-3</v>
      </c>
      <c r="W89" s="7">
        <f>X70+X86-X73-X74</f>
        <v>29.479999999999997</v>
      </c>
      <c r="X89" s="128">
        <f>ROUND(V89*W89,2)</f>
        <v>0.21</v>
      </c>
      <c r="Z89" s="134">
        <f>INDEX(Input!$C$77:$AL$82,MATCH('Residential Bills_Yr 2_6 Units'!$A$41,Input!$A$77:$A$82,0),MATCH('Residential Bills_Yr 2_6 Units'!Z61:AB61,Input!$C$76:$AL$76,0))</f>
        <v>7.0000000000000001E-3</v>
      </c>
      <c r="AA89" s="7">
        <f>AB70+AB86-AB73-AB74</f>
        <v>29.479999999999997</v>
      </c>
      <c r="AB89" s="128">
        <f>ROUND(Z89*AA89,2)</f>
        <v>0.21</v>
      </c>
      <c r="AD89" s="134">
        <f>INDEX(Input!$C$77:$AL$82,MATCH('Residential Bills_Yr 2_6 Units'!$A$41,Input!$A$77:$A$82,0),MATCH('Residential Bills_Yr 2_6 Units'!AD61:AF61,Input!$C$76:$AL$76,0))</f>
        <v>7.0000000000000001E-3</v>
      </c>
      <c r="AE89" s="7">
        <f>AF70+AF86-AF73-AF74</f>
        <v>29.479999999999997</v>
      </c>
      <c r="AF89" s="128">
        <f>ROUND(AD89*AE89,2)</f>
        <v>0.21</v>
      </c>
      <c r="AH89" s="134">
        <f>INDEX(Input!$C$77:$AL$82,MATCH('Residential Bills_Yr 2_6 Units'!$A$41,Input!$A$77:$A$82,0),MATCH('Residential Bills_Yr 2_6 Units'!AH61:AJ61,Input!$C$76:$AL$76,0))</f>
        <v>7.0000000000000001E-3</v>
      </c>
      <c r="AI89" s="7">
        <f>AJ70+AJ86-AJ73-AJ74</f>
        <v>29.479999999999997</v>
      </c>
      <c r="AJ89" s="128">
        <f>ROUND(AH89*AI89,2)</f>
        <v>0.21</v>
      </c>
      <c r="AL89" s="134">
        <f>INDEX(Input!$C$77:$AL$82,MATCH('Residential Bills_Yr 2_6 Units'!$A$41,Input!$A$77:$A$82,0),MATCH('Residential Bills_Yr 2_6 Units'!AL61:AN61,Input!$C$76:$AL$76,0))</f>
        <v>7.0000000000000001E-3</v>
      </c>
      <c r="AM89" s="7">
        <f>AN70+AN86-AN73-AN74</f>
        <v>32.42</v>
      </c>
      <c r="AN89" s="128">
        <f>ROUND(AL89*AM89,2)</f>
        <v>0.23</v>
      </c>
      <c r="AP89" s="134">
        <f>INDEX(Input!$C$77:$AL$82,MATCH('Residential Bills_Yr 2_6 Units'!$A$41,Input!$A$77:$A$82,0),MATCH('Residential Bills_Yr 2_6 Units'!AP61:AR61,Input!$C$76:$AL$76,0))</f>
        <v>7.0000000000000001E-3</v>
      </c>
      <c r="AQ89" s="7">
        <f>AR70+AR86-AR73-AR74</f>
        <v>32.42</v>
      </c>
      <c r="AR89" s="128">
        <f>ROUND(AP89*AQ89,2)</f>
        <v>0.23</v>
      </c>
      <c r="AS89" s="7"/>
      <c r="AT89" s="134">
        <f>INDEX(Input!$C$77:$AL$82,MATCH('Residential Bills_Yr 2_6 Units'!$A$41,Input!$A$77:$A$82,0),MATCH('Residential Bills_Yr 2_6 Units'!AT61:AV61,Input!$C$76:$AL$76,0))</f>
        <v>7.0000000000000001E-3</v>
      </c>
      <c r="AU89" s="7">
        <f>AV70+AV86-AV73-AV74</f>
        <v>32.42</v>
      </c>
      <c r="AV89" s="128">
        <f>ROUND(AT89*AU89,2)</f>
        <v>0.23</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0.21</v>
      </c>
      <c r="F95" s="10"/>
      <c r="H95" s="131">
        <f>SUM(H89:H94)</f>
        <v>0.21</v>
      </c>
      <c r="J95" s="10"/>
      <c r="L95" s="131">
        <f>SUM(L89:L94)</f>
        <v>0.21</v>
      </c>
      <c r="N95" s="10"/>
      <c r="P95" s="131">
        <f>SUM(P89:P94)</f>
        <v>0.21</v>
      </c>
      <c r="R95" s="10"/>
      <c r="T95" s="131">
        <f>SUM(T89:T94)</f>
        <v>0.21</v>
      </c>
      <c r="V95" s="10"/>
      <c r="X95" s="131">
        <f>SUM(X89:X94)</f>
        <v>0.21</v>
      </c>
      <c r="Z95" s="10"/>
      <c r="AB95" s="131">
        <f>SUM(AB89:AB94)</f>
        <v>0.21</v>
      </c>
      <c r="AD95" s="10"/>
      <c r="AF95" s="131">
        <f>SUM(AF89:AF94)</f>
        <v>0.21</v>
      </c>
      <c r="AH95" s="10"/>
      <c r="AJ95" s="131">
        <f>SUM(AJ89:AJ94)</f>
        <v>0.21</v>
      </c>
      <c r="AL95" s="10"/>
      <c r="AN95" s="131">
        <f>SUM(AN89:AN94)</f>
        <v>0.23</v>
      </c>
      <c r="AP95" s="10"/>
      <c r="AR95" s="131">
        <f>SUM(AR89:AR94)</f>
        <v>0.23</v>
      </c>
      <c r="AT95" s="10"/>
      <c r="AV95" s="131">
        <f>SUM(AV89:AV94)</f>
        <v>0.23</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16.739999999999998</v>
      </c>
      <c r="F97" s="135"/>
      <c r="G97" s="136"/>
      <c r="H97" s="137">
        <f>H70+H86+H95</f>
        <v>16.739999999999998</v>
      </c>
      <c r="J97" s="135"/>
      <c r="K97" s="136"/>
      <c r="L97" s="137">
        <f>L70+L86+L95</f>
        <v>16.739999999999998</v>
      </c>
      <c r="N97" s="135"/>
      <c r="O97" s="136"/>
      <c r="P97" s="137">
        <f>P70+P86+P95</f>
        <v>16.739999999999998</v>
      </c>
      <c r="R97" s="135"/>
      <c r="S97" s="136"/>
      <c r="T97" s="137">
        <f>T70+T86+T95</f>
        <v>16.739999999999998</v>
      </c>
      <c r="V97" s="135"/>
      <c r="W97" s="136"/>
      <c r="X97" s="137">
        <f>X70+X86+X95</f>
        <v>16.739999999999998</v>
      </c>
      <c r="Z97" s="135"/>
      <c r="AA97" s="136"/>
      <c r="AB97" s="137">
        <f>AB70+AB86+AB95</f>
        <v>16.739999999999998</v>
      </c>
      <c r="AD97" s="135"/>
      <c r="AE97" s="136"/>
      <c r="AF97" s="137">
        <f>AF70+AF86+AF95</f>
        <v>16.739999999999998</v>
      </c>
      <c r="AH97" s="135"/>
      <c r="AI97" s="136"/>
      <c r="AJ97" s="137">
        <f>AJ70+AJ86+AJ95</f>
        <v>16.739999999999998</v>
      </c>
      <c r="AL97" s="135"/>
      <c r="AM97" s="136"/>
      <c r="AN97" s="137">
        <f>AN70+AN86+AN95</f>
        <v>19.7</v>
      </c>
      <c r="AP97" s="135"/>
      <c r="AQ97" s="136"/>
      <c r="AR97" s="137">
        <f>AR70+AR86+AR95</f>
        <v>19.7</v>
      </c>
      <c r="AS97" s="139"/>
      <c r="AT97" s="135"/>
      <c r="AU97" s="136"/>
      <c r="AV97" s="137">
        <f>AV70+AV86+AV95</f>
        <v>19.7</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913A95E-A2F6-42C4-803B-E05C2B3874BA}">
            <xm:f>OR(Input!$B46="Fixed",Input!$B46="Volumetric")</xm:f>
            <x14:dxf>
              <numFmt numFmtId="175" formatCode="&quot;$&quot;#,##0.000"/>
            </x14:dxf>
          </x14:cfRule>
          <x14:cfRule type="expression" priority="2" id="{600AB01B-8471-4784-A83E-7FFACD769084}">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AF59FFA3-C7CF-44B8-9E8B-6AE0813C0826}">
            <xm:f>OR(Input!$B62="Fixed",Input!$B62="Volumetric")</xm:f>
            <x14:dxf>
              <numFmt numFmtId="175" formatCode="&quot;$&quot;#,##0.000"/>
            </x14:dxf>
          </x14:cfRule>
          <x14:cfRule type="expression" priority="4" id="{08EA1E52-2D65-4C36-AC32-0EED1CFB51E9}">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0000000}">
          <x14:formula1>
            <xm:f>Input!$A$86:$A$92</xm:f>
          </x14:formula1>
          <xm:sqref>B60 B11:B12</xm:sqref>
        </x14:dataValidation>
        <x14:dataValidation type="list" allowBlank="1" showInputMessage="1" showErrorMessage="1" xr:uid="{00000000-0002-0000-0E00-000001000000}">
          <x14:formula1>
            <xm:f>Input!$A$28:$A$42</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V99"/>
  <sheetViews>
    <sheetView zoomScale="85" zoomScaleNormal="85"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Bakersfield</v>
      </c>
    </row>
    <row r="4" spans="1:48" ht="15.75" thickBot="1" x14ac:dyDescent="0.3">
      <c r="A4" s="1"/>
    </row>
    <row r="5" spans="1:48" x14ac:dyDescent="0.25">
      <c r="A5" s="9" t="s">
        <v>174</v>
      </c>
      <c r="B5" s="122">
        <f>Input!$B$11</f>
        <v>2026</v>
      </c>
    </row>
    <row r="6" spans="1:48" x14ac:dyDescent="0.25">
      <c r="A6" s="123" t="s">
        <v>175</v>
      </c>
      <c r="B6" s="124" t="s">
        <v>72</v>
      </c>
      <c r="C6" t="s">
        <v>176</v>
      </c>
    </row>
    <row r="7" spans="1:48" x14ac:dyDescent="0.25">
      <c r="A7" s="123" t="s">
        <v>177</v>
      </c>
      <c r="B7" s="125">
        <v>6</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Bakersfield</v>
      </c>
    </row>
    <row r="12" spans="1:48" ht="15.75" thickBot="1" x14ac:dyDescent="0.3">
      <c r="A12" s="1"/>
      <c r="B12" s="3"/>
    </row>
    <row r="13" spans="1:48" ht="15.75" thickBot="1" x14ac:dyDescent="0.3">
      <c r="A13" s="1"/>
      <c r="B13" s="187" t="str">
        <f>CONCATENATE("January"," ",$B$5)</f>
        <v>January 2026</v>
      </c>
      <c r="C13" s="188"/>
      <c r="D13" s="189"/>
      <c r="F13" s="187" t="str">
        <f>CONCATENATE("February"," ",$B$5)</f>
        <v>February 2026</v>
      </c>
      <c r="G13" s="188"/>
      <c r="H13" s="189"/>
      <c r="J13" s="187" t="str">
        <f>CONCATENATE("March"," ",$B$5)</f>
        <v>March 2026</v>
      </c>
      <c r="K13" s="188"/>
      <c r="L13" s="189"/>
      <c r="N13" s="187" t="str">
        <f>CONCATENATE("April"," ",$B$5)</f>
        <v>April 2026</v>
      </c>
      <c r="O13" s="188"/>
      <c r="P13" s="189"/>
      <c r="R13" s="187" t="str">
        <f>CONCATENATE("May"," ",$B$5)</f>
        <v>May 2026</v>
      </c>
      <c r="S13" s="188"/>
      <c r="T13" s="189"/>
      <c r="V13" s="187" t="str">
        <f>CONCATENATE("June"," ",$B$5)</f>
        <v>June 2026</v>
      </c>
      <c r="W13" s="188"/>
      <c r="X13" s="189"/>
      <c r="Z13" s="187" t="str">
        <f>CONCATENATE("July"," ",$B$5)</f>
        <v>July 2026</v>
      </c>
      <c r="AA13" s="188"/>
      <c r="AB13" s="189"/>
      <c r="AD13" s="187" t="str">
        <f>CONCATENATE("August"," ",$B$5)</f>
        <v>August 2026</v>
      </c>
      <c r="AE13" s="188"/>
      <c r="AF13" s="189"/>
      <c r="AH13" s="187" t="str">
        <f>CONCATENATE("September"," ",$B$5)</f>
        <v>September 2026</v>
      </c>
      <c r="AI13" s="188"/>
      <c r="AJ13" s="189"/>
      <c r="AL13" s="187" t="str">
        <f>CONCATENATE("October"," ",$B$5)</f>
        <v>October 2026</v>
      </c>
      <c r="AM13" s="188"/>
      <c r="AN13" s="189"/>
      <c r="AP13" s="187" t="str">
        <f>CONCATENATE("November"," ",$B$5)</f>
        <v>November 2026</v>
      </c>
      <c r="AQ13" s="188"/>
      <c r="AR13" s="189"/>
      <c r="AS13" s="138"/>
      <c r="AT13" s="187" t="str">
        <f>CONCATENATE("December"," ",$B$5)</f>
        <v>December 2026</v>
      </c>
      <c r="AU13" s="188"/>
      <c r="AV13" s="189"/>
    </row>
    <row r="14" spans="1:48" x14ac:dyDescent="0.25">
      <c r="A14" s="1" t="s">
        <v>71</v>
      </c>
      <c r="B14" s="10"/>
      <c r="D14" s="128">
        <f>INDEX(Input!$C$28:$AL$42,MATCH('Residential Bills_Yr 3_6 Units'!$B$6,Input!$A$28:$A$42,0),MATCH('Residential Bills_Yr 3_6 Units'!B$13,Input!$C$27:$AL$27,0))</f>
        <v>32.880000000000003</v>
      </c>
      <c r="F14" s="10"/>
      <c r="H14" s="128">
        <f>INDEX(Input!$C$28:$AL$42,MATCH('Residential Bills_Yr 3_6 Units'!$B$6,Input!$A$28:$A$42,0),MATCH('Residential Bills_Yr 3_6 Units'!F$13,Input!$C$27:$AL$27,0))</f>
        <v>32.880000000000003</v>
      </c>
      <c r="J14" s="10"/>
      <c r="L14" s="128">
        <f>INDEX(Input!$C$28:$AL$42,MATCH('Residential Bills_Yr 3_6 Units'!$B$6,Input!$A$28:$A$42,0),MATCH('Residential Bills_Yr 3_6 Units'!J$13,Input!$C$27:$AL$27,0))</f>
        <v>32.880000000000003</v>
      </c>
      <c r="N14" s="10"/>
      <c r="P14" s="128">
        <f>INDEX(Input!$C$28:$AL$42,MATCH('Residential Bills_Yr 3_6 Units'!$B$6,Input!$A$28:$A$42,0),MATCH('Residential Bills_Yr 3_6 Units'!N$13,Input!$C$27:$AL$27,0))</f>
        <v>32.880000000000003</v>
      </c>
      <c r="R14" s="10"/>
      <c r="T14" s="128">
        <f>INDEX(Input!$C$28:$AL$42,MATCH('Residential Bills_Yr 3_6 Units'!$B$6,Input!$A$28:$A$42,0),MATCH('Residential Bills_Yr 3_6 Units'!R$13,Input!$C$27:$AL$27,0))</f>
        <v>32.880000000000003</v>
      </c>
      <c r="V14" s="10"/>
      <c r="X14" s="128">
        <f>INDEX(Input!$C$28:$AL$42,MATCH('Residential Bills_Yr 3_6 Units'!$B$6,Input!$A$28:$A$42,0),MATCH('Residential Bills_Yr 3_6 Units'!V$13,Input!$C$27:$AL$27,0))</f>
        <v>32.880000000000003</v>
      </c>
      <c r="Z14" s="10"/>
      <c r="AB14" s="128">
        <f>INDEX(Input!$C$28:$AL$42,MATCH('Residential Bills_Yr 3_6 Units'!$B$6,Input!$A$28:$A$42,0),MATCH('Residential Bills_Yr 3_6 Units'!Z$13,Input!$C$27:$AL$27,0))</f>
        <v>32.880000000000003</v>
      </c>
      <c r="AD14" s="10"/>
      <c r="AF14" s="128">
        <f>INDEX(Input!$C$28:$AL$42,MATCH('Residential Bills_Yr 3_6 Units'!$B$6,Input!$A$28:$A$42,0),MATCH('Residential Bills_Yr 3_6 Units'!AD$13,Input!$C$27:$AL$27,0))</f>
        <v>32.880000000000003</v>
      </c>
      <c r="AH14" s="10"/>
      <c r="AJ14" s="128">
        <f>INDEX(Input!$C$28:$AL$42,MATCH('Residential Bills_Yr 3_6 Units'!$B$6,Input!$A$28:$A$42,0),MATCH('Residential Bills_Yr 3_6 Units'!AH$13,Input!$C$27:$AL$27,0))</f>
        <v>32.880000000000003</v>
      </c>
      <c r="AL14" s="10"/>
      <c r="AN14" s="128">
        <f>INDEX(Input!$C$28:$AL$42,MATCH('Residential Bills_Yr 3_6 Units'!$B$6,Input!$A$28:$A$42,0),MATCH('Residential Bills_Yr 3_6 Units'!AL$13,Input!$C$27:$AL$27,0))</f>
        <v>32.880000000000003</v>
      </c>
      <c r="AP14" s="10"/>
      <c r="AR14" s="128">
        <f>INDEX(Input!$C$28:$AL$42,MATCH('Residential Bills_Yr 3_6 Units'!$B$6,Input!$A$28:$A$42,0),MATCH('Residential Bills_Yr 3_6 Units'!AP$13,Input!$C$27:$AL$27,0))</f>
        <v>32.880000000000003</v>
      </c>
      <c r="AS14" s="7"/>
      <c r="AT14" s="10"/>
      <c r="AV14" s="128">
        <f>INDEX(Input!$C$28:$AL$42,MATCH('Residential Bills_Yr 3_6 Units'!$B$6,Input!$A$28:$A$42,0),MATCH('Residential Bills_Yr 3_6 Units'!AT$13,Input!$C$27:$AL$27,0))</f>
        <v>32.880000000000003</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89" t="s">
        <v>184</v>
      </c>
      <c r="F16" s="129" t="s">
        <v>183</v>
      </c>
      <c r="G16" s="5" t="s">
        <v>173</v>
      </c>
      <c r="H16" s="89" t="s">
        <v>184</v>
      </c>
      <c r="J16" s="129" t="s">
        <v>183</v>
      </c>
      <c r="K16" s="5" t="s">
        <v>173</v>
      </c>
      <c r="L16" s="89" t="s">
        <v>184</v>
      </c>
      <c r="N16" s="129" t="s">
        <v>183</v>
      </c>
      <c r="O16" s="5" t="s">
        <v>173</v>
      </c>
      <c r="P16" s="89" t="s">
        <v>184</v>
      </c>
      <c r="R16" s="129" t="s">
        <v>183</v>
      </c>
      <c r="S16" s="5" t="s">
        <v>173</v>
      </c>
      <c r="T16" s="89" t="s">
        <v>184</v>
      </c>
      <c r="V16" s="129" t="s">
        <v>183</v>
      </c>
      <c r="W16" s="5" t="s">
        <v>173</v>
      </c>
      <c r="X16" s="89" t="s">
        <v>184</v>
      </c>
      <c r="Z16" s="129" t="s">
        <v>183</v>
      </c>
      <c r="AA16" s="5" t="s">
        <v>173</v>
      </c>
      <c r="AB16" s="89" t="s">
        <v>184</v>
      </c>
      <c r="AD16" s="129" t="s">
        <v>183</v>
      </c>
      <c r="AE16" s="5" t="s">
        <v>173</v>
      </c>
      <c r="AF16" s="89" t="s">
        <v>184</v>
      </c>
      <c r="AH16" s="129" t="s">
        <v>183</v>
      </c>
      <c r="AI16" s="5" t="s">
        <v>173</v>
      </c>
      <c r="AJ16" s="89" t="s">
        <v>184</v>
      </c>
      <c r="AL16" s="129" t="s">
        <v>183</v>
      </c>
      <c r="AM16" s="5" t="s">
        <v>173</v>
      </c>
      <c r="AN16" s="89" t="s">
        <v>184</v>
      </c>
      <c r="AP16" s="129" t="s">
        <v>183</v>
      </c>
      <c r="AQ16" s="5" t="s">
        <v>173</v>
      </c>
      <c r="AR16" s="89" t="s">
        <v>184</v>
      </c>
      <c r="AS16" s="5"/>
      <c r="AT16" s="129" t="s">
        <v>183</v>
      </c>
      <c r="AU16" s="5" t="s">
        <v>173</v>
      </c>
      <c r="AV16" s="89" t="s">
        <v>184</v>
      </c>
    </row>
    <row r="17" spans="1:48" x14ac:dyDescent="0.25">
      <c r="A17" t="str">
        <f>Input!A21</f>
        <v>Tier 1</v>
      </c>
      <c r="B17" s="130">
        <f>INDEX(Input!$C$21:$AL$25,MATCH('Residential Bills_Yr 3_6 Units'!$A17,Input!$A$21:$A$25,0),MATCH('Residential Bills_Yr 3_6 Units'!B$13,Input!$C$20:$AL$20,0))</f>
        <v>0.79</v>
      </c>
      <c r="C17" s="3">
        <f>IF($B$7&gt;Input!$F$101,Input!$F$101,'Residential Bills_Yr 3_6 Units'!$B$7)</f>
        <v>6</v>
      </c>
      <c r="D17" s="128">
        <f>ROUND(IFERROR(B17*C17,0),2)</f>
        <v>4.74</v>
      </c>
      <c r="F17" s="130">
        <f>INDEX(Input!$C$21:$AL$25,MATCH('Residential Bills_Yr 3_6 Units'!$A17,Input!$A$21:$A$25,0),MATCH('Residential Bills_Yr 3_6 Units'!F$13,Input!$C$20:$AL$20,0))</f>
        <v>0.79</v>
      </c>
      <c r="G17" s="3">
        <f>IF($B$7&gt;Input!$G$101,Input!$G$101,'Residential Bills_Yr 3_6 Units'!$B$7)</f>
        <v>6</v>
      </c>
      <c r="H17" s="128">
        <f>ROUND(IFERROR(F17*G17,0),2)</f>
        <v>4.74</v>
      </c>
      <c r="J17" s="130">
        <f>INDEX(Input!$C$21:$AL$25,MATCH('Residential Bills_Yr 3_6 Units'!$A17,Input!$A$21:$A$25,0),MATCH('Residential Bills_Yr 3_6 Units'!J$13,Input!$C$20:$AL$20,0))</f>
        <v>0.79</v>
      </c>
      <c r="K17" s="3">
        <f>IF($B$7&gt;Input!$H$101,Input!$H$101,'Residential Bills_Yr 3_6 Units'!$B$7)</f>
        <v>6</v>
      </c>
      <c r="L17" s="128">
        <f>ROUND(IFERROR(J17*K17,0),2)</f>
        <v>4.74</v>
      </c>
      <c r="N17" s="130">
        <f>INDEX(Input!$C$21:$AL$25,MATCH('Residential Bills_Yr 3_6 Units'!$A17,Input!$A$21:$A$25,0),MATCH('Residential Bills_Yr 3_6 Units'!N$13,Input!$C$20:$AL$20,0))</f>
        <v>0.79</v>
      </c>
      <c r="O17" s="3">
        <f>IF($B$7&gt;Input!$I$101,Input!$I$101,'Residential Bills_Yr 3_6 Units'!$B$7)</f>
        <v>6</v>
      </c>
      <c r="P17" s="128">
        <f>ROUND(IFERROR(N17*O17,0),2)</f>
        <v>4.74</v>
      </c>
      <c r="R17" s="130">
        <f>INDEX(Input!$C$21:$AL$25,MATCH('Residential Bills_Yr 3_6 Units'!$A17,Input!$A$21:$A$25,0),MATCH('Residential Bills_Yr 3_6 Units'!R$13,Input!$C$20:$AL$20,0))</f>
        <v>0.79</v>
      </c>
      <c r="S17" s="3">
        <f>IF($B$7&gt;Input!$J$101,Input!$J$101,'Residential Bills_Yr 3_6 Units'!$B$7)</f>
        <v>6</v>
      </c>
      <c r="T17" s="128">
        <f>ROUND(IFERROR(R17*S17,0),2)</f>
        <v>4.74</v>
      </c>
      <c r="V17" s="130">
        <f>INDEX(Input!$C$21:$AL$25,MATCH('Residential Bills_Yr 3_6 Units'!$A17,Input!$A$21:$A$25,0),MATCH('Residential Bills_Yr 3_6 Units'!V$13,Input!$C$20:$AL$20,0))</f>
        <v>0.79</v>
      </c>
      <c r="W17" s="3">
        <f>IF($B$7&gt;Input!$K$101,Input!$K$101,'Residential Bills_Yr 3_6 Units'!$B$7)</f>
        <v>6</v>
      </c>
      <c r="X17" s="128">
        <f>ROUND(IFERROR(V17*W17,0),2)</f>
        <v>4.74</v>
      </c>
      <c r="Z17" s="130">
        <f>INDEX(Input!$C$21:$AL$25,MATCH('Residential Bills_Yr 3_6 Units'!$A17,Input!$A$21:$A$25,0),MATCH('Residential Bills_Yr 3_6 Units'!Z$13,Input!$C$20:$AL$20,0))</f>
        <v>0.79</v>
      </c>
      <c r="AA17" s="3">
        <f>IF($B$7&gt;Input!$L$101,Input!$L$101,'Residential Bills_Yr 3_6 Units'!$B$7)</f>
        <v>6</v>
      </c>
      <c r="AB17" s="128">
        <f>ROUND(IFERROR(Z17*AA17,0),2)</f>
        <v>4.74</v>
      </c>
      <c r="AD17" s="130">
        <f>INDEX(Input!$C$21:$AL$25,MATCH('Residential Bills_Yr 3_6 Units'!$A17,Input!$A$21:$A$25,0),MATCH('Residential Bills_Yr 3_6 Units'!AD$13,Input!$C$20:$AL$20,0))</f>
        <v>0.79</v>
      </c>
      <c r="AE17" s="3">
        <f>IF($B$7&gt;Input!$M$101,Input!$M$101,'Residential Bills_Yr 3_6 Units'!$B$7)</f>
        <v>6</v>
      </c>
      <c r="AF17" s="128">
        <f>ROUND(IFERROR(AD17*AE17,0),2)</f>
        <v>4.74</v>
      </c>
      <c r="AH17" s="130">
        <f>INDEX(Input!$C$21:$AL$25,MATCH('Residential Bills_Yr 3_6 Units'!$A17,Input!$A$21:$A$25,0),MATCH('Residential Bills_Yr 3_6 Units'!AH$13,Input!$C$20:$AL$20,0))</f>
        <v>0.79</v>
      </c>
      <c r="AI17" s="3">
        <f>IF($B$7&gt;Input!$N$101,Input!$N$101,'Residential Bills_Yr 3_6 Units'!$B$7)</f>
        <v>6</v>
      </c>
      <c r="AJ17" s="128">
        <f>ROUND(IFERROR(AH17*AI17,0),2)</f>
        <v>4.74</v>
      </c>
      <c r="AL17" s="130">
        <f>INDEX(Input!$C$21:$AL$25,MATCH('Residential Bills_Yr 3_6 Units'!$A17,Input!$A$21:$A$25,0),MATCH('Residential Bills_Yr 3_6 Units'!AL$13,Input!$C$20:$AL$20,0))</f>
        <v>0.79</v>
      </c>
      <c r="AM17" s="3">
        <f>IF($B$7&gt;Input!$O$101,Input!$O$101,'Residential Bills_Yr 3_6 Units'!$B$7)</f>
        <v>6</v>
      </c>
      <c r="AN17" s="128">
        <f>ROUND(IFERROR(AL17*AM17,0),2)</f>
        <v>4.74</v>
      </c>
      <c r="AP17" s="130">
        <f>INDEX(Input!$C$21:$AL$25,MATCH('Residential Bills_Yr 3_6 Units'!$A17,Input!$A$21:$A$25,0),MATCH('Residential Bills_Yr 3_6 Units'!AP$13,Input!$C$20:$AL$20,0))</f>
        <v>0.79</v>
      </c>
      <c r="AQ17" s="3">
        <f>IF($B$7&gt;Input!$P$101,Input!$P$101,'Residential Bills_Yr 3_6 Units'!$B$7)</f>
        <v>6</v>
      </c>
      <c r="AR17" s="128">
        <f>ROUND(IFERROR(AP17*AQ17,0),2)</f>
        <v>4.74</v>
      </c>
      <c r="AS17" s="7"/>
      <c r="AT17" s="130">
        <f>INDEX(Input!$C$21:$AL$25,MATCH('Residential Bills_Yr 3_6 Units'!$A17,Input!$A$21:$A$25,0),MATCH('Residential Bills_Yr 3_6 Units'!AT$13,Input!$C$20:$AL$20,0))</f>
        <v>0.79</v>
      </c>
      <c r="AU17" s="3">
        <f>IF($B$7&gt;Input!$Q$101,Input!$Q$101,'Residential Bills_Yr 3_6 Units'!$B$7)</f>
        <v>6</v>
      </c>
      <c r="AV17" s="128">
        <f>ROUND(IFERROR(AT17*AU17,0),2)</f>
        <v>4.74</v>
      </c>
    </row>
    <row r="18" spans="1:48" x14ac:dyDescent="0.25">
      <c r="A18" t="str">
        <f>Input!A22</f>
        <v>Tier 2</v>
      </c>
      <c r="B18" s="130">
        <f>INDEX(Input!$C$21:$AL$25,MATCH('Residential Bills_Yr 3_6 Units'!$A18,Input!$A$21:$A$25,0),MATCH('Residential Bills_Yr 3_6 Units'!B$13,Input!$C$20:$AL$20,0))</f>
        <v>3.1598000000000002</v>
      </c>
      <c r="C18" s="3">
        <f>IF(($B$7-C17)&gt;Input!$F$102,Input!$F$102,($B$7-C17))</f>
        <v>0</v>
      </c>
      <c r="D18" s="128">
        <f t="shared" ref="D18:D21" si="0">ROUND(IFERROR(B18*C18,0),2)</f>
        <v>0</v>
      </c>
      <c r="F18" s="130">
        <f>INDEX(Input!$C$21:$AL$25,MATCH('Residential Bills_Yr 3_6 Units'!$A18,Input!$A$21:$A$25,0),MATCH('Residential Bills_Yr 3_6 Units'!F$13,Input!$C$20:$AL$20,0))</f>
        <v>3.1598000000000002</v>
      </c>
      <c r="G18" s="3">
        <f>IF(($B$7-G17)&gt;Input!$G$102,Input!$G$102,($B$7-G17))</f>
        <v>0</v>
      </c>
      <c r="H18" s="128">
        <f t="shared" ref="H18:H21" si="1">ROUND(IFERROR(F18*G18,0),2)</f>
        <v>0</v>
      </c>
      <c r="J18" s="130">
        <f>INDEX(Input!$C$21:$AL$25,MATCH('Residential Bills_Yr 3_6 Units'!$A18,Input!$A$21:$A$25,0),MATCH('Residential Bills_Yr 3_6 Units'!J$13,Input!$C$20:$AL$20,0))</f>
        <v>3.1598000000000002</v>
      </c>
      <c r="K18" s="3">
        <f>IF(($B$7-K17)&gt;Input!$H$102,Input!$H$102,($B$7-K17))</f>
        <v>0</v>
      </c>
      <c r="L18" s="128">
        <f t="shared" ref="L18:L21" si="2">ROUND(IFERROR(J18*K18,0),2)</f>
        <v>0</v>
      </c>
      <c r="N18" s="130">
        <f>INDEX(Input!$C$21:$AL$25,MATCH('Residential Bills_Yr 3_6 Units'!$A18,Input!$A$21:$A$25,0),MATCH('Residential Bills_Yr 3_6 Units'!N$13,Input!$C$20:$AL$20,0))</f>
        <v>3.1598000000000002</v>
      </c>
      <c r="O18" s="3">
        <f>IF(($B$7-O17)&gt;Input!$I$102,Input!$I$102,($B$7-O17))</f>
        <v>0</v>
      </c>
      <c r="P18" s="128">
        <f t="shared" ref="P18:P21" si="3">ROUND(IFERROR(N18*O18,0),2)</f>
        <v>0</v>
      </c>
      <c r="R18" s="130">
        <f>INDEX(Input!$C$21:$AL$25,MATCH('Residential Bills_Yr 3_6 Units'!$A18,Input!$A$21:$A$25,0),MATCH('Residential Bills_Yr 3_6 Units'!R$13,Input!$C$20:$AL$20,0))</f>
        <v>3.1598000000000002</v>
      </c>
      <c r="S18" s="3">
        <f>IF(($B$7-S17)&gt;Input!$J$102,Input!$J$102,($B$7-S17))</f>
        <v>0</v>
      </c>
      <c r="T18" s="128">
        <f t="shared" ref="T18:T21" si="4">ROUND(IFERROR(R18*S18,0),2)</f>
        <v>0</v>
      </c>
      <c r="V18" s="130">
        <f>INDEX(Input!$C$21:$AL$25,MATCH('Residential Bills_Yr 3_6 Units'!$A18,Input!$A$21:$A$25,0),MATCH('Residential Bills_Yr 3_6 Units'!V$13,Input!$C$20:$AL$20,0))</f>
        <v>3.1598000000000002</v>
      </c>
      <c r="W18" s="3">
        <f>IF(($B$7-W17)&gt;Input!$K$102,Input!$K$102,($B$7-W17))</f>
        <v>0</v>
      </c>
      <c r="X18" s="128">
        <f t="shared" ref="X18:X21" si="5">ROUND(IFERROR(V18*W18,0),2)</f>
        <v>0</v>
      </c>
      <c r="Z18" s="130">
        <f>INDEX(Input!$C$21:$AL$25,MATCH('Residential Bills_Yr 3_6 Units'!$A18,Input!$A$21:$A$25,0),MATCH('Residential Bills_Yr 3_6 Units'!Z$13,Input!$C$20:$AL$20,0))</f>
        <v>3.1598000000000002</v>
      </c>
      <c r="AA18" s="3">
        <f>IF(($B$7-AA17)&gt;Input!$L$102,Input!$L$102,($B$7-AA17))</f>
        <v>0</v>
      </c>
      <c r="AB18" s="128">
        <f t="shared" ref="AB18:AB21" si="6">ROUND(IFERROR(Z18*AA18,0),2)</f>
        <v>0</v>
      </c>
      <c r="AD18" s="130">
        <f>INDEX(Input!$C$21:$AL$25,MATCH('Residential Bills_Yr 3_6 Units'!$A18,Input!$A$21:$A$25,0),MATCH('Residential Bills_Yr 3_6 Units'!AD$13,Input!$C$20:$AL$20,0))</f>
        <v>3.1598000000000002</v>
      </c>
      <c r="AE18" s="3">
        <f>IF(($B$7-AE17)&gt;Input!$M$102,Input!$M$102,($B$7-AE17))</f>
        <v>0</v>
      </c>
      <c r="AF18" s="128">
        <f t="shared" ref="AF18:AF21" si="7">ROUND(IFERROR(AD18*AE18,0),2)</f>
        <v>0</v>
      </c>
      <c r="AH18" s="130">
        <f>INDEX(Input!$C$21:$AL$25,MATCH('Residential Bills_Yr 3_6 Units'!$A18,Input!$A$21:$A$25,0),MATCH('Residential Bills_Yr 3_6 Units'!AH$13,Input!$C$20:$AL$20,0))</f>
        <v>3.1598000000000002</v>
      </c>
      <c r="AI18" s="3">
        <f>IF(($B$7-AI17)&gt;Input!$N$102,Input!$N$102,($B$7-AI17))</f>
        <v>0</v>
      </c>
      <c r="AJ18" s="128">
        <f t="shared" ref="AJ18:AJ21" si="8">ROUND(IFERROR(AH18*AI18,0),2)</f>
        <v>0</v>
      </c>
      <c r="AL18" s="130">
        <f>INDEX(Input!$C$21:$AL$25,MATCH('Residential Bills_Yr 3_6 Units'!$A18,Input!$A$21:$A$25,0),MATCH('Residential Bills_Yr 3_6 Units'!AL$13,Input!$C$20:$AL$20,0))</f>
        <v>3.1598000000000002</v>
      </c>
      <c r="AM18" s="3">
        <f>IF(($B$7-AM17)&gt;Input!$O$102,Input!$O$102,($B$7-AM17))</f>
        <v>0</v>
      </c>
      <c r="AN18" s="128">
        <f t="shared" ref="AN18:AN21" si="9">ROUND(IFERROR(AL18*AM18,0),2)</f>
        <v>0</v>
      </c>
      <c r="AP18" s="130">
        <f>INDEX(Input!$C$21:$AL$25,MATCH('Residential Bills_Yr 3_6 Units'!$A18,Input!$A$21:$A$25,0),MATCH('Residential Bills_Yr 3_6 Units'!AP$13,Input!$C$20:$AL$20,0))</f>
        <v>3.1598000000000002</v>
      </c>
      <c r="AQ18" s="3">
        <f>IF(($B$7-AQ17)&gt;Input!$P$102,Input!$P$102,($B$7-AQ17))</f>
        <v>0</v>
      </c>
      <c r="AR18" s="128">
        <f t="shared" ref="AR18:AR21" si="10">ROUND(IFERROR(AP18*AQ18,0),2)</f>
        <v>0</v>
      </c>
      <c r="AS18" s="7"/>
      <c r="AT18" s="130">
        <f>INDEX(Input!$C$21:$AL$25,MATCH('Residential Bills_Yr 3_6 Units'!$A18,Input!$A$21:$A$25,0),MATCH('Residential Bills_Yr 3_6 Units'!AT$13,Input!$C$20:$AL$20,0))</f>
        <v>3.1598000000000002</v>
      </c>
      <c r="AU18" s="3">
        <f>IF(($B$7-AU17)&gt;Input!$Q$102,Input!$Q$102,($B$7-AU17))</f>
        <v>0</v>
      </c>
      <c r="AV18" s="128">
        <f t="shared" ref="AV18:AV21" si="11">ROUND(IFERROR(AT18*AU18,0),2)</f>
        <v>0</v>
      </c>
    </row>
    <row r="19" spans="1:48" x14ac:dyDescent="0.25">
      <c r="A19" t="str">
        <f>Input!A23</f>
        <v>Tier 3</v>
      </c>
      <c r="B19" s="130">
        <f>INDEX(Input!$C$21:$AL$25,MATCH('Residential Bills_Yr 3_6 Units'!$A19,Input!$A$21:$A$25,0),MATCH('Residential Bills_Yr 3_6 Units'!B$13,Input!$C$20:$AL$20,0))</f>
        <v>6.3193999999999999</v>
      </c>
      <c r="C19" s="3">
        <f>IF(OR(Input!$F$106="Tier 4",Input!$F$106="Tier 5"),IF(($B$7-C17-C18)&gt;Input!$F$103,Input!$F$103,($B$7-C17-C18)),($B$7-C17-C18))</f>
        <v>0</v>
      </c>
      <c r="D19" s="128">
        <f t="shared" si="0"/>
        <v>0</v>
      </c>
      <c r="F19" s="130">
        <f>INDEX(Input!$C$21:$AL$25,MATCH('Residential Bills_Yr 3_6 Units'!$A19,Input!$A$21:$A$25,0),MATCH('Residential Bills_Yr 3_6 Units'!F$13,Input!$C$20:$AL$20,0))</f>
        <v>6.3193999999999999</v>
      </c>
      <c r="G19" s="3">
        <f>IF(OR(Input!$G$106="Tier 4",Input!$G$106="Tier 5"),IF(($B$7-G17-G18)&gt;Input!$G$103,Input!$G$103,($B$7-G17-G18)),($B$7-G17-G18))</f>
        <v>0</v>
      </c>
      <c r="H19" s="128">
        <f t="shared" si="1"/>
        <v>0</v>
      </c>
      <c r="J19" s="130">
        <f>INDEX(Input!$C$21:$AL$25,MATCH('Residential Bills_Yr 3_6 Units'!$A19,Input!$A$21:$A$25,0),MATCH('Residential Bills_Yr 3_6 Units'!J$13,Input!$C$20:$AL$20,0))</f>
        <v>6.3193999999999999</v>
      </c>
      <c r="K19" s="3">
        <f>IF(OR(Input!$H$106="Tier 4",Input!$H$106="Tier 5"),IF(($B$7-K17-K18)&gt;Input!$H$103,Input!$H$103,($B$7-K17-K18)),($B$7-K17-K18))</f>
        <v>0</v>
      </c>
      <c r="L19" s="128">
        <f t="shared" si="2"/>
        <v>0</v>
      </c>
      <c r="N19" s="130">
        <f>INDEX(Input!$C$21:$AL$25,MATCH('Residential Bills_Yr 3_6 Units'!$A19,Input!$A$21:$A$25,0),MATCH('Residential Bills_Yr 3_6 Units'!N$13,Input!$C$20:$AL$20,0))</f>
        <v>6.3193999999999999</v>
      </c>
      <c r="O19" s="3">
        <f>IF(OR(Input!$I$106="Tier 4",Input!$I$106="Tier 5"),IF(($B$7-O17-O18)&gt;Input!$I$103,Input!$I$103,($B$7-O17-O18)),($B$7-O17-O18))</f>
        <v>0</v>
      </c>
      <c r="P19" s="128">
        <f t="shared" si="3"/>
        <v>0</v>
      </c>
      <c r="R19" s="130">
        <f>INDEX(Input!$C$21:$AL$25,MATCH('Residential Bills_Yr 3_6 Units'!$A19,Input!$A$21:$A$25,0),MATCH('Residential Bills_Yr 3_6 Units'!R$13,Input!$C$20:$AL$20,0))</f>
        <v>6.3193999999999999</v>
      </c>
      <c r="S19" s="3">
        <f>IF(OR(Input!$J$106="Tier 4",Input!$J$106="Tier 5"),IF(($B$7-S17-S18)&gt;Input!$J$103,Input!$J$103,($B$7-S17-S18)),($B$7-S17-S18))</f>
        <v>0</v>
      </c>
      <c r="T19" s="128">
        <f t="shared" si="4"/>
        <v>0</v>
      </c>
      <c r="V19" s="130">
        <f>INDEX(Input!$C$21:$AL$25,MATCH('Residential Bills_Yr 3_6 Units'!$A19,Input!$A$21:$A$25,0),MATCH('Residential Bills_Yr 3_6 Units'!V$13,Input!$C$20:$AL$20,0))</f>
        <v>6.3193999999999999</v>
      </c>
      <c r="W19" s="3">
        <f>IF(OR(Input!$K$106="Tier 4",Input!$K$106="Tier 5"),IF(($B$7-W17-W18)&gt;Input!$K$103,Input!$K$103,($B$7-W17-W18)),($B$7-W17-W18))</f>
        <v>0</v>
      </c>
      <c r="X19" s="128">
        <f t="shared" si="5"/>
        <v>0</v>
      </c>
      <c r="Z19" s="130">
        <f>INDEX(Input!$C$21:$AL$25,MATCH('Residential Bills_Yr 3_6 Units'!$A19,Input!$A$21:$A$25,0),MATCH('Residential Bills_Yr 3_6 Units'!Z$13,Input!$C$20:$AL$20,0))</f>
        <v>6.3193999999999999</v>
      </c>
      <c r="AA19" s="3">
        <f>IF(OR(Input!$L$106="Tier 4",Input!$L$106="Tier 5"),IF(($B$7-AA17-AA18)&gt;Input!$L$103,Input!$L$103,($B$7-AA17-AA18)),($B$7-AA17-AA18))</f>
        <v>0</v>
      </c>
      <c r="AB19" s="128">
        <f t="shared" si="6"/>
        <v>0</v>
      </c>
      <c r="AD19" s="130">
        <f>INDEX(Input!$C$21:$AL$25,MATCH('Residential Bills_Yr 3_6 Units'!$A19,Input!$A$21:$A$25,0),MATCH('Residential Bills_Yr 3_6 Units'!AD$13,Input!$C$20:$AL$20,0))</f>
        <v>6.3193999999999999</v>
      </c>
      <c r="AE19" s="3">
        <f>IF(OR(Input!$M$106="Tier 4",Input!$M$106="Tier 5"),IF(($B$7-AE17-AE18)&gt;Input!$M$103,Input!$M$103,($B$7-AE17-AE18)),($B$7-AE17-AE18))</f>
        <v>0</v>
      </c>
      <c r="AF19" s="128">
        <f t="shared" si="7"/>
        <v>0</v>
      </c>
      <c r="AH19" s="130">
        <f>INDEX(Input!$C$21:$AL$25,MATCH('Residential Bills_Yr 3_6 Units'!$A19,Input!$A$21:$A$25,0),MATCH('Residential Bills_Yr 3_6 Units'!AH$13,Input!$C$20:$AL$20,0))</f>
        <v>6.3193999999999999</v>
      </c>
      <c r="AI19" s="3">
        <f>IF(OR(Input!$N$106="Tier 4",Input!$N$106="Tier 5"),IF(($B$7-AI17-AI18)&gt;Input!$N$103,Input!$N$103,($B$7-AI17-AI18)),($B$7-AI17-AI18))</f>
        <v>0</v>
      </c>
      <c r="AJ19" s="128">
        <f t="shared" si="8"/>
        <v>0</v>
      </c>
      <c r="AL19" s="130">
        <f>INDEX(Input!$C$21:$AL$25,MATCH('Residential Bills_Yr 3_6 Units'!$A19,Input!$A$21:$A$25,0),MATCH('Residential Bills_Yr 3_6 Units'!AL$13,Input!$C$20:$AL$20,0))</f>
        <v>6.3193999999999999</v>
      </c>
      <c r="AM19" s="3">
        <f>IF(OR(Input!$O$106="Tier 4",Input!$O$106="Tier 5"),IF(($B$7-AM17-AM18)&gt;Input!$O$103,Input!$O$103,($B$7-AM17-AM18)),($B$7-AM17-AM18))</f>
        <v>0</v>
      </c>
      <c r="AN19" s="128">
        <f t="shared" si="9"/>
        <v>0</v>
      </c>
      <c r="AP19" s="130">
        <f>INDEX(Input!$C$21:$AL$25,MATCH('Residential Bills_Yr 3_6 Units'!$A19,Input!$A$21:$A$25,0),MATCH('Residential Bills_Yr 3_6 Units'!AP$13,Input!$C$20:$AL$20,0))</f>
        <v>6.3193999999999999</v>
      </c>
      <c r="AQ19" s="3">
        <f>IF(OR(Input!$P$106="Tier 4",Input!$P$106="Tier 5"),IF(($B$7-AQ17-AQ18)&gt;Input!$P$103,Input!$P$103,($B$7-AQ17-AQ18)),($B$7-AQ17-AQ18))</f>
        <v>0</v>
      </c>
      <c r="AR19" s="128">
        <f t="shared" si="10"/>
        <v>0</v>
      </c>
      <c r="AS19" s="7"/>
      <c r="AT19" s="130">
        <f>INDEX(Input!$C$21:$AL$25,MATCH('Residential Bills_Yr 3_6 Units'!$A19,Input!$A$21:$A$25,0),MATCH('Residential Bills_Yr 3_6 Units'!AT$13,Input!$C$20:$AL$20,0))</f>
        <v>6.3193999999999999</v>
      </c>
      <c r="AU19" s="3">
        <f>IF(OR(Input!$Q$106="Tier 4",Input!$Q$106="Tier 5"),IF(($B$7-AU17-AU18)&gt;Input!$Q$103,Input!$Q$103,($B$7-AU17-AU18)),($B$7-AU17-AU18))</f>
        <v>0</v>
      </c>
      <c r="AV19" s="128">
        <f t="shared" si="11"/>
        <v>0</v>
      </c>
    </row>
    <row r="20" spans="1:48" ht="14.45" customHeight="1" x14ac:dyDescent="0.25">
      <c r="A20" t="str">
        <f>Input!A24</f>
        <v>Tier 4</v>
      </c>
      <c r="B20" s="130">
        <f>INDEX(Input!$C$21:$AL$25,MATCH('Residential Bills_Yr 3_6 Units'!$A20,Input!$A$21:$A$25,0),MATCH('Residential Bills_Yr 3_6 Units'!B$13,Input!$C$20:$AL$20,0))</f>
        <v>12.6388</v>
      </c>
      <c r="C20" s="3">
        <f>IF(Input!$F$106="Tier 4",($B$7-C17-C18-C19),IF(Input!$F$106="Tier 5",IF(($B$7-C18-C19)&gt;Input!$F$104,Input!$F$104,($B$7-C17-C18-C19))," "))</f>
        <v>0</v>
      </c>
      <c r="D20" s="128">
        <f t="shared" si="0"/>
        <v>0</v>
      </c>
      <c r="F20" s="130">
        <f>INDEX(Input!$C$21:$AL$25,MATCH('Residential Bills_Yr 3_6 Units'!$A20,Input!$A$21:$A$25,0),MATCH('Residential Bills_Yr 3_6 Units'!F$13,Input!$C$20:$AL$20,0))</f>
        <v>12.6388</v>
      </c>
      <c r="G20" s="3">
        <f>IF(Input!$G$106="Tier 4",($B$7-G17-G18-G19),IF(Input!$G$106="Tier 5",IF(($B$7-G18-G19)&gt;Input!$G$104,Input!$G$104,($B$7-G17-G18-G19))," "))</f>
        <v>0</v>
      </c>
      <c r="H20" s="128">
        <f t="shared" si="1"/>
        <v>0</v>
      </c>
      <c r="J20" s="130">
        <f>INDEX(Input!$C$21:$AL$25,MATCH('Residential Bills_Yr 3_6 Units'!$A20,Input!$A$21:$A$25,0),MATCH('Residential Bills_Yr 3_6 Units'!J$13,Input!$C$20:$AL$20,0))</f>
        <v>12.6388</v>
      </c>
      <c r="K20" s="3">
        <f>IF(Input!$H$106="Tier 4",($B$7-K17-K18-K19),IF(Input!$H$106="Tier 5",IF(($B$7-K18-K19)&gt;Input!$H$104,Input!$H$104,($B$7-K17-K18-K19))," "))</f>
        <v>0</v>
      </c>
      <c r="L20" s="128">
        <f t="shared" si="2"/>
        <v>0</v>
      </c>
      <c r="N20" s="130">
        <f>INDEX(Input!$C$21:$AL$25,MATCH('Residential Bills_Yr 3_6 Units'!$A20,Input!$A$21:$A$25,0),MATCH('Residential Bills_Yr 3_6 Units'!N$13,Input!$C$20:$AL$20,0))</f>
        <v>12.6388</v>
      </c>
      <c r="O20" s="3">
        <f>IF(Input!$I$106="Tier 4",($B$7-O17-O18-O19),IF(Input!$I$106="Tier 5",IF(($B$7-O18-O19)&gt;Input!$I$104,Input!$I$104,($B$7-O17-O18-O19))," "))</f>
        <v>0</v>
      </c>
      <c r="P20" s="128">
        <f t="shared" si="3"/>
        <v>0</v>
      </c>
      <c r="R20" s="130">
        <f>INDEX(Input!$C$21:$AL$25,MATCH('Residential Bills_Yr 3_6 Units'!$A20,Input!$A$21:$A$25,0),MATCH('Residential Bills_Yr 3_6 Units'!R$13,Input!$C$20:$AL$20,0))</f>
        <v>12.6388</v>
      </c>
      <c r="S20" s="3">
        <f>IF(Input!$J$106="Tier 4",($B$7-S17-S18-S19),IF(Input!$J$106="Tier 5",IF(($B$7-S18-S19)&gt;Input!$J$104,Input!$J$104,($B$7-S17-S18-S19))," "))</f>
        <v>0</v>
      </c>
      <c r="T20" s="128">
        <f t="shared" si="4"/>
        <v>0</v>
      </c>
      <c r="V20" s="130">
        <f>INDEX(Input!$C$21:$AL$25,MATCH('Residential Bills_Yr 3_6 Units'!$A20,Input!$A$21:$A$25,0),MATCH('Residential Bills_Yr 3_6 Units'!V$13,Input!$C$20:$AL$20,0))</f>
        <v>12.6388</v>
      </c>
      <c r="W20" s="3">
        <f>IF(Input!$K$106="Tier 4",($B$7-W17-W18-W19),IF(Input!$K$106="Tier 5",IF(($B$7-W18-W19)&gt;Input!$K$104,Input!$K$104,($B$7-W17-W18-W19))," "))</f>
        <v>0</v>
      </c>
      <c r="X20" s="128">
        <f t="shared" si="5"/>
        <v>0</v>
      </c>
      <c r="Z20" s="130">
        <f>INDEX(Input!$C$21:$AL$25,MATCH('Residential Bills_Yr 3_6 Units'!$A20,Input!$A$21:$A$25,0),MATCH('Residential Bills_Yr 3_6 Units'!Z$13,Input!$C$20:$AL$20,0))</f>
        <v>12.6388</v>
      </c>
      <c r="AA20" s="3">
        <f>IF(Input!$L$106="Tier 4",($B$7-AA17-AA18-AA19),IF(Input!$L$106="Tier 5",IF(($B$7-AA18-AA19)&gt;Input!$L$104,Input!$L$104,($B$7-AA17-AA18-AA19))," "))</f>
        <v>0</v>
      </c>
      <c r="AB20" s="128">
        <f t="shared" si="6"/>
        <v>0</v>
      </c>
      <c r="AD20" s="130">
        <f>INDEX(Input!$C$21:$AL$25,MATCH('Residential Bills_Yr 3_6 Units'!$A20,Input!$A$21:$A$25,0),MATCH('Residential Bills_Yr 3_6 Units'!AD$13,Input!$C$20:$AL$20,0))</f>
        <v>12.6388</v>
      </c>
      <c r="AE20" s="3">
        <f>IF(Input!$M$106="Tier 4",($B$7-AE17-AE18-AE19),IF(Input!$M$106="Tier 5",IF(($B$7-AE18-AE19)&gt;Input!$M$104,Input!$M$104,($B$7-AE17-AE18-AE19))," "))</f>
        <v>0</v>
      </c>
      <c r="AF20" s="128">
        <f t="shared" si="7"/>
        <v>0</v>
      </c>
      <c r="AH20" s="130">
        <f>INDEX(Input!$C$21:$AL$25,MATCH('Residential Bills_Yr 3_6 Units'!$A20,Input!$A$21:$A$25,0),MATCH('Residential Bills_Yr 3_6 Units'!AH$13,Input!$C$20:$AL$20,0))</f>
        <v>12.6388</v>
      </c>
      <c r="AI20" s="3">
        <f>IF(Input!$N$106="Tier 4",($B$7-AI17-AI18-AI19),IF(Input!$N$106="Tier 5",IF(($B$7-AI18-AI19)&gt;Input!$N$104,Input!$N$104,($B$7-AI17-AI18-AI19))," "))</f>
        <v>0</v>
      </c>
      <c r="AJ20" s="128">
        <f t="shared" si="8"/>
        <v>0</v>
      </c>
      <c r="AL20" s="130">
        <f>INDEX(Input!$C$21:$AL$25,MATCH('Residential Bills_Yr 3_6 Units'!$A20,Input!$A$21:$A$25,0),MATCH('Residential Bills_Yr 3_6 Units'!AL$13,Input!$C$20:$AL$20,0))</f>
        <v>12.6388</v>
      </c>
      <c r="AM20" s="3">
        <f>IF(Input!$O$106="Tier 4",($B$7-AM17-AM18-AM19),IF(Input!$O$106="Tier 5",IF(($B$7-AM18-AM19)&gt;Input!$O$104,Input!$O$104,($B$7-AM17-AM18-AM19))," "))</f>
        <v>0</v>
      </c>
      <c r="AN20" s="128">
        <f t="shared" si="9"/>
        <v>0</v>
      </c>
      <c r="AP20" s="130">
        <f>INDEX(Input!$C$21:$AL$25,MATCH('Residential Bills_Yr 3_6 Units'!$A20,Input!$A$21:$A$25,0),MATCH('Residential Bills_Yr 3_6 Units'!AP$13,Input!$C$20:$AL$20,0))</f>
        <v>12.6388</v>
      </c>
      <c r="AQ20" s="3">
        <f>IF(Input!$P$106="Tier 4",($B$7-AQ17-AQ18-AQ19),IF(Input!$P$106="Tier 5",IF(($B$7-AQ18-AQ19)&gt;Input!$P$104,Input!$P$104,($B$7-AQ17-AQ18-AQ19))," "))</f>
        <v>0</v>
      </c>
      <c r="AR20" s="128">
        <f t="shared" si="10"/>
        <v>0</v>
      </c>
      <c r="AS20" s="7"/>
      <c r="AT20" s="130">
        <f>INDEX(Input!$C$21:$AL$25,MATCH('Residential Bills_Yr 3_6 Units'!$A20,Input!$A$21:$A$25,0),MATCH('Residential Bills_Yr 3_6 Units'!AT$13,Input!$C$20:$AL$20,0))</f>
        <v>12.6388</v>
      </c>
      <c r="AU20" s="3">
        <f>IF(Input!$Q$106="Tier 4",($B$7-AU17-AU18-AU19),IF(Input!$Q$106="Tier 5",IF(($B$7-AU18-AU19)&gt;Input!$Q$104,Input!$Q$104,($B$7-AU17-AU18-AU19))," "))</f>
        <v>0</v>
      </c>
      <c r="AV20" s="128">
        <f t="shared" si="11"/>
        <v>0</v>
      </c>
    </row>
    <row r="21" spans="1:48" ht="14.45" customHeight="1" x14ac:dyDescent="0.25">
      <c r="A21" t="str">
        <f>Input!A25</f>
        <v>Tier 5</v>
      </c>
      <c r="B21" s="130">
        <f>INDEX(Input!$C$21:$AL$25,MATCH('Residential Bills_Yr 3_6 Units'!$A21,Input!$A$21:$A$25,0),MATCH('Residential Bills_Yr 3_6 Units'!B$13,Input!$C$20:$AL$20,0))</f>
        <v>0</v>
      </c>
      <c r="C21" s="3" t="str">
        <f>IF(Input!F106="Tier 5",($B$7-C17-C18-C19-C20)," ")</f>
        <v xml:space="preserve"> </v>
      </c>
      <c r="D21" s="128">
        <f t="shared" si="0"/>
        <v>0</v>
      </c>
      <c r="F21" s="130">
        <f>INDEX(Input!$C$21:$AL$25,MATCH('Residential Bills_Yr 3_6 Units'!$A21,Input!$A$21:$A$25,0),MATCH('Residential Bills_Yr 3_6 Units'!F$13,Input!$C$20:$AL$20,0))</f>
        <v>0</v>
      </c>
      <c r="G21" s="3" t="str">
        <f>IF(Input!J106="Tier 5",($B$7-G17-G18-G19-G20)," ")</f>
        <v xml:space="preserve"> </v>
      </c>
      <c r="H21" s="128">
        <f t="shared" si="1"/>
        <v>0</v>
      </c>
      <c r="J21" s="130">
        <f>INDEX(Input!$C$21:$AL$25,MATCH('Residential Bills_Yr 3_6 Units'!$A21,Input!$A$21:$A$25,0),MATCH('Residential Bills_Yr 3_6 Units'!J$13,Input!$C$20:$AL$20,0))</f>
        <v>0</v>
      </c>
      <c r="K21" s="3" t="str">
        <f>IF(Input!N106="Tier 5",($B$7-K17-K18-K19-K20)," ")</f>
        <v xml:space="preserve"> </v>
      </c>
      <c r="L21" s="128">
        <f t="shared" si="2"/>
        <v>0</v>
      </c>
      <c r="N21" s="130">
        <f>INDEX(Input!$C$21:$AL$25,MATCH('Residential Bills_Yr 3_6 Units'!$A21,Input!$A$21:$A$25,0),MATCH('Residential Bills_Yr 3_6 Units'!N$13,Input!$C$20:$AL$20,0))</f>
        <v>0</v>
      </c>
      <c r="O21" s="3" t="str">
        <f>IF(Input!R106="Tier 5",($B$7-O17-O18-O19-O20)," ")</f>
        <v xml:space="preserve"> </v>
      </c>
      <c r="P21" s="128">
        <f t="shared" si="3"/>
        <v>0</v>
      </c>
      <c r="R21" s="130">
        <f>INDEX(Input!$C$21:$AL$25,MATCH('Residential Bills_Yr 3_6 Units'!$A21,Input!$A$21:$A$25,0),MATCH('Residential Bills_Yr 3_6 Units'!R$13,Input!$C$20:$AL$20,0))</f>
        <v>0</v>
      </c>
      <c r="S21" s="3" t="str">
        <f>IF(Input!V106="Tier 5",($B$7-S17-S18-S19-S20)," ")</f>
        <v xml:space="preserve"> </v>
      </c>
      <c r="T21" s="128">
        <f t="shared" si="4"/>
        <v>0</v>
      </c>
      <c r="V21" s="130">
        <f>INDEX(Input!$C$21:$AL$25,MATCH('Residential Bills_Yr 3_6 Units'!$A21,Input!$A$21:$A$25,0),MATCH('Residential Bills_Yr 3_6 Units'!V$13,Input!$C$20:$AL$20,0))</f>
        <v>0</v>
      </c>
      <c r="W21" s="3" t="str">
        <f>IF(Input!Z106="Tier 5",($B$7-W17-W18-W19-W20)," ")</f>
        <v xml:space="preserve"> </v>
      </c>
      <c r="X21" s="128">
        <f t="shared" si="5"/>
        <v>0</v>
      </c>
      <c r="Z21" s="130">
        <f>INDEX(Input!$C$21:$AL$25,MATCH('Residential Bills_Yr 3_6 Units'!$A21,Input!$A$21:$A$25,0),MATCH('Residential Bills_Yr 3_6 Units'!Z$13,Input!$C$20:$AL$20,0))</f>
        <v>0</v>
      </c>
      <c r="AA21" s="3" t="str">
        <f>IF(Input!AD106="Tier 5",($B$7-AA17-AA18-AA19-AA20)," ")</f>
        <v xml:space="preserve"> </v>
      </c>
      <c r="AB21" s="128">
        <f t="shared" si="6"/>
        <v>0</v>
      </c>
      <c r="AD21" s="130">
        <f>INDEX(Input!$C$21:$AL$25,MATCH('Residential Bills_Yr 3_6 Units'!$A21,Input!$A$21:$A$25,0),MATCH('Residential Bills_Yr 3_6 Units'!AD$13,Input!$C$20:$AL$20,0))</f>
        <v>0</v>
      </c>
      <c r="AE21" s="3" t="str">
        <f>IF(Input!AH106="Tier 5",($B$7-AE17-AE18-AE19-AE20)," ")</f>
        <v xml:space="preserve"> </v>
      </c>
      <c r="AF21" s="128">
        <f t="shared" si="7"/>
        <v>0</v>
      </c>
      <c r="AH21" s="130">
        <f>INDEX(Input!$C$21:$AL$25,MATCH('Residential Bills_Yr 3_6 Units'!$A21,Input!$A$21:$A$25,0),MATCH('Residential Bills_Yr 3_6 Units'!AH$13,Input!$C$20:$AL$20,0))</f>
        <v>0</v>
      </c>
      <c r="AI21" s="3" t="str">
        <f>IF(Input!AL106="Tier 5",($B$7-AI17-AI18-AI19-AI20)," ")</f>
        <v xml:space="preserve"> </v>
      </c>
      <c r="AJ21" s="128">
        <f t="shared" si="8"/>
        <v>0</v>
      </c>
      <c r="AL21" s="130">
        <f>INDEX(Input!$C$21:$AL$25,MATCH('Residential Bills_Yr 3_6 Units'!$A21,Input!$A$21:$A$25,0),MATCH('Residential Bills_Yr 3_6 Units'!AL$13,Input!$C$20:$AL$20,0))</f>
        <v>0</v>
      </c>
      <c r="AM21" s="3" t="str">
        <f>IF(Input!AP106="Tier 5",($B$7-AM17-AM18-AM19-AM20)," ")</f>
        <v xml:space="preserve"> </v>
      </c>
      <c r="AN21" s="128">
        <f t="shared" si="9"/>
        <v>0</v>
      </c>
      <c r="AP21" s="130">
        <f>INDEX(Input!$C$21:$AL$25,MATCH('Residential Bills_Yr 3_6 Units'!$A21,Input!$A$21:$A$25,0),MATCH('Residential Bills_Yr 3_6 Units'!AP$13,Input!$C$20:$AL$20,0))</f>
        <v>0</v>
      </c>
      <c r="AQ21" s="3" t="str">
        <f>IF(Input!AT106="Tier 5",($B$7-AQ17-AQ18-AQ19-AQ20)," ")</f>
        <v xml:space="preserve"> </v>
      </c>
      <c r="AR21" s="128">
        <f t="shared" si="10"/>
        <v>0</v>
      </c>
      <c r="AS21" s="7"/>
      <c r="AT21" s="130">
        <f>INDEX(Input!$C$21:$AL$25,MATCH('Residential Bills_Yr 3_6 Units'!$A21,Input!$A$21:$A$25,0),MATCH('Residential Bills_Yr 3_6 Units'!AT$13,Input!$C$20:$AL$20,0))</f>
        <v>0</v>
      </c>
      <c r="AU21" s="3" t="str">
        <f>IF(Input!AX106="Tier 5",($B$7-AU17-AU18-AU19-AU20)," ")</f>
        <v xml:space="preserve"> </v>
      </c>
      <c r="AV21" s="128">
        <f t="shared" si="11"/>
        <v>0</v>
      </c>
    </row>
    <row r="22" spans="1:48" x14ac:dyDescent="0.25">
      <c r="A22" t="s">
        <v>33</v>
      </c>
      <c r="B22" s="10"/>
      <c r="C22" s="3">
        <f>SUM(C17:C21)</f>
        <v>6</v>
      </c>
      <c r="D22" s="131">
        <f>SUM(D17:D21)+D14</f>
        <v>37.620000000000005</v>
      </c>
      <c r="F22" s="10"/>
      <c r="G22" s="3">
        <f>SUM(G17:G21)</f>
        <v>6</v>
      </c>
      <c r="H22" s="131">
        <f>SUM(H17:H21)+H14</f>
        <v>37.620000000000005</v>
      </c>
      <c r="J22" s="10"/>
      <c r="K22" s="3">
        <f>SUM(K17:K21)</f>
        <v>6</v>
      </c>
      <c r="L22" s="131">
        <f>SUM(L17:L21)+L14</f>
        <v>37.620000000000005</v>
      </c>
      <c r="N22" s="10"/>
      <c r="O22" s="3">
        <f>SUM(O17:O21)</f>
        <v>6</v>
      </c>
      <c r="P22" s="131">
        <f>SUM(P17:P21)+P14</f>
        <v>37.620000000000005</v>
      </c>
      <c r="R22" s="10"/>
      <c r="S22" s="3">
        <f>SUM(S17:S21)</f>
        <v>6</v>
      </c>
      <c r="T22" s="131">
        <f>SUM(T17:T21)+T14</f>
        <v>37.620000000000005</v>
      </c>
      <c r="V22" s="10"/>
      <c r="W22" s="3">
        <f>SUM(W17:W21)</f>
        <v>6</v>
      </c>
      <c r="X22" s="131">
        <f>SUM(X17:X21)+X14</f>
        <v>37.620000000000005</v>
      </c>
      <c r="Z22" s="10"/>
      <c r="AA22" s="3">
        <f>SUM(AA17:AA21)</f>
        <v>6</v>
      </c>
      <c r="AB22" s="131">
        <f>SUM(AB17:AB21)+AB14</f>
        <v>37.620000000000005</v>
      </c>
      <c r="AD22" s="10"/>
      <c r="AE22" s="3">
        <f>SUM(AE17:AE21)</f>
        <v>6</v>
      </c>
      <c r="AF22" s="131">
        <f>SUM(AF17:AF21)+AF14</f>
        <v>37.620000000000005</v>
      </c>
      <c r="AH22" s="10"/>
      <c r="AI22" s="3">
        <f>SUM(AI17:AI21)</f>
        <v>6</v>
      </c>
      <c r="AJ22" s="131">
        <f>SUM(AJ17:AJ21)+AJ14</f>
        <v>37.620000000000005</v>
      </c>
      <c r="AL22" s="10"/>
      <c r="AM22" s="3">
        <f>SUM(AM17:AM21)</f>
        <v>6</v>
      </c>
      <c r="AN22" s="131">
        <f>SUM(AN17:AN21)+AN14</f>
        <v>37.620000000000005</v>
      </c>
      <c r="AP22" s="10"/>
      <c r="AQ22" s="3">
        <f>SUM(AQ17:AQ21)</f>
        <v>6</v>
      </c>
      <c r="AR22" s="131">
        <f>SUM(AR17:AR21)+AR14</f>
        <v>37.620000000000005</v>
      </c>
      <c r="AS22" s="25"/>
      <c r="AT22" s="10"/>
      <c r="AU22" s="3">
        <f>SUM(AU17:AU21)</f>
        <v>6</v>
      </c>
      <c r="AV22" s="131">
        <f>SUM(AV17:AV21)+AV14</f>
        <v>37.620000000000005</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89" t="s">
        <v>184</v>
      </c>
      <c r="F24" s="129" t="s">
        <v>183</v>
      </c>
      <c r="G24" s="5" t="s">
        <v>185</v>
      </c>
      <c r="H24" s="89" t="s">
        <v>184</v>
      </c>
      <c r="J24" s="129" t="s">
        <v>183</v>
      </c>
      <c r="K24" s="5" t="s">
        <v>185</v>
      </c>
      <c r="L24" s="89" t="s">
        <v>184</v>
      </c>
      <c r="N24" s="129" t="s">
        <v>183</v>
      </c>
      <c r="O24" s="5" t="s">
        <v>185</v>
      </c>
      <c r="P24" s="89" t="s">
        <v>184</v>
      </c>
      <c r="R24" s="129" t="s">
        <v>183</v>
      </c>
      <c r="S24" s="5" t="s">
        <v>185</v>
      </c>
      <c r="T24" s="89" t="s">
        <v>184</v>
      </c>
      <c r="V24" s="129" t="s">
        <v>183</v>
      </c>
      <c r="W24" s="5" t="s">
        <v>185</v>
      </c>
      <c r="X24" s="89" t="s">
        <v>184</v>
      </c>
      <c r="Z24" s="129" t="s">
        <v>183</v>
      </c>
      <c r="AA24" s="5" t="s">
        <v>185</v>
      </c>
      <c r="AB24" s="89" t="s">
        <v>184</v>
      </c>
      <c r="AD24" s="129" t="s">
        <v>183</v>
      </c>
      <c r="AE24" s="5" t="s">
        <v>185</v>
      </c>
      <c r="AF24" s="89" t="s">
        <v>184</v>
      </c>
      <c r="AH24" s="129" t="s">
        <v>183</v>
      </c>
      <c r="AI24" s="5" t="s">
        <v>185</v>
      </c>
      <c r="AJ24" s="89" t="s">
        <v>184</v>
      </c>
      <c r="AL24" s="129" t="s">
        <v>183</v>
      </c>
      <c r="AM24" s="5" t="s">
        <v>185</v>
      </c>
      <c r="AN24" s="89" t="s">
        <v>184</v>
      </c>
      <c r="AP24" s="129" t="s">
        <v>183</v>
      </c>
      <c r="AQ24" s="5" t="s">
        <v>185</v>
      </c>
      <c r="AR24" s="89" t="s">
        <v>184</v>
      </c>
      <c r="AS24" s="5"/>
      <c r="AT24" s="129" t="s">
        <v>183</v>
      </c>
      <c r="AU24" s="5" t="s">
        <v>185</v>
      </c>
      <c r="AV24" s="89" t="s">
        <v>184</v>
      </c>
    </row>
    <row r="25" spans="1:48" x14ac:dyDescent="0.25">
      <c r="A25" t="str">
        <f>Input!A46</f>
        <v>CAP</v>
      </c>
      <c r="B25" s="132">
        <f>INDEX(Input!$C$46:$AM$58,MATCH($A25,Input!$A$46:$A$58,0),MATCH(B$13,Input!$C$45:$AM$45,0))</f>
        <v>2.69E-2</v>
      </c>
      <c r="C25" s="133">
        <f>IF(VLOOKUP($A25,Input!$A$46:$B$58,2,FALSE)="Percentage",D$22,IF(VLOOKUP($A25,Input!$A$46:$B$58,2,FALSE)="Fixed","Fixed",(C$22)))</f>
        <v>37.620000000000005</v>
      </c>
      <c r="D25" s="128">
        <f t="shared" ref="D25:D37" si="12">ROUND(IF(C25="Fixed",B25,(B25*C25)),2)</f>
        <v>1.01</v>
      </c>
      <c r="F25" s="132">
        <f>INDEX(Input!$C$46:$AM$58,MATCH($A25,Input!$A$46:$A$58,0),MATCH(F$13,Input!$C$45:$AM$45,0))</f>
        <v>2.69E-2</v>
      </c>
      <c r="G25" s="133">
        <f>IF(VLOOKUP($A25,Input!$A$46:$B$58,2,FALSE)="Percentage",H$22,IF(VLOOKUP($A25,Input!$A$46:$B$58,2,FALSE)="Fixed","Fixed",(G$22)))</f>
        <v>37.620000000000005</v>
      </c>
      <c r="H25" s="128">
        <f t="shared" ref="H25:H37" si="13">ROUND(IF(G25="Fixed",F25,(F25*G25)),2)</f>
        <v>1.01</v>
      </c>
      <c r="J25" s="132">
        <f>INDEX(Input!$C$46:$AM$58,MATCH($A25,Input!$A$46:$A$58,0),MATCH(J$13,Input!$C$45:$AM$45,0))</f>
        <v>2.69E-2</v>
      </c>
      <c r="K25" s="133">
        <f>IF(VLOOKUP($A25,Input!$A$46:$B$58,2,FALSE)="Percentage",L$22,IF(VLOOKUP($A25,Input!$A$46:$B$58,2,FALSE)="Fixed","Fixed",(K$22)))</f>
        <v>37.620000000000005</v>
      </c>
      <c r="L25" s="128">
        <f t="shared" ref="L25:L37" si="14">ROUND(IF(K25="Fixed",J25,(J25*K25)),2)</f>
        <v>1.01</v>
      </c>
      <c r="N25" s="132">
        <f>INDEX(Input!$C$46:$AM$58,MATCH($A25,Input!$A$46:$A$58,0),MATCH(N$13,Input!$C$45:$AM$45,0))</f>
        <v>2.69E-2</v>
      </c>
      <c r="O25" s="133">
        <f>IF(VLOOKUP($A25,Input!$A$46:$B$58,2,FALSE)="Percentage",P$22,IF(VLOOKUP($A25,Input!$A$46:$B$58,2,FALSE)="Fixed","Fixed",(O$22)))</f>
        <v>37.620000000000005</v>
      </c>
      <c r="P25" s="128">
        <f t="shared" ref="P25:P37" si="15">ROUND(IF(O25="Fixed",N25,(N25*O25)),2)</f>
        <v>1.01</v>
      </c>
      <c r="R25" s="132">
        <f>INDEX(Input!$C$46:$AM$58,MATCH($A25,Input!$A$46:$A$58,0),MATCH(R$13,Input!$C$45:$AM$45,0))</f>
        <v>2.69E-2</v>
      </c>
      <c r="S25" s="133">
        <f>IF(VLOOKUP($A25,Input!$A$46:$B$58,2,FALSE)="Percentage",T$22,IF(VLOOKUP($A25,Input!$A$46:$B$58,2,FALSE)="Fixed","Fixed",(S$22)))</f>
        <v>37.620000000000005</v>
      </c>
      <c r="T25" s="128">
        <f t="shared" ref="T25:T37" si="16">ROUND(IF(S25="Fixed",R25,(R25*S25)),2)</f>
        <v>1.01</v>
      </c>
      <c r="V25" s="132">
        <f>INDEX(Input!$C$46:$AM$58,MATCH($A25,Input!$A$46:$A$58,0),MATCH(V$13,Input!$C$45:$AM$45,0))</f>
        <v>2.69E-2</v>
      </c>
      <c r="W25" s="133">
        <f>IF(VLOOKUP($A25,Input!$A$46:$B$58,2,FALSE)="Percentage",X$22,IF(VLOOKUP($A25,Input!$A$46:$B$58,2,FALSE)="Fixed","Fixed",(W$22)))</f>
        <v>37.620000000000005</v>
      </c>
      <c r="X25" s="128">
        <f t="shared" ref="X25:X37" si="17">ROUND(IF(W25="Fixed",V25,(V25*W25)),2)</f>
        <v>1.01</v>
      </c>
      <c r="Z25" s="132">
        <f>INDEX(Input!$C$46:$AM$58,MATCH($A25,Input!$A$46:$A$58,0),MATCH(Z$13,Input!$C$45:$AM$45,0))</f>
        <v>2.69E-2</v>
      </c>
      <c r="AA25" s="133">
        <f>IF(VLOOKUP($A25,Input!$A$46:$B$58,2,FALSE)="Percentage",AB$22,IF(VLOOKUP($A25,Input!$A$46:$B$58,2,FALSE)="Fixed","Fixed",(AA$22)))</f>
        <v>37.620000000000005</v>
      </c>
      <c r="AB25" s="128">
        <f t="shared" ref="AB25:AB37" si="18">ROUND(IF(AA25="Fixed",Z25,(Z25*AA25)),2)</f>
        <v>1.01</v>
      </c>
      <c r="AD25" s="132">
        <f>INDEX(Input!$C$46:$AM$58,MATCH($A25,Input!$A$46:$A$58,0),MATCH(AD$13,Input!$C$45:$AM$45,0))</f>
        <v>2.69E-2</v>
      </c>
      <c r="AE25" s="133">
        <f>IF(VLOOKUP($A25,Input!$A$46:$B$58,2,FALSE)="Percentage",AF$22,IF(VLOOKUP($A25,Input!$A$46:$B$58,2,FALSE)="Fixed","Fixed",(AE$22)))</f>
        <v>37.620000000000005</v>
      </c>
      <c r="AF25" s="128">
        <f t="shared" ref="AF25:AF37" si="19">ROUND(IF(AE25="Fixed",AD25,(AD25*AE25)),2)</f>
        <v>1.01</v>
      </c>
      <c r="AH25" s="132">
        <f>INDEX(Input!$C$46:$AM$58,MATCH($A25,Input!$A$46:$A$58,0),MATCH(AH$13,Input!$C$45:$AM$45,0))</f>
        <v>2.69E-2</v>
      </c>
      <c r="AI25" s="133">
        <f>IF(VLOOKUP($A25,Input!$A$46:$B$58,2,FALSE)="Percentage",AJ$22,IF(VLOOKUP($A25,Input!$A$46:$B$58,2,FALSE)="Fixed","Fixed",(AI$22)))</f>
        <v>37.620000000000005</v>
      </c>
      <c r="AJ25" s="128">
        <f t="shared" ref="AJ25:AJ37" si="20">ROUND(IF(AI25="Fixed",AH25,(AH25*AI25)),2)</f>
        <v>1.01</v>
      </c>
      <c r="AL25" s="132">
        <f>INDEX(Input!$C$46:$AM$58,MATCH($A25,Input!$A$46:$A$58,0),MATCH(AL$13,Input!$C$45:$AM$45,0))</f>
        <v>2.69E-2</v>
      </c>
      <c r="AM25" s="133">
        <f>IF(VLOOKUP($A25,Input!$A$46:$B$58,2,FALSE)="Percentage",AN$22,IF(VLOOKUP($A25,Input!$A$46:$B$58,2,FALSE)="Fixed","Fixed",(AM$22)))</f>
        <v>37.620000000000005</v>
      </c>
      <c r="AN25" s="128">
        <f t="shared" ref="AN25:AN37" si="21">ROUND(IF(AM25="Fixed",AL25,(AL25*AM25)),2)</f>
        <v>1.01</v>
      </c>
      <c r="AP25" s="132">
        <f>INDEX(Input!$C$46:$AM$58,MATCH($A25,Input!$A$46:$A$58,0),MATCH(AP$13,Input!$C$45:$AM$45,0))</f>
        <v>2.69E-2</v>
      </c>
      <c r="AQ25" s="133">
        <f>IF(VLOOKUP($A25,Input!$A$46:$B$58,2,FALSE)="Percentage",AR$22,IF(VLOOKUP($A25,Input!$A$46:$B$58,2,FALSE)="Fixed","Fixed",(AQ$22)))</f>
        <v>37.620000000000005</v>
      </c>
      <c r="AR25" s="128">
        <f t="shared" ref="AR25:AR37" si="22">ROUND(IF(AQ25="Fixed",AP25,(AP25*AQ25)),2)</f>
        <v>1.01</v>
      </c>
      <c r="AS25" s="7"/>
      <c r="AT25" s="132">
        <f>INDEX(Input!$C$46:$AM$58,MATCH($A25,Input!$A$46:$A$58,0),MATCH(AT$13,Input!$C$45:$AM$45,0))</f>
        <v>2.69E-2</v>
      </c>
      <c r="AU25" s="133">
        <f>IF(VLOOKUP($A25,Input!$A$46:$B$58,2,FALSE)="Percentage",AV$22,IF(VLOOKUP($A25,Input!$A$46:$B$58,2,FALSE)="Fixed","Fixed",(AU$22)))</f>
        <v>37.620000000000005</v>
      </c>
      <c r="AV25" s="128">
        <f t="shared" ref="AV25:AV37" si="23">ROUND(IF(AU25="Fixed",AT25,(AT25*AU25)),2)</f>
        <v>1.01</v>
      </c>
    </row>
    <row r="26" spans="1:48" x14ac:dyDescent="0.25">
      <c r="A26" t="str">
        <f>Input!A47</f>
        <v>RSF</v>
      </c>
      <c r="B26" s="132">
        <f>INDEX(Input!$C$46:$AM$58,MATCH($A26,Input!$A$46:$A$58,0),MATCH(B$13,Input!$C$45:$AM$45,0))</f>
        <v>6.2179999999999996E-3</v>
      </c>
      <c r="C26" s="133">
        <f>IF(VLOOKUP($A26,Input!$A$46:$B$58,2,FALSE)="Percentage",D$22,IF(VLOOKUP($A26,Input!$A$46:$B$58,2,FALSE)="Fixed","Fixed",(C$22)))</f>
        <v>37.620000000000005</v>
      </c>
      <c r="D26" s="128">
        <f t="shared" si="12"/>
        <v>0.23</v>
      </c>
      <c r="F26" s="132">
        <f>INDEX(Input!$C$46:$AM$58,MATCH($A26,Input!$A$46:$A$58,0),MATCH(F$13,Input!$C$45:$AM$45,0))</f>
        <v>6.2179999999999996E-3</v>
      </c>
      <c r="G26" s="133">
        <f>IF(VLOOKUP($A26,Input!$A$46:$B$58,2,FALSE)="Percentage",H$22,IF(VLOOKUP($A26,Input!$A$46:$B$58,2,FALSE)="Fixed","Fixed",(G$22)))</f>
        <v>37.620000000000005</v>
      </c>
      <c r="H26" s="128">
        <f t="shared" si="13"/>
        <v>0.23</v>
      </c>
      <c r="J26" s="132">
        <f>INDEX(Input!$C$46:$AM$58,MATCH($A26,Input!$A$46:$A$58,0),MATCH(J$13,Input!$C$45:$AM$45,0))</f>
        <v>6.2179999999999996E-3</v>
      </c>
      <c r="K26" s="133">
        <f>IF(VLOOKUP($A26,Input!$A$46:$B$58,2,FALSE)="Percentage",L$22,IF(VLOOKUP($A26,Input!$A$46:$B$58,2,FALSE)="Fixed","Fixed",(K$22)))</f>
        <v>37.620000000000005</v>
      </c>
      <c r="L26" s="128">
        <f t="shared" si="14"/>
        <v>0.23</v>
      </c>
      <c r="N26" s="132">
        <f>INDEX(Input!$C$46:$AM$58,MATCH($A26,Input!$A$46:$A$58,0),MATCH(N$13,Input!$C$45:$AM$45,0))</f>
        <v>6.2179999999999996E-3</v>
      </c>
      <c r="O26" s="133">
        <f>IF(VLOOKUP($A26,Input!$A$46:$B$58,2,FALSE)="Percentage",P$22,IF(VLOOKUP($A26,Input!$A$46:$B$58,2,FALSE)="Fixed","Fixed",(O$22)))</f>
        <v>37.620000000000005</v>
      </c>
      <c r="P26" s="128">
        <f t="shared" si="15"/>
        <v>0.23</v>
      </c>
      <c r="R26" s="132">
        <f>INDEX(Input!$C$46:$AM$58,MATCH($A26,Input!$A$46:$A$58,0),MATCH(R$13,Input!$C$45:$AM$45,0))</f>
        <v>6.2179999999999996E-3</v>
      </c>
      <c r="S26" s="133">
        <f>IF(VLOOKUP($A26,Input!$A$46:$B$58,2,FALSE)="Percentage",T$22,IF(VLOOKUP($A26,Input!$A$46:$B$58,2,FALSE)="Fixed","Fixed",(S$22)))</f>
        <v>37.620000000000005</v>
      </c>
      <c r="T26" s="128">
        <f t="shared" si="16"/>
        <v>0.23</v>
      </c>
      <c r="V26" s="132">
        <f>INDEX(Input!$C$46:$AM$58,MATCH($A26,Input!$A$46:$A$58,0),MATCH(V$13,Input!$C$45:$AM$45,0))</f>
        <v>6.2179999999999996E-3</v>
      </c>
      <c r="W26" s="133">
        <f>IF(VLOOKUP($A26,Input!$A$46:$B$58,2,FALSE)="Percentage",X$22,IF(VLOOKUP($A26,Input!$A$46:$B$58,2,FALSE)="Fixed","Fixed",(W$22)))</f>
        <v>37.620000000000005</v>
      </c>
      <c r="X26" s="128">
        <f t="shared" si="17"/>
        <v>0.23</v>
      </c>
      <c r="Z26" s="132">
        <f>INDEX(Input!$C$46:$AM$58,MATCH($A26,Input!$A$46:$A$58,0),MATCH(Z$13,Input!$C$45:$AM$45,0))</f>
        <v>6.2179999999999996E-3</v>
      </c>
      <c r="AA26" s="133">
        <f>IF(VLOOKUP($A26,Input!$A$46:$B$58,2,FALSE)="Percentage",AB$22,IF(VLOOKUP($A26,Input!$A$46:$B$58,2,FALSE)="Fixed","Fixed",(AA$22)))</f>
        <v>37.620000000000005</v>
      </c>
      <c r="AB26" s="128">
        <f t="shared" si="18"/>
        <v>0.23</v>
      </c>
      <c r="AD26" s="132">
        <f>INDEX(Input!$C$46:$AM$58,MATCH($A26,Input!$A$46:$A$58,0),MATCH(AD$13,Input!$C$45:$AM$45,0))</f>
        <v>6.2179999999999996E-3</v>
      </c>
      <c r="AE26" s="133">
        <f>IF(VLOOKUP($A26,Input!$A$46:$B$58,2,FALSE)="Percentage",AF$22,IF(VLOOKUP($A26,Input!$A$46:$B$58,2,FALSE)="Fixed","Fixed",(AE$22)))</f>
        <v>37.620000000000005</v>
      </c>
      <c r="AF26" s="128">
        <f t="shared" si="19"/>
        <v>0.23</v>
      </c>
      <c r="AH26" s="132">
        <f>INDEX(Input!$C$46:$AM$58,MATCH($A26,Input!$A$46:$A$58,0),MATCH(AH$13,Input!$C$45:$AM$45,0))</f>
        <v>6.2179999999999996E-3</v>
      </c>
      <c r="AI26" s="133">
        <f>IF(VLOOKUP($A26,Input!$A$46:$B$58,2,FALSE)="Percentage",AJ$22,IF(VLOOKUP($A26,Input!$A$46:$B$58,2,FALSE)="Fixed","Fixed",(AI$22)))</f>
        <v>37.620000000000005</v>
      </c>
      <c r="AJ26" s="128">
        <f t="shared" si="20"/>
        <v>0.23</v>
      </c>
      <c r="AL26" s="132">
        <f>INDEX(Input!$C$46:$AM$58,MATCH($A26,Input!$A$46:$A$58,0),MATCH(AL$13,Input!$C$45:$AM$45,0))</f>
        <v>6.2179999999999996E-3</v>
      </c>
      <c r="AM26" s="133">
        <f>IF(VLOOKUP($A26,Input!$A$46:$B$58,2,FALSE)="Percentage",AN$22,IF(VLOOKUP($A26,Input!$A$46:$B$58,2,FALSE)="Fixed","Fixed",(AM$22)))</f>
        <v>37.620000000000005</v>
      </c>
      <c r="AN26" s="128">
        <f t="shared" si="21"/>
        <v>0.23</v>
      </c>
      <c r="AP26" s="132">
        <f>INDEX(Input!$C$46:$AM$58,MATCH($A26,Input!$A$46:$A$58,0),MATCH(AP$13,Input!$C$45:$AM$45,0))</f>
        <v>6.2179999999999996E-3</v>
      </c>
      <c r="AQ26" s="133">
        <f>IF(VLOOKUP($A26,Input!$A$46:$B$58,2,FALSE)="Percentage",AR$22,IF(VLOOKUP($A26,Input!$A$46:$B$58,2,FALSE)="Fixed","Fixed",(AQ$22)))</f>
        <v>37.620000000000005</v>
      </c>
      <c r="AR26" s="128">
        <f t="shared" si="22"/>
        <v>0.23</v>
      </c>
      <c r="AS26" s="7"/>
      <c r="AT26" s="132">
        <f>INDEX(Input!$C$46:$AM$58,MATCH($A26,Input!$A$46:$A$58,0),MATCH(AT$13,Input!$C$45:$AM$45,0))</f>
        <v>6.2179999999999996E-3</v>
      </c>
      <c r="AU26" s="133">
        <f>IF(VLOOKUP($A26,Input!$A$46:$B$58,2,FALSE)="Percentage",AV$22,IF(VLOOKUP($A26,Input!$A$46:$B$58,2,FALSE)="Fixed","Fixed",(AU$22)))</f>
        <v>37.620000000000005</v>
      </c>
      <c r="AV26" s="128">
        <f t="shared" si="23"/>
        <v>0.23</v>
      </c>
    </row>
    <row r="27" spans="1:48" x14ac:dyDescent="0.25">
      <c r="A27" t="str">
        <f>Input!A48</f>
        <v>WRAM/MCBA</v>
      </c>
      <c r="B27" s="132">
        <f>INDEX(Input!$C$46:$AM$58,MATCH($A27,Input!$A$46:$A$58,0),MATCH(B$13,Input!$C$45:$AM$45,0))</f>
        <v>0</v>
      </c>
      <c r="C27" s="133">
        <f>IF(VLOOKUP($A27,Input!$A$46:$B$58,2,FALSE)="Percentage",D$22,IF(VLOOKUP($A27,Input!$A$46:$B$58,2,FALSE)="Fixed","Fixed",(C$22)))</f>
        <v>6</v>
      </c>
      <c r="D27" s="128">
        <f t="shared" si="12"/>
        <v>0</v>
      </c>
      <c r="F27" s="132">
        <f>INDEX(Input!$C$46:$AM$58,MATCH($A27,Input!$A$46:$A$58,0),MATCH(F$13,Input!$C$45:$AM$45,0))</f>
        <v>0</v>
      </c>
      <c r="G27" s="133">
        <f>IF(VLOOKUP($A27,Input!$A$46:$B$58,2,FALSE)="Percentage",H$22,IF(VLOOKUP($A27,Input!$A$46:$B$58,2,FALSE)="Fixed","Fixed",(G$22)))</f>
        <v>6</v>
      </c>
      <c r="H27" s="128">
        <f t="shared" si="13"/>
        <v>0</v>
      </c>
      <c r="J27" s="132">
        <f>INDEX(Input!$C$46:$AM$58,MATCH($A27,Input!$A$46:$A$58,0),MATCH(J$13,Input!$C$45:$AM$45,0))</f>
        <v>0</v>
      </c>
      <c r="K27" s="133">
        <f>IF(VLOOKUP($A27,Input!$A$46:$B$58,2,FALSE)="Percentage",L$22,IF(VLOOKUP($A27,Input!$A$46:$B$58,2,FALSE)="Fixed","Fixed",(K$22)))</f>
        <v>6</v>
      </c>
      <c r="L27" s="128">
        <f t="shared" si="14"/>
        <v>0</v>
      </c>
      <c r="N27" s="132">
        <f>INDEX(Input!$C$46:$AM$58,MATCH($A27,Input!$A$46:$A$58,0),MATCH(N$13,Input!$C$45:$AM$45,0))</f>
        <v>0</v>
      </c>
      <c r="O27" s="133">
        <f>IF(VLOOKUP($A27,Input!$A$46:$B$58,2,FALSE)="Percentage",P$22,IF(VLOOKUP($A27,Input!$A$46:$B$58,2,FALSE)="Fixed","Fixed",(O$22)))</f>
        <v>6</v>
      </c>
      <c r="P27" s="128">
        <f t="shared" si="15"/>
        <v>0</v>
      </c>
      <c r="R27" s="132">
        <f>INDEX(Input!$C$46:$AM$58,MATCH($A27,Input!$A$46:$A$58,0),MATCH(R$13,Input!$C$45:$AM$45,0))</f>
        <v>0</v>
      </c>
      <c r="S27" s="133">
        <f>IF(VLOOKUP($A27,Input!$A$46:$B$58,2,FALSE)="Percentage",T$22,IF(VLOOKUP($A27,Input!$A$46:$B$58,2,FALSE)="Fixed","Fixed",(S$22)))</f>
        <v>6</v>
      </c>
      <c r="T27" s="128">
        <f t="shared" si="16"/>
        <v>0</v>
      </c>
      <c r="V27" s="132">
        <f>INDEX(Input!$C$46:$AM$58,MATCH($A27,Input!$A$46:$A$58,0),MATCH(V$13,Input!$C$45:$AM$45,0))</f>
        <v>0</v>
      </c>
      <c r="W27" s="133">
        <f>IF(VLOOKUP($A27,Input!$A$46:$B$58,2,FALSE)="Percentage",X$22,IF(VLOOKUP($A27,Input!$A$46:$B$58,2,FALSE)="Fixed","Fixed",(W$22)))</f>
        <v>6</v>
      </c>
      <c r="X27" s="128">
        <f t="shared" si="17"/>
        <v>0</v>
      </c>
      <c r="Z27" s="132">
        <f>INDEX(Input!$C$46:$AM$58,MATCH($A27,Input!$A$46:$A$58,0),MATCH(Z$13,Input!$C$45:$AM$45,0))</f>
        <v>0</v>
      </c>
      <c r="AA27" s="133">
        <f>IF(VLOOKUP($A27,Input!$A$46:$B$58,2,FALSE)="Percentage",AB$22,IF(VLOOKUP($A27,Input!$A$46:$B$58,2,FALSE)="Fixed","Fixed",(AA$22)))</f>
        <v>6</v>
      </c>
      <c r="AB27" s="128">
        <f t="shared" si="18"/>
        <v>0</v>
      </c>
      <c r="AD27" s="132">
        <f>INDEX(Input!$C$46:$AM$58,MATCH($A27,Input!$A$46:$A$58,0),MATCH(AD$13,Input!$C$45:$AM$45,0))</f>
        <v>0</v>
      </c>
      <c r="AE27" s="133">
        <f>IF(VLOOKUP($A27,Input!$A$46:$B$58,2,FALSE)="Percentage",AF$22,IF(VLOOKUP($A27,Input!$A$46:$B$58,2,FALSE)="Fixed","Fixed",(AE$22)))</f>
        <v>6</v>
      </c>
      <c r="AF27" s="128">
        <f t="shared" si="19"/>
        <v>0</v>
      </c>
      <c r="AH27" s="132">
        <f>INDEX(Input!$C$46:$AM$58,MATCH($A27,Input!$A$46:$A$58,0),MATCH(AH$13,Input!$C$45:$AM$45,0))</f>
        <v>0</v>
      </c>
      <c r="AI27" s="133">
        <f>IF(VLOOKUP($A27,Input!$A$46:$B$58,2,FALSE)="Percentage",AJ$22,IF(VLOOKUP($A27,Input!$A$46:$B$58,2,FALSE)="Fixed","Fixed",(AI$22)))</f>
        <v>6</v>
      </c>
      <c r="AJ27" s="128">
        <f t="shared" si="20"/>
        <v>0</v>
      </c>
      <c r="AL27" s="132">
        <f>INDEX(Input!$C$46:$AM$58,MATCH($A27,Input!$A$46:$A$58,0),MATCH(AL$13,Input!$C$45:$AM$45,0))</f>
        <v>0</v>
      </c>
      <c r="AM27" s="133">
        <f>IF(VLOOKUP($A27,Input!$A$46:$B$58,2,FALSE)="Percentage",AN$22,IF(VLOOKUP($A27,Input!$A$46:$B$58,2,FALSE)="Fixed","Fixed",(AM$22)))</f>
        <v>6</v>
      </c>
      <c r="AN27" s="128">
        <f t="shared" si="21"/>
        <v>0</v>
      </c>
      <c r="AP27" s="132">
        <f>INDEX(Input!$C$46:$AM$58,MATCH($A27,Input!$A$46:$A$58,0),MATCH(AP$13,Input!$C$45:$AM$45,0))</f>
        <v>0</v>
      </c>
      <c r="AQ27" s="133">
        <f>IF(VLOOKUP($A27,Input!$A$46:$B$58,2,FALSE)="Percentage",AR$22,IF(VLOOKUP($A27,Input!$A$46:$B$58,2,FALSE)="Fixed","Fixed",(AQ$22)))</f>
        <v>6</v>
      </c>
      <c r="AR27" s="128">
        <f t="shared" si="22"/>
        <v>0</v>
      </c>
      <c r="AS27" s="7"/>
      <c r="AT27" s="132">
        <f>INDEX(Input!$C$46:$AM$58,MATCH($A27,Input!$A$46:$A$58,0),MATCH(AT$13,Input!$C$45:$AM$45,0))</f>
        <v>0</v>
      </c>
      <c r="AU27" s="133">
        <f>IF(VLOOKUP($A27,Input!$A$46:$B$58,2,FALSE)="Percentage",AV$22,IF(VLOOKUP($A27,Input!$A$46:$B$58,2,FALSE)="Fixed","Fixed",(AU$22)))</f>
        <v>6</v>
      </c>
      <c r="AV27" s="128">
        <f t="shared" si="23"/>
        <v>0</v>
      </c>
    </row>
    <row r="28" spans="1:48" x14ac:dyDescent="0.25">
      <c r="A28" t="str">
        <f>Input!A49</f>
        <v>PCBA</v>
      </c>
      <c r="B28" s="132">
        <f>INDEX(Input!$C$46:$AM$58,MATCH($A28,Input!$A$46:$A$58,0),MATCH(B$13,Input!$C$45:$AM$45,0))</f>
        <v>0</v>
      </c>
      <c r="C28" s="133">
        <f>IF(VLOOKUP($A28,Input!$A$46:$B$58,2,FALSE)="Percentage",D$22,IF(VLOOKUP($A28,Input!$A$46:$B$58,2,FALSE)="Fixed","Fixed",(C$22)))</f>
        <v>6</v>
      </c>
      <c r="D28" s="128">
        <f t="shared" si="12"/>
        <v>0</v>
      </c>
      <c r="F28" s="132">
        <f>INDEX(Input!$C$46:$AM$58,MATCH($A28,Input!$A$46:$A$58,0),MATCH(F$13,Input!$C$45:$AM$45,0))</f>
        <v>0</v>
      </c>
      <c r="G28" s="133">
        <f>IF(VLOOKUP($A28,Input!$A$46:$B$58,2,FALSE)="Percentage",H$22,IF(VLOOKUP($A28,Input!$A$46:$B$58,2,FALSE)="Fixed","Fixed",(G$22)))</f>
        <v>6</v>
      </c>
      <c r="H28" s="128">
        <f t="shared" si="13"/>
        <v>0</v>
      </c>
      <c r="J28" s="132">
        <f>INDEX(Input!$C$46:$AM$58,MATCH($A28,Input!$A$46:$A$58,0),MATCH(J$13,Input!$C$45:$AM$45,0))</f>
        <v>0</v>
      </c>
      <c r="K28" s="133">
        <f>IF(VLOOKUP($A28,Input!$A$46:$B$58,2,FALSE)="Percentage",L$22,IF(VLOOKUP($A28,Input!$A$46:$B$58,2,FALSE)="Fixed","Fixed",(K$22)))</f>
        <v>6</v>
      </c>
      <c r="L28" s="128">
        <f t="shared" si="14"/>
        <v>0</v>
      </c>
      <c r="N28" s="132">
        <f>INDEX(Input!$C$46:$AM$58,MATCH($A28,Input!$A$46:$A$58,0),MATCH(N$13,Input!$C$45:$AM$45,0))</f>
        <v>0</v>
      </c>
      <c r="O28" s="133">
        <f>IF(VLOOKUP($A28,Input!$A$46:$B$58,2,FALSE)="Percentage",P$22,IF(VLOOKUP($A28,Input!$A$46:$B$58,2,FALSE)="Fixed","Fixed",(O$22)))</f>
        <v>6</v>
      </c>
      <c r="P28" s="128">
        <f t="shared" si="15"/>
        <v>0</v>
      </c>
      <c r="R28" s="132">
        <f>INDEX(Input!$C$46:$AM$58,MATCH($A28,Input!$A$46:$A$58,0),MATCH(R$13,Input!$C$45:$AM$45,0))</f>
        <v>0</v>
      </c>
      <c r="S28" s="133">
        <f>IF(VLOOKUP($A28,Input!$A$46:$B$58,2,FALSE)="Percentage",T$22,IF(VLOOKUP($A28,Input!$A$46:$B$58,2,FALSE)="Fixed","Fixed",(S$22)))</f>
        <v>6</v>
      </c>
      <c r="T28" s="128">
        <f t="shared" si="16"/>
        <v>0</v>
      </c>
      <c r="V28" s="132">
        <f>INDEX(Input!$C$46:$AM$58,MATCH($A28,Input!$A$46:$A$58,0),MATCH(V$13,Input!$C$45:$AM$45,0))</f>
        <v>0</v>
      </c>
      <c r="W28" s="133">
        <f>IF(VLOOKUP($A28,Input!$A$46:$B$58,2,FALSE)="Percentage",X$22,IF(VLOOKUP($A28,Input!$A$46:$B$58,2,FALSE)="Fixed","Fixed",(W$22)))</f>
        <v>6</v>
      </c>
      <c r="X28" s="128">
        <f t="shared" si="17"/>
        <v>0</v>
      </c>
      <c r="Z28" s="132">
        <f>INDEX(Input!$C$46:$AM$58,MATCH($A28,Input!$A$46:$A$58,0),MATCH(Z$13,Input!$C$45:$AM$45,0))</f>
        <v>0</v>
      </c>
      <c r="AA28" s="133">
        <f>IF(VLOOKUP($A28,Input!$A$46:$B$58,2,FALSE)="Percentage",AB$22,IF(VLOOKUP($A28,Input!$A$46:$B$58,2,FALSE)="Fixed","Fixed",(AA$22)))</f>
        <v>6</v>
      </c>
      <c r="AB28" s="128">
        <f t="shared" si="18"/>
        <v>0</v>
      </c>
      <c r="AD28" s="132">
        <f>INDEX(Input!$C$46:$AM$58,MATCH($A28,Input!$A$46:$A$58,0),MATCH(AD$13,Input!$C$45:$AM$45,0))</f>
        <v>0</v>
      </c>
      <c r="AE28" s="133">
        <f>IF(VLOOKUP($A28,Input!$A$46:$B$58,2,FALSE)="Percentage",AF$22,IF(VLOOKUP($A28,Input!$A$46:$B$58,2,FALSE)="Fixed","Fixed",(AE$22)))</f>
        <v>6</v>
      </c>
      <c r="AF28" s="128">
        <f t="shared" si="19"/>
        <v>0</v>
      </c>
      <c r="AH28" s="132">
        <f>INDEX(Input!$C$46:$AM$58,MATCH($A28,Input!$A$46:$A$58,0),MATCH(AH$13,Input!$C$45:$AM$45,0))</f>
        <v>0</v>
      </c>
      <c r="AI28" s="133">
        <f>IF(VLOOKUP($A28,Input!$A$46:$B$58,2,FALSE)="Percentage",AJ$22,IF(VLOOKUP($A28,Input!$A$46:$B$58,2,FALSE)="Fixed","Fixed",(AI$22)))</f>
        <v>6</v>
      </c>
      <c r="AJ28" s="128">
        <f t="shared" si="20"/>
        <v>0</v>
      </c>
      <c r="AL28" s="132">
        <f>INDEX(Input!$C$46:$AM$58,MATCH($A28,Input!$A$46:$A$58,0),MATCH(AL$13,Input!$C$45:$AM$45,0))</f>
        <v>0</v>
      </c>
      <c r="AM28" s="133">
        <f>IF(VLOOKUP($A28,Input!$A$46:$B$58,2,FALSE)="Percentage",AN$22,IF(VLOOKUP($A28,Input!$A$46:$B$58,2,FALSE)="Fixed","Fixed",(AM$22)))</f>
        <v>6</v>
      </c>
      <c r="AN28" s="128">
        <f t="shared" si="21"/>
        <v>0</v>
      </c>
      <c r="AP28" s="132">
        <f>INDEX(Input!$C$46:$AM$58,MATCH($A28,Input!$A$46:$A$58,0),MATCH(AP$13,Input!$C$45:$AM$45,0))</f>
        <v>0</v>
      </c>
      <c r="AQ28" s="133">
        <f>IF(VLOOKUP($A28,Input!$A$46:$B$58,2,FALSE)="Percentage",AR$22,IF(VLOOKUP($A28,Input!$A$46:$B$58,2,FALSE)="Fixed","Fixed",(AQ$22)))</f>
        <v>6</v>
      </c>
      <c r="AR28" s="128">
        <f t="shared" si="22"/>
        <v>0</v>
      </c>
      <c r="AS28" s="7"/>
      <c r="AT28" s="132">
        <f>INDEX(Input!$C$46:$AM$58,MATCH($A28,Input!$A$46:$A$58,0),MATCH(AT$13,Input!$C$45:$AM$45,0))</f>
        <v>0</v>
      </c>
      <c r="AU28" s="133">
        <f>IF(VLOOKUP($A28,Input!$A$46:$B$58,2,FALSE)="Percentage",AV$22,IF(VLOOKUP($A28,Input!$A$46:$B$58,2,FALSE)="Fixed","Fixed",(AU$22)))</f>
        <v>6</v>
      </c>
      <c r="AV28" s="128">
        <f t="shared" si="23"/>
        <v>0</v>
      </c>
    </row>
    <row r="29" spans="1:48" x14ac:dyDescent="0.25">
      <c r="A29" t="str">
        <f>Input!A50</f>
        <v>HCBA</v>
      </c>
      <c r="B29" s="132">
        <f>INDEX(Input!$C$46:$AM$58,MATCH($A29,Input!$A$46:$A$58,0),MATCH(B$13,Input!$C$45:$AM$45,0))</f>
        <v>0</v>
      </c>
      <c r="C29" s="133" t="str">
        <f>IF(VLOOKUP($A29,Input!$A$46:$B$58,2,FALSE)="Percentage",D$22,IF(VLOOKUP($A29,Input!$A$46:$B$58,2,FALSE)="Fixed","Fixed",(C$22)))</f>
        <v>Fixed</v>
      </c>
      <c r="D29" s="128">
        <f t="shared" si="12"/>
        <v>0</v>
      </c>
      <c r="F29" s="132">
        <f>INDEX(Input!$C$46:$AM$58,MATCH($A29,Input!$A$46:$A$58,0),MATCH(F$13,Input!$C$45:$AM$45,0))</f>
        <v>0</v>
      </c>
      <c r="G29" s="133" t="str">
        <f>IF(VLOOKUP($A29,Input!$A$46:$B$58,2,FALSE)="Percentage",H$22,IF(VLOOKUP($A29,Input!$A$46:$B$58,2,FALSE)="Fixed","Fixed",(G$22)))</f>
        <v>Fixed</v>
      </c>
      <c r="H29" s="128">
        <f t="shared" si="13"/>
        <v>0</v>
      </c>
      <c r="J29" s="132">
        <f>INDEX(Input!$C$46:$AM$58,MATCH($A29,Input!$A$46:$A$58,0),MATCH(J$13,Input!$C$45:$AM$45,0))</f>
        <v>0</v>
      </c>
      <c r="K29" s="133" t="str">
        <f>IF(VLOOKUP($A29,Input!$A$46:$B$58,2,FALSE)="Percentage",L$22,IF(VLOOKUP($A29,Input!$A$46:$B$58,2,FALSE)="Fixed","Fixed",(K$22)))</f>
        <v>Fixed</v>
      </c>
      <c r="L29" s="128">
        <f t="shared" si="14"/>
        <v>0</v>
      </c>
      <c r="N29" s="132">
        <f>INDEX(Input!$C$46:$AM$58,MATCH($A29,Input!$A$46:$A$58,0),MATCH(N$13,Input!$C$45:$AM$45,0))</f>
        <v>0</v>
      </c>
      <c r="O29" s="133" t="str">
        <f>IF(VLOOKUP($A29,Input!$A$46:$B$58,2,FALSE)="Percentage",P$22,IF(VLOOKUP($A29,Input!$A$46:$B$58,2,FALSE)="Fixed","Fixed",(O$22)))</f>
        <v>Fixed</v>
      </c>
      <c r="P29" s="128">
        <f t="shared" si="15"/>
        <v>0</v>
      </c>
      <c r="R29" s="132">
        <f>INDEX(Input!$C$46:$AM$58,MATCH($A29,Input!$A$46:$A$58,0),MATCH(R$13,Input!$C$45:$AM$45,0))</f>
        <v>0</v>
      </c>
      <c r="S29" s="133" t="str">
        <f>IF(VLOOKUP($A29,Input!$A$46:$B$58,2,FALSE)="Percentage",T$22,IF(VLOOKUP($A29,Input!$A$46:$B$58,2,FALSE)="Fixed","Fixed",(S$22)))</f>
        <v>Fixed</v>
      </c>
      <c r="T29" s="128">
        <f t="shared" si="16"/>
        <v>0</v>
      </c>
      <c r="V29" s="132">
        <f>INDEX(Input!$C$46:$AM$58,MATCH($A29,Input!$A$46:$A$58,0),MATCH(V$13,Input!$C$45:$AM$45,0))</f>
        <v>0</v>
      </c>
      <c r="W29" s="133" t="str">
        <f>IF(VLOOKUP($A29,Input!$A$46:$B$58,2,FALSE)="Percentage",X$22,IF(VLOOKUP($A29,Input!$A$46:$B$58,2,FALSE)="Fixed","Fixed",(W$22)))</f>
        <v>Fixed</v>
      </c>
      <c r="X29" s="128">
        <f t="shared" si="17"/>
        <v>0</v>
      </c>
      <c r="Z29" s="132">
        <f>INDEX(Input!$C$46:$AM$58,MATCH($A29,Input!$A$46:$A$58,0),MATCH(Z$13,Input!$C$45:$AM$45,0))</f>
        <v>0</v>
      </c>
      <c r="AA29" s="133" t="str">
        <f>IF(VLOOKUP($A29,Input!$A$46:$B$58,2,FALSE)="Percentage",AB$22,IF(VLOOKUP($A29,Input!$A$46:$B$58,2,FALSE)="Fixed","Fixed",(AA$22)))</f>
        <v>Fixed</v>
      </c>
      <c r="AB29" s="128">
        <f t="shared" si="18"/>
        <v>0</v>
      </c>
      <c r="AD29" s="132">
        <f>INDEX(Input!$C$46:$AM$58,MATCH($A29,Input!$A$46:$A$58,0),MATCH(AD$13,Input!$C$45:$AM$45,0))</f>
        <v>0</v>
      </c>
      <c r="AE29" s="133" t="str">
        <f>IF(VLOOKUP($A29,Input!$A$46:$B$58,2,FALSE)="Percentage",AF$22,IF(VLOOKUP($A29,Input!$A$46:$B$58,2,FALSE)="Fixed","Fixed",(AE$22)))</f>
        <v>Fixed</v>
      </c>
      <c r="AF29" s="128">
        <f t="shared" si="19"/>
        <v>0</v>
      </c>
      <c r="AH29" s="132">
        <f>INDEX(Input!$C$46:$AM$58,MATCH($A29,Input!$A$46:$A$58,0),MATCH(AH$13,Input!$C$45:$AM$45,0))</f>
        <v>0</v>
      </c>
      <c r="AI29" s="133" t="str">
        <f>IF(VLOOKUP($A29,Input!$A$46:$B$58,2,FALSE)="Percentage",AJ$22,IF(VLOOKUP($A29,Input!$A$46:$B$58,2,FALSE)="Fixed","Fixed",(AI$22)))</f>
        <v>Fixed</v>
      </c>
      <c r="AJ29" s="128">
        <f t="shared" si="20"/>
        <v>0</v>
      </c>
      <c r="AL29" s="132">
        <f>INDEX(Input!$C$46:$AM$58,MATCH($A29,Input!$A$46:$A$58,0),MATCH(AL$13,Input!$C$45:$AM$45,0))</f>
        <v>0</v>
      </c>
      <c r="AM29" s="133" t="str">
        <f>IF(VLOOKUP($A29,Input!$A$46:$B$58,2,FALSE)="Percentage",AN$22,IF(VLOOKUP($A29,Input!$A$46:$B$58,2,FALSE)="Fixed","Fixed",(AM$22)))</f>
        <v>Fixed</v>
      </c>
      <c r="AN29" s="128">
        <f t="shared" si="21"/>
        <v>0</v>
      </c>
      <c r="AP29" s="132">
        <f>INDEX(Input!$C$46:$AM$58,MATCH($A29,Input!$A$46:$A$58,0),MATCH(AP$13,Input!$C$45:$AM$45,0))</f>
        <v>0</v>
      </c>
      <c r="AQ29" s="133" t="str">
        <f>IF(VLOOKUP($A29,Input!$A$46:$B$58,2,FALSE)="Percentage",AR$22,IF(VLOOKUP($A29,Input!$A$46:$B$58,2,FALSE)="Fixed","Fixed",(AQ$22)))</f>
        <v>Fixed</v>
      </c>
      <c r="AR29" s="128">
        <f t="shared" si="22"/>
        <v>0</v>
      </c>
      <c r="AS29" s="7"/>
      <c r="AT29" s="132">
        <f>INDEX(Input!$C$46:$AM$58,MATCH($A29,Input!$A$46:$A$58,0),MATCH(AT$13,Input!$C$45:$AM$45,0))</f>
        <v>0</v>
      </c>
      <c r="AU29" s="133" t="str">
        <f>IF(VLOOKUP($A29,Input!$A$46:$B$58,2,FALSE)="Percentage",AV$22,IF(VLOOKUP($A29,Input!$A$46:$B$58,2,FALSE)="Fixed","Fixed",(AU$22)))</f>
        <v>Fixed</v>
      </c>
      <c r="AV29" s="128">
        <f t="shared" si="23"/>
        <v>0</v>
      </c>
    </row>
    <row r="30" spans="1:48" x14ac:dyDescent="0.25">
      <c r="A30" t="str">
        <f>Input!A51</f>
        <v>DRMA</v>
      </c>
      <c r="B30" s="132">
        <f>INDEX(Input!$C$46:$AM$58,MATCH($A30,Input!$A$46:$A$58,0),MATCH(B$13,Input!$C$45:$AM$45,0))</f>
        <v>0</v>
      </c>
      <c r="C30" s="133">
        <f>IF(VLOOKUP($A30,Input!$A$46:$B$58,2,FALSE)="Percentage",D$22,IF(VLOOKUP($A30,Input!$A$46:$B$58,2,FALSE)="Fixed","Fixed",(C$22)))</f>
        <v>6</v>
      </c>
      <c r="D30" s="128">
        <f t="shared" si="12"/>
        <v>0</v>
      </c>
      <c r="F30" s="132">
        <f>INDEX(Input!$C$46:$AM$58,MATCH($A30,Input!$A$46:$A$58,0),MATCH(F$13,Input!$C$45:$AM$45,0))</f>
        <v>0</v>
      </c>
      <c r="G30" s="133">
        <f>IF(VLOOKUP($A30,Input!$A$46:$B$58,2,FALSE)="Percentage",H$22,IF(VLOOKUP($A30,Input!$A$46:$B$58,2,FALSE)="Fixed","Fixed",(G$22)))</f>
        <v>6</v>
      </c>
      <c r="H30" s="128">
        <f t="shared" si="13"/>
        <v>0</v>
      </c>
      <c r="J30" s="132">
        <f>INDEX(Input!$C$46:$AM$58,MATCH($A30,Input!$A$46:$A$58,0),MATCH(J$13,Input!$C$45:$AM$45,0))</f>
        <v>0</v>
      </c>
      <c r="K30" s="133">
        <f>IF(VLOOKUP($A30,Input!$A$46:$B$58,2,FALSE)="Percentage",L$22,IF(VLOOKUP($A30,Input!$A$46:$B$58,2,FALSE)="Fixed","Fixed",(K$22)))</f>
        <v>6</v>
      </c>
      <c r="L30" s="128">
        <f t="shared" si="14"/>
        <v>0</v>
      </c>
      <c r="N30" s="132">
        <f>INDEX(Input!$C$46:$AM$58,MATCH($A30,Input!$A$46:$A$58,0),MATCH(N$13,Input!$C$45:$AM$45,0))</f>
        <v>0</v>
      </c>
      <c r="O30" s="133">
        <f>IF(VLOOKUP($A30,Input!$A$46:$B$58,2,FALSE)="Percentage",P$22,IF(VLOOKUP($A30,Input!$A$46:$B$58,2,FALSE)="Fixed","Fixed",(O$22)))</f>
        <v>6</v>
      </c>
      <c r="P30" s="128">
        <f t="shared" si="15"/>
        <v>0</v>
      </c>
      <c r="R30" s="132">
        <f>INDEX(Input!$C$46:$AM$58,MATCH($A30,Input!$A$46:$A$58,0),MATCH(R$13,Input!$C$45:$AM$45,0))</f>
        <v>0</v>
      </c>
      <c r="S30" s="133">
        <f>IF(VLOOKUP($A30,Input!$A$46:$B$58,2,FALSE)="Percentage",T$22,IF(VLOOKUP($A30,Input!$A$46:$B$58,2,FALSE)="Fixed","Fixed",(S$22)))</f>
        <v>6</v>
      </c>
      <c r="T30" s="128">
        <f t="shared" si="16"/>
        <v>0</v>
      </c>
      <c r="V30" s="132">
        <f>INDEX(Input!$C$46:$AM$58,MATCH($A30,Input!$A$46:$A$58,0),MATCH(V$13,Input!$C$45:$AM$45,0))</f>
        <v>0</v>
      </c>
      <c r="W30" s="133">
        <f>IF(VLOOKUP($A30,Input!$A$46:$B$58,2,FALSE)="Percentage",X$22,IF(VLOOKUP($A30,Input!$A$46:$B$58,2,FALSE)="Fixed","Fixed",(W$22)))</f>
        <v>6</v>
      </c>
      <c r="X30" s="128">
        <f t="shared" si="17"/>
        <v>0</v>
      </c>
      <c r="Z30" s="132">
        <f>INDEX(Input!$C$46:$AM$58,MATCH($A30,Input!$A$46:$A$58,0),MATCH(Z$13,Input!$C$45:$AM$45,0))</f>
        <v>0</v>
      </c>
      <c r="AA30" s="133">
        <f>IF(VLOOKUP($A30,Input!$A$46:$B$58,2,FALSE)="Percentage",AB$22,IF(VLOOKUP($A30,Input!$A$46:$B$58,2,FALSE)="Fixed","Fixed",(AA$22)))</f>
        <v>6</v>
      </c>
      <c r="AB30" s="128">
        <f t="shared" si="18"/>
        <v>0</v>
      </c>
      <c r="AD30" s="132">
        <f>INDEX(Input!$C$46:$AM$58,MATCH($A30,Input!$A$46:$A$58,0),MATCH(AD$13,Input!$C$45:$AM$45,0))</f>
        <v>0</v>
      </c>
      <c r="AE30" s="133">
        <f>IF(VLOOKUP($A30,Input!$A$46:$B$58,2,FALSE)="Percentage",AF$22,IF(VLOOKUP($A30,Input!$A$46:$B$58,2,FALSE)="Fixed","Fixed",(AE$22)))</f>
        <v>6</v>
      </c>
      <c r="AF30" s="128">
        <f t="shared" si="19"/>
        <v>0</v>
      </c>
      <c r="AH30" s="132">
        <f>INDEX(Input!$C$46:$AM$58,MATCH($A30,Input!$A$46:$A$58,0),MATCH(AH$13,Input!$C$45:$AM$45,0))</f>
        <v>0</v>
      </c>
      <c r="AI30" s="133">
        <f>IF(VLOOKUP($A30,Input!$A$46:$B$58,2,FALSE)="Percentage",AJ$22,IF(VLOOKUP($A30,Input!$A$46:$B$58,2,FALSE)="Fixed","Fixed",(AI$22)))</f>
        <v>6</v>
      </c>
      <c r="AJ30" s="128">
        <f t="shared" si="20"/>
        <v>0</v>
      </c>
      <c r="AL30" s="132">
        <f>INDEX(Input!$C$46:$AM$58,MATCH($A30,Input!$A$46:$A$58,0),MATCH(AL$13,Input!$C$45:$AM$45,0))</f>
        <v>0</v>
      </c>
      <c r="AM30" s="133">
        <f>IF(VLOOKUP($A30,Input!$A$46:$B$58,2,FALSE)="Percentage",AN$22,IF(VLOOKUP($A30,Input!$A$46:$B$58,2,FALSE)="Fixed","Fixed",(AM$22)))</f>
        <v>6</v>
      </c>
      <c r="AN30" s="128">
        <f t="shared" si="21"/>
        <v>0</v>
      </c>
      <c r="AP30" s="132">
        <f>INDEX(Input!$C$46:$AM$58,MATCH($A30,Input!$A$46:$A$58,0),MATCH(AP$13,Input!$C$45:$AM$45,0))</f>
        <v>0</v>
      </c>
      <c r="AQ30" s="133">
        <f>IF(VLOOKUP($A30,Input!$A$46:$B$58,2,FALSE)="Percentage",AR$22,IF(VLOOKUP($A30,Input!$A$46:$B$58,2,FALSE)="Fixed","Fixed",(AQ$22)))</f>
        <v>6</v>
      </c>
      <c r="AR30" s="128">
        <f t="shared" si="22"/>
        <v>0</v>
      </c>
      <c r="AS30" s="7"/>
      <c r="AT30" s="132">
        <f>INDEX(Input!$C$46:$AM$58,MATCH($A30,Input!$A$46:$A$58,0),MATCH(AT$13,Input!$C$45:$AM$45,0))</f>
        <v>0</v>
      </c>
      <c r="AU30" s="133">
        <f>IF(VLOOKUP($A30,Input!$A$46:$B$58,2,FALSE)="Percentage",AV$22,IF(VLOOKUP($A30,Input!$A$46:$B$58,2,FALSE)="Fixed","Fixed",(AU$22)))</f>
        <v>6</v>
      </c>
      <c r="AV30" s="128">
        <f t="shared" si="23"/>
        <v>0</v>
      </c>
    </row>
    <row r="31" spans="1:48" x14ac:dyDescent="0.25">
      <c r="A31" t="str">
        <f>Input!A52</f>
        <v>General Balancing Account</v>
      </c>
      <c r="B31" s="132">
        <f>INDEX(Input!$C$46:$AM$58,MATCH($A31,Input!$A$46:$A$58,0),MATCH(B$13,Input!$C$45:$AM$45,0))</f>
        <v>0</v>
      </c>
      <c r="C31" s="133" t="str">
        <f>IF(VLOOKUP($A31,Input!$A$46:$B$58,2,FALSE)="Percentage",D$22,IF(VLOOKUP($A31,Input!$A$46:$B$58,2,FALSE)="Fixed","Fixed",(C$22)))</f>
        <v>Fixed</v>
      </c>
      <c r="D31" s="128">
        <f t="shared" si="12"/>
        <v>0</v>
      </c>
      <c r="F31" s="132">
        <f>INDEX(Input!$C$46:$AM$58,MATCH($A31,Input!$A$46:$A$58,0),MATCH(F$13,Input!$C$45:$AM$45,0))</f>
        <v>0</v>
      </c>
      <c r="G31" s="133" t="str">
        <f>IF(VLOOKUP($A31,Input!$A$46:$B$58,2,FALSE)="Percentage",H$22,IF(VLOOKUP($A31,Input!$A$46:$B$58,2,FALSE)="Fixed","Fixed",(G$22)))</f>
        <v>Fixed</v>
      </c>
      <c r="H31" s="128">
        <f t="shared" si="13"/>
        <v>0</v>
      </c>
      <c r="J31" s="132">
        <f>INDEX(Input!$C$46:$AM$58,MATCH($A31,Input!$A$46:$A$58,0),MATCH(J$13,Input!$C$45:$AM$45,0))</f>
        <v>0</v>
      </c>
      <c r="K31" s="133" t="str">
        <f>IF(VLOOKUP($A31,Input!$A$46:$B$58,2,FALSE)="Percentage",L$22,IF(VLOOKUP($A31,Input!$A$46:$B$58,2,FALSE)="Fixed","Fixed",(K$22)))</f>
        <v>Fixed</v>
      </c>
      <c r="L31" s="128">
        <f t="shared" si="14"/>
        <v>0</v>
      </c>
      <c r="N31" s="132">
        <f>INDEX(Input!$C$46:$AM$58,MATCH($A31,Input!$A$46:$A$58,0),MATCH(N$13,Input!$C$45:$AM$45,0))</f>
        <v>0</v>
      </c>
      <c r="O31" s="133" t="str">
        <f>IF(VLOOKUP($A31,Input!$A$46:$B$58,2,FALSE)="Percentage",P$22,IF(VLOOKUP($A31,Input!$A$46:$B$58,2,FALSE)="Fixed","Fixed",(O$22)))</f>
        <v>Fixed</v>
      </c>
      <c r="P31" s="128">
        <f t="shared" si="15"/>
        <v>0</v>
      </c>
      <c r="R31" s="132">
        <f>INDEX(Input!$C$46:$AM$58,MATCH($A31,Input!$A$46:$A$58,0),MATCH(R$13,Input!$C$45:$AM$45,0))</f>
        <v>0</v>
      </c>
      <c r="S31" s="133" t="str">
        <f>IF(VLOOKUP($A31,Input!$A$46:$B$58,2,FALSE)="Percentage",T$22,IF(VLOOKUP($A31,Input!$A$46:$B$58,2,FALSE)="Fixed","Fixed",(S$22)))</f>
        <v>Fixed</v>
      </c>
      <c r="T31" s="128">
        <f t="shared" si="16"/>
        <v>0</v>
      </c>
      <c r="V31" s="132">
        <f>INDEX(Input!$C$46:$AM$58,MATCH($A31,Input!$A$46:$A$58,0),MATCH(V$13,Input!$C$45:$AM$45,0))</f>
        <v>0</v>
      </c>
      <c r="W31" s="133" t="str">
        <f>IF(VLOOKUP($A31,Input!$A$46:$B$58,2,FALSE)="Percentage",X$22,IF(VLOOKUP($A31,Input!$A$46:$B$58,2,FALSE)="Fixed","Fixed",(W$22)))</f>
        <v>Fixed</v>
      </c>
      <c r="X31" s="128">
        <f t="shared" si="17"/>
        <v>0</v>
      </c>
      <c r="Z31" s="132">
        <f>INDEX(Input!$C$46:$AM$58,MATCH($A31,Input!$A$46:$A$58,0),MATCH(Z$13,Input!$C$45:$AM$45,0))</f>
        <v>0</v>
      </c>
      <c r="AA31" s="133" t="str">
        <f>IF(VLOOKUP($A31,Input!$A$46:$B$58,2,FALSE)="Percentage",AB$22,IF(VLOOKUP($A31,Input!$A$46:$B$58,2,FALSE)="Fixed","Fixed",(AA$22)))</f>
        <v>Fixed</v>
      </c>
      <c r="AB31" s="128">
        <f t="shared" si="18"/>
        <v>0</v>
      </c>
      <c r="AD31" s="132">
        <f>INDEX(Input!$C$46:$AM$58,MATCH($A31,Input!$A$46:$A$58,0),MATCH(AD$13,Input!$C$45:$AM$45,0))</f>
        <v>0</v>
      </c>
      <c r="AE31" s="133" t="str">
        <f>IF(VLOOKUP($A31,Input!$A$46:$B$58,2,FALSE)="Percentage",AF$22,IF(VLOOKUP($A31,Input!$A$46:$B$58,2,FALSE)="Fixed","Fixed",(AE$22)))</f>
        <v>Fixed</v>
      </c>
      <c r="AF31" s="128">
        <f t="shared" si="19"/>
        <v>0</v>
      </c>
      <c r="AH31" s="132">
        <f>INDEX(Input!$C$46:$AM$58,MATCH($A31,Input!$A$46:$A$58,0),MATCH(AH$13,Input!$C$45:$AM$45,0))</f>
        <v>0</v>
      </c>
      <c r="AI31" s="133" t="str">
        <f>IF(VLOOKUP($A31,Input!$A$46:$B$58,2,FALSE)="Percentage",AJ$22,IF(VLOOKUP($A31,Input!$A$46:$B$58,2,FALSE)="Fixed","Fixed",(AI$22)))</f>
        <v>Fixed</v>
      </c>
      <c r="AJ31" s="128">
        <f t="shared" si="20"/>
        <v>0</v>
      </c>
      <c r="AL31" s="132">
        <f>INDEX(Input!$C$46:$AM$58,MATCH($A31,Input!$A$46:$A$58,0),MATCH(AL$13,Input!$C$45:$AM$45,0))</f>
        <v>0</v>
      </c>
      <c r="AM31" s="133" t="str">
        <f>IF(VLOOKUP($A31,Input!$A$46:$B$58,2,FALSE)="Percentage",AN$22,IF(VLOOKUP($A31,Input!$A$46:$B$58,2,FALSE)="Fixed","Fixed",(AM$22)))</f>
        <v>Fixed</v>
      </c>
      <c r="AN31" s="128">
        <f t="shared" si="21"/>
        <v>0</v>
      </c>
      <c r="AP31" s="132">
        <f>INDEX(Input!$C$46:$AM$58,MATCH($A31,Input!$A$46:$A$58,0),MATCH(AP$13,Input!$C$45:$AM$45,0))</f>
        <v>0</v>
      </c>
      <c r="AQ31" s="133" t="str">
        <f>IF(VLOOKUP($A31,Input!$A$46:$B$58,2,FALSE)="Percentage",AR$22,IF(VLOOKUP($A31,Input!$A$46:$B$58,2,FALSE)="Fixed","Fixed",(AQ$22)))</f>
        <v>Fixed</v>
      </c>
      <c r="AR31" s="128">
        <f t="shared" si="22"/>
        <v>0</v>
      </c>
      <c r="AS31" s="7"/>
      <c r="AT31" s="132">
        <f>INDEX(Input!$C$46:$AM$58,MATCH($A31,Input!$A$46:$A$58,0),MATCH(AT$13,Input!$C$45:$AM$45,0))</f>
        <v>0</v>
      </c>
      <c r="AU31" s="133" t="str">
        <f>IF(VLOOKUP($A31,Input!$A$46:$B$58,2,FALSE)="Percentage",AV$22,IF(VLOOKUP($A31,Input!$A$46:$B$58,2,FALSE)="Fixed","Fixed",(AU$22)))</f>
        <v>Fixed</v>
      </c>
      <c r="AV31" s="128">
        <f t="shared" si="23"/>
        <v>0</v>
      </c>
    </row>
    <row r="32" spans="1:48" x14ac:dyDescent="0.25">
      <c r="A32" t="str">
        <f>Input!A53</f>
        <v>Lead Service Line</v>
      </c>
      <c r="B32" s="132">
        <f>INDEX(Input!$C$46:$AM$58,MATCH($A32,Input!$A$46:$A$58,0),MATCH(B$13,Input!$C$45:$AM$45,0))</f>
        <v>0</v>
      </c>
      <c r="C32" s="133">
        <f>IF(VLOOKUP($A32,Input!$A$46:$B$58,2,FALSE)="Percentage",D$22,IF(VLOOKUP($A32,Input!$A$46:$B$58,2,FALSE)="Fixed","Fixed",(C$22)))</f>
        <v>6</v>
      </c>
      <c r="D32" s="128">
        <f t="shared" si="12"/>
        <v>0</v>
      </c>
      <c r="F32" s="132">
        <f>INDEX(Input!$C$46:$AM$58,MATCH($A32,Input!$A$46:$A$58,0),MATCH(F$13,Input!$C$45:$AM$45,0))</f>
        <v>0</v>
      </c>
      <c r="G32" s="133">
        <f>IF(VLOOKUP($A32,Input!$A$46:$B$58,2,FALSE)="Percentage",H$22,IF(VLOOKUP($A32,Input!$A$46:$B$58,2,FALSE)="Fixed","Fixed",(G$22)))</f>
        <v>6</v>
      </c>
      <c r="H32" s="128">
        <f t="shared" si="13"/>
        <v>0</v>
      </c>
      <c r="J32" s="132">
        <f>INDEX(Input!$C$46:$AM$58,MATCH($A32,Input!$A$46:$A$58,0),MATCH(J$13,Input!$C$45:$AM$45,0))</f>
        <v>0</v>
      </c>
      <c r="K32" s="133">
        <f>IF(VLOOKUP($A32,Input!$A$46:$B$58,2,FALSE)="Percentage",L$22,IF(VLOOKUP($A32,Input!$A$46:$B$58,2,FALSE)="Fixed","Fixed",(K$22)))</f>
        <v>6</v>
      </c>
      <c r="L32" s="128">
        <f t="shared" si="14"/>
        <v>0</v>
      </c>
      <c r="N32" s="132">
        <f>INDEX(Input!$C$46:$AM$58,MATCH($A32,Input!$A$46:$A$58,0),MATCH(N$13,Input!$C$45:$AM$45,0))</f>
        <v>0</v>
      </c>
      <c r="O32" s="133">
        <f>IF(VLOOKUP($A32,Input!$A$46:$B$58,2,FALSE)="Percentage",P$22,IF(VLOOKUP($A32,Input!$A$46:$B$58,2,FALSE)="Fixed","Fixed",(O$22)))</f>
        <v>6</v>
      </c>
      <c r="P32" s="128">
        <f t="shared" si="15"/>
        <v>0</v>
      </c>
      <c r="R32" s="132">
        <f>INDEX(Input!$C$46:$AM$58,MATCH($A32,Input!$A$46:$A$58,0),MATCH(R$13,Input!$C$45:$AM$45,0))</f>
        <v>0</v>
      </c>
      <c r="S32" s="133">
        <f>IF(VLOOKUP($A32,Input!$A$46:$B$58,2,FALSE)="Percentage",T$22,IF(VLOOKUP($A32,Input!$A$46:$B$58,2,FALSE)="Fixed","Fixed",(S$22)))</f>
        <v>6</v>
      </c>
      <c r="T32" s="128">
        <f t="shared" si="16"/>
        <v>0</v>
      </c>
      <c r="V32" s="132">
        <f>INDEX(Input!$C$46:$AM$58,MATCH($A32,Input!$A$46:$A$58,0),MATCH(V$13,Input!$C$45:$AM$45,0))</f>
        <v>0</v>
      </c>
      <c r="W32" s="133">
        <f>IF(VLOOKUP($A32,Input!$A$46:$B$58,2,FALSE)="Percentage",X$22,IF(VLOOKUP($A32,Input!$A$46:$B$58,2,FALSE)="Fixed","Fixed",(W$22)))</f>
        <v>6</v>
      </c>
      <c r="X32" s="128">
        <f t="shared" si="17"/>
        <v>0</v>
      </c>
      <c r="Z32" s="132">
        <f>INDEX(Input!$C$46:$AM$58,MATCH($A32,Input!$A$46:$A$58,0),MATCH(Z$13,Input!$C$45:$AM$45,0))</f>
        <v>0</v>
      </c>
      <c r="AA32" s="133">
        <f>IF(VLOOKUP($A32,Input!$A$46:$B$58,2,FALSE)="Percentage",AB$22,IF(VLOOKUP($A32,Input!$A$46:$B$58,2,FALSE)="Fixed","Fixed",(AA$22)))</f>
        <v>6</v>
      </c>
      <c r="AB32" s="128">
        <f t="shared" si="18"/>
        <v>0</v>
      </c>
      <c r="AD32" s="132">
        <f>INDEX(Input!$C$46:$AM$58,MATCH($A32,Input!$A$46:$A$58,0),MATCH(AD$13,Input!$C$45:$AM$45,0))</f>
        <v>0</v>
      </c>
      <c r="AE32" s="133">
        <f>IF(VLOOKUP($A32,Input!$A$46:$B$58,2,FALSE)="Percentage",AF$22,IF(VLOOKUP($A32,Input!$A$46:$B$58,2,FALSE)="Fixed","Fixed",(AE$22)))</f>
        <v>6</v>
      </c>
      <c r="AF32" s="128">
        <f t="shared" si="19"/>
        <v>0</v>
      </c>
      <c r="AH32" s="132">
        <f>INDEX(Input!$C$46:$AM$58,MATCH($A32,Input!$A$46:$A$58,0),MATCH(AH$13,Input!$C$45:$AM$45,0))</f>
        <v>0</v>
      </c>
      <c r="AI32" s="133">
        <f>IF(VLOOKUP($A32,Input!$A$46:$B$58,2,FALSE)="Percentage",AJ$22,IF(VLOOKUP($A32,Input!$A$46:$B$58,2,FALSE)="Fixed","Fixed",(AI$22)))</f>
        <v>6</v>
      </c>
      <c r="AJ32" s="128">
        <f t="shared" si="20"/>
        <v>0</v>
      </c>
      <c r="AL32" s="132">
        <f>INDEX(Input!$C$46:$AM$58,MATCH($A32,Input!$A$46:$A$58,0),MATCH(AL$13,Input!$C$45:$AM$45,0))</f>
        <v>0</v>
      </c>
      <c r="AM32" s="133">
        <f>IF(VLOOKUP($A32,Input!$A$46:$B$58,2,FALSE)="Percentage",AN$22,IF(VLOOKUP($A32,Input!$A$46:$B$58,2,FALSE)="Fixed","Fixed",(AM$22)))</f>
        <v>6</v>
      </c>
      <c r="AN32" s="128">
        <f t="shared" si="21"/>
        <v>0</v>
      </c>
      <c r="AP32" s="132">
        <f>INDEX(Input!$C$46:$AM$58,MATCH($A32,Input!$A$46:$A$58,0),MATCH(AP$13,Input!$C$45:$AM$45,0))</f>
        <v>0</v>
      </c>
      <c r="AQ32" s="133">
        <f>IF(VLOOKUP($A32,Input!$A$46:$B$58,2,FALSE)="Percentage",AR$22,IF(VLOOKUP($A32,Input!$A$46:$B$58,2,FALSE)="Fixed","Fixed",(AQ$22)))</f>
        <v>6</v>
      </c>
      <c r="AR32" s="128">
        <f t="shared" si="22"/>
        <v>0</v>
      </c>
      <c r="AS32" s="7"/>
      <c r="AT32" s="132">
        <f>INDEX(Input!$C$46:$AM$58,MATCH($A32,Input!$A$46:$A$58,0),MATCH(AT$13,Input!$C$45:$AM$45,0))</f>
        <v>0</v>
      </c>
      <c r="AU32" s="133">
        <f>IF(VLOOKUP($A32,Input!$A$46:$B$58,2,FALSE)="Percentage",AV$22,IF(VLOOKUP($A32,Input!$A$46:$B$58,2,FALSE)="Fixed","Fixed",(AU$22)))</f>
        <v>6</v>
      </c>
      <c r="AV32" s="128">
        <f t="shared" si="23"/>
        <v>0</v>
      </c>
    </row>
    <row r="33" spans="1:48" x14ac:dyDescent="0.25">
      <c r="A33" t="str">
        <f>Input!A54</f>
        <v>IRMA</v>
      </c>
      <c r="B33" s="132">
        <f>INDEX(Input!$C$46:$AM$58,MATCH($A33,Input!$A$46:$A$58,0),MATCH(B$13,Input!$C$45:$AM$45,0))</f>
        <v>0.29449999999999998</v>
      </c>
      <c r="C33" s="133">
        <f>IF(VLOOKUP($A33,Input!$A$46:$B$58,2,FALSE)="Percentage",D$22,IF(VLOOKUP($A33,Input!$A$46:$B$58,2,FALSE)="Fixed","Fixed",(C$22)))</f>
        <v>6</v>
      </c>
      <c r="D33" s="128">
        <f t="shared" si="12"/>
        <v>1.77</v>
      </c>
      <c r="F33" s="132">
        <f>INDEX(Input!$C$46:$AM$58,MATCH($A33,Input!$A$46:$A$58,0),MATCH(F$13,Input!$C$45:$AM$45,0))</f>
        <v>0.29449999999999998</v>
      </c>
      <c r="G33" s="133">
        <f>IF(VLOOKUP($A33,Input!$A$46:$B$58,2,FALSE)="Percentage",H$22,IF(VLOOKUP($A33,Input!$A$46:$B$58,2,FALSE)="Fixed","Fixed",(G$22)))</f>
        <v>6</v>
      </c>
      <c r="H33" s="128">
        <f t="shared" si="13"/>
        <v>1.77</v>
      </c>
      <c r="J33" s="132">
        <f>INDEX(Input!$C$46:$AM$58,MATCH($A33,Input!$A$46:$A$58,0),MATCH(J$13,Input!$C$45:$AM$45,0))</f>
        <v>0.29449999999999998</v>
      </c>
      <c r="K33" s="133">
        <f>IF(VLOOKUP($A33,Input!$A$46:$B$58,2,FALSE)="Percentage",L$22,IF(VLOOKUP($A33,Input!$A$46:$B$58,2,FALSE)="Fixed","Fixed",(K$22)))</f>
        <v>6</v>
      </c>
      <c r="L33" s="128">
        <f t="shared" si="14"/>
        <v>1.77</v>
      </c>
      <c r="N33" s="132">
        <f>INDEX(Input!$C$46:$AM$58,MATCH($A33,Input!$A$46:$A$58,0),MATCH(N$13,Input!$C$45:$AM$45,0))</f>
        <v>0.29449999999999998</v>
      </c>
      <c r="O33" s="133">
        <f>IF(VLOOKUP($A33,Input!$A$46:$B$58,2,FALSE)="Percentage",P$22,IF(VLOOKUP($A33,Input!$A$46:$B$58,2,FALSE)="Fixed","Fixed",(O$22)))</f>
        <v>6</v>
      </c>
      <c r="P33" s="128">
        <f t="shared" si="15"/>
        <v>1.77</v>
      </c>
      <c r="R33" s="132">
        <f>INDEX(Input!$C$46:$AM$58,MATCH($A33,Input!$A$46:$A$58,0),MATCH(R$13,Input!$C$45:$AM$45,0))</f>
        <v>0.29449999999999998</v>
      </c>
      <c r="S33" s="133">
        <f>IF(VLOOKUP($A33,Input!$A$46:$B$58,2,FALSE)="Percentage",T$22,IF(VLOOKUP($A33,Input!$A$46:$B$58,2,FALSE)="Fixed","Fixed",(S$22)))</f>
        <v>6</v>
      </c>
      <c r="T33" s="128">
        <f t="shared" si="16"/>
        <v>1.77</v>
      </c>
      <c r="V33" s="132">
        <f>INDEX(Input!$C$46:$AM$58,MATCH($A33,Input!$A$46:$A$58,0),MATCH(V$13,Input!$C$45:$AM$45,0))</f>
        <v>0.29449999999999998</v>
      </c>
      <c r="W33" s="133">
        <f>IF(VLOOKUP($A33,Input!$A$46:$B$58,2,FALSE)="Percentage",X$22,IF(VLOOKUP($A33,Input!$A$46:$B$58,2,FALSE)="Fixed","Fixed",(W$22)))</f>
        <v>6</v>
      </c>
      <c r="X33" s="128">
        <f t="shared" si="17"/>
        <v>1.77</v>
      </c>
      <c r="Z33" s="132">
        <f>INDEX(Input!$C$46:$AM$58,MATCH($A33,Input!$A$46:$A$58,0),MATCH(Z$13,Input!$C$45:$AM$45,0))</f>
        <v>0.29449999999999998</v>
      </c>
      <c r="AA33" s="133">
        <f>IF(VLOOKUP($A33,Input!$A$46:$B$58,2,FALSE)="Percentage",AB$22,IF(VLOOKUP($A33,Input!$A$46:$B$58,2,FALSE)="Fixed","Fixed",(AA$22)))</f>
        <v>6</v>
      </c>
      <c r="AB33" s="128">
        <f t="shared" si="18"/>
        <v>1.77</v>
      </c>
      <c r="AD33" s="132">
        <f>INDEX(Input!$C$46:$AM$58,MATCH($A33,Input!$A$46:$A$58,0),MATCH(AD$13,Input!$C$45:$AM$45,0))</f>
        <v>0.29449999999999998</v>
      </c>
      <c r="AE33" s="133">
        <f>IF(VLOOKUP($A33,Input!$A$46:$B$58,2,FALSE)="Percentage",AF$22,IF(VLOOKUP($A33,Input!$A$46:$B$58,2,FALSE)="Fixed","Fixed",(AE$22)))</f>
        <v>6</v>
      </c>
      <c r="AF33" s="128">
        <f t="shared" si="19"/>
        <v>1.77</v>
      </c>
      <c r="AH33" s="132">
        <f>INDEX(Input!$C$46:$AM$58,MATCH($A33,Input!$A$46:$A$58,0),MATCH(AH$13,Input!$C$45:$AM$45,0))</f>
        <v>0.29449999999999998</v>
      </c>
      <c r="AI33" s="133">
        <f>IF(VLOOKUP($A33,Input!$A$46:$B$58,2,FALSE)="Percentage",AJ$22,IF(VLOOKUP($A33,Input!$A$46:$B$58,2,FALSE)="Fixed","Fixed",(AI$22)))</f>
        <v>6</v>
      </c>
      <c r="AJ33" s="128">
        <f t="shared" si="20"/>
        <v>1.77</v>
      </c>
      <c r="AL33" s="132">
        <f>INDEX(Input!$C$46:$AM$58,MATCH($A33,Input!$A$46:$A$58,0),MATCH(AL$13,Input!$C$45:$AM$45,0))</f>
        <v>0.29449999999999998</v>
      </c>
      <c r="AM33" s="133">
        <f>IF(VLOOKUP($A33,Input!$A$46:$B$58,2,FALSE)="Percentage",AN$22,IF(VLOOKUP($A33,Input!$A$46:$B$58,2,FALSE)="Fixed","Fixed",(AM$22)))</f>
        <v>6</v>
      </c>
      <c r="AN33" s="128">
        <f t="shared" si="21"/>
        <v>1.77</v>
      </c>
      <c r="AP33" s="132">
        <f>INDEX(Input!$C$46:$AM$58,MATCH($A33,Input!$A$46:$A$58,0),MATCH(AP$13,Input!$C$45:$AM$45,0))</f>
        <v>0.29449999999999998</v>
      </c>
      <c r="AQ33" s="133">
        <f>IF(VLOOKUP($A33,Input!$A$46:$B$58,2,FALSE)="Percentage",AR$22,IF(VLOOKUP($A33,Input!$A$46:$B$58,2,FALSE)="Fixed","Fixed",(AQ$22)))</f>
        <v>6</v>
      </c>
      <c r="AR33" s="128">
        <f t="shared" si="22"/>
        <v>1.77</v>
      </c>
      <c r="AS33" s="7"/>
      <c r="AT33" s="132">
        <f>INDEX(Input!$C$46:$AM$58,MATCH($A33,Input!$A$46:$A$58,0),MATCH(AT$13,Input!$C$45:$AM$45,0))</f>
        <v>0.29449999999999998</v>
      </c>
      <c r="AU33" s="133">
        <f>IF(VLOOKUP($A33,Input!$A$46:$B$58,2,FALSE)="Percentage",AV$22,IF(VLOOKUP($A33,Input!$A$46:$B$58,2,FALSE)="Fixed","Fixed",(AU$22)))</f>
        <v>6</v>
      </c>
      <c r="AV33" s="128">
        <f t="shared" si="23"/>
        <v>1.77</v>
      </c>
    </row>
    <row r="34" spans="1:48" x14ac:dyDescent="0.25">
      <c r="A34" t="str">
        <f>Input!A55</f>
        <v>M-WRAM</v>
      </c>
      <c r="B34" s="132">
        <f>INDEX(Input!$C$46:$AM$58,MATCH($A34,Input!$A$46:$A$58,0),MATCH(B$13,Input!$C$45:$AM$45,0))</f>
        <v>4.8399999999999999E-2</v>
      </c>
      <c r="C34" s="133">
        <f>IF(VLOOKUP($A34,Input!$A$46:$B$58,2,FALSE)="Percentage",D$22,IF(VLOOKUP($A34,Input!$A$46:$B$58,2,FALSE)="Fixed","Fixed",(C$22)))</f>
        <v>6</v>
      </c>
      <c r="D34" s="128">
        <f t="shared" si="12"/>
        <v>0.28999999999999998</v>
      </c>
      <c r="F34" s="132">
        <f>INDEX(Input!$C$46:$AM$58,MATCH($A34,Input!$A$46:$A$58,0),MATCH(F$13,Input!$C$45:$AM$45,0))</f>
        <v>4.8399999999999999E-2</v>
      </c>
      <c r="G34" s="133">
        <f>IF(VLOOKUP($A34,Input!$A$46:$B$58,2,FALSE)="Percentage",H$22,IF(VLOOKUP($A34,Input!$A$46:$B$58,2,FALSE)="Fixed","Fixed",(G$22)))</f>
        <v>6</v>
      </c>
      <c r="H34" s="128">
        <f t="shared" si="13"/>
        <v>0.28999999999999998</v>
      </c>
      <c r="J34" s="132">
        <f>INDEX(Input!$C$46:$AM$58,MATCH($A34,Input!$A$46:$A$58,0),MATCH(J$13,Input!$C$45:$AM$45,0))</f>
        <v>4.8399999999999999E-2</v>
      </c>
      <c r="K34" s="133">
        <f>IF(VLOOKUP($A34,Input!$A$46:$B$58,2,FALSE)="Percentage",L$22,IF(VLOOKUP($A34,Input!$A$46:$B$58,2,FALSE)="Fixed","Fixed",(K$22)))</f>
        <v>6</v>
      </c>
      <c r="L34" s="128">
        <f t="shared" si="14"/>
        <v>0.28999999999999998</v>
      </c>
      <c r="N34" s="132">
        <f>INDEX(Input!$C$46:$AM$58,MATCH($A34,Input!$A$46:$A$58,0),MATCH(N$13,Input!$C$45:$AM$45,0))</f>
        <v>4.8399999999999999E-2</v>
      </c>
      <c r="O34" s="133">
        <f>IF(VLOOKUP($A34,Input!$A$46:$B$58,2,FALSE)="Percentage",P$22,IF(VLOOKUP($A34,Input!$A$46:$B$58,2,FALSE)="Fixed","Fixed",(O$22)))</f>
        <v>6</v>
      </c>
      <c r="P34" s="128">
        <f t="shared" si="15"/>
        <v>0.28999999999999998</v>
      </c>
      <c r="R34" s="132">
        <f>INDEX(Input!$C$46:$AM$58,MATCH($A34,Input!$A$46:$A$58,0),MATCH(R$13,Input!$C$45:$AM$45,0))</f>
        <v>4.8399999999999999E-2</v>
      </c>
      <c r="S34" s="133">
        <f>IF(VLOOKUP($A34,Input!$A$46:$B$58,2,FALSE)="Percentage",T$22,IF(VLOOKUP($A34,Input!$A$46:$B$58,2,FALSE)="Fixed","Fixed",(S$22)))</f>
        <v>6</v>
      </c>
      <c r="T34" s="128">
        <f t="shared" si="16"/>
        <v>0.28999999999999998</v>
      </c>
      <c r="V34" s="132">
        <f>INDEX(Input!$C$46:$AM$58,MATCH($A34,Input!$A$46:$A$58,0),MATCH(V$13,Input!$C$45:$AM$45,0))</f>
        <v>4.8399999999999999E-2</v>
      </c>
      <c r="W34" s="133">
        <f>IF(VLOOKUP($A34,Input!$A$46:$B$58,2,FALSE)="Percentage",X$22,IF(VLOOKUP($A34,Input!$A$46:$B$58,2,FALSE)="Fixed","Fixed",(W$22)))</f>
        <v>6</v>
      </c>
      <c r="X34" s="128">
        <f t="shared" si="17"/>
        <v>0.28999999999999998</v>
      </c>
      <c r="Z34" s="132">
        <f>INDEX(Input!$C$46:$AM$58,MATCH($A34,Input!$A$46:$A$58,0),MATCH(Z$13,Input!$C$45:$AM$45,0))</f>
        <v>4.8399999999999999E-2</v>
      </c>
      <c r="AA34" s="133">
        <f>IF(VLOOKUP($A34,Input!$A$46:$B$58,2,FALSE)="Percentage",AB$22,IF(VLOOKUP($A34,Input!$A$46:$B$58,2,FALSE)="Fixed","Fixed",(AA$22)))</f>
        <v>6</v>
      </c>
      <c r="AB34" s="128">
        <f t="shared" si="18"/>
        <v>0.28999999999999998</v>
      </c>
      <c r="AD34" s="132">
        <f>INDEX(Input!$C$46:$AM$58,MATCH($A34,Input!$A$46:$A$58,0),MATCH(AD$13,Input!$C$45:$AM$45,0))</f>
        <v>4.8399999999999999E-2</v>
      </c>
      <c r="AE34" s="133">
        <f>IF(VLOOKUP($A34,Input!$A$46:$B$58,2,FALSE)="Percentage",AF$22,IF(VLOOKUP($A34,Input!$A$46:$B$58,2,FALSE)="Fixed","Fixed",(AE$22)))</f>
        <v>6</v>
      </c>
      <c r="AF34" s="128">
        <f t="shared" si="19"/>
        <v>0.28999999999999998</v>
      </c>
      <c r="AH34" s="132">
        <f>INDEX(Input!$C$46:$AM$58,MATCH($A34,Input!$A$46:$A$58,0),MATCH(AH$13,Input!$C$45:$AM$45,0))</f>
        <v>4.8399999999999999E-2</v>
      </c>
      <c r="AI34" s="133">
        <f>IF(VLOOKUP($A34,Input!$A$46:$B$58,2,FALSE)="Percentage",AJ$22,IF(VLOOKUP($A34,Input!$A$46:$B$58,2,FALSE)="Fixed","Fixed",(AI$22)))</f>
        <v>6</v>
      </c>
      <c r="AJ34" s="128">
        <f t="shared" si="20"/>
        <v>0.28999999999999998</v>
      </c>
      <c r="AL34" s="132">
        <f>INDEX(Input!$C$46:$AM$58,MATCH($A34,Input!$A$46:$A$58,0),MATCH(AL$13,Input!$C$45:$AM$45,0))</f>
        <v>0</v>
      </c>
      <c r="AM34" s="133">
        <f>IF(VLOOKUP($A34,Input!$A$46:$B$58,2,FALSE)="Percentage",AN$22,IF(VLOOKUP($A34,Input!$A$46:$B$58,2,FALSE)="Fixed","Fixed",(AM$22)))</f>
        <v>6</v>
      </c>
      <c r="AN34" s="128">
        <f t="shared" si="21"/>
        <v>0</v>
      </c>
      <c r="AP34" s="132">
        <f>INDEX(Input!$C$46:$AM$58,MATCH($A34,Input!$A$46:$A$58,0),MATCH(AP$13,Input!$C$45:$AM$45,0))</f>
        <v>0</v>
      </c>
      <c r="AQ34" s="133">
        <f>IF(VLOOKUP($A34,Input!$A$46:$B$58,2,FALSE)="Percentage",AR$22,IF(VLOOKUP($A34,Input!$A$46:$B$58,2,FALSE)="Fixed","Fixed",(AQ$22)))</f>
        <v>6</v>
      </c>
      <c r="AR34" s="128">
        <f t="shared" si="22"/>
        <v>0</v>
      </c>
      <c r="AS34" s="7"/>
      <c r="AT34" s="132">
        <f>INDEX(Input!$C$46:$AM$58,MATCH($A34,Input!$A$46:$A$58,0),MATCH(AT$13,Input!$C$45:$AM$45,0))</f>
        <v>0</v>
      </c>
      <c r="AU34" s="133">
        <f>IF(VLOOKUP($A34,Input!$A$46:$B$58,2,FALSE)="Percentage",AV$22,IF(VLOOKUP($A34,Input!$A$46:$B$58,2,FALSE)="Fixed","Fixed",(AU$22)))</f>
        <v>6</v>
      </c>
      <c r="AV34" s="128">
        <f t="shared" si="23"/>
        <v>0</v>
      </c>
    </row>
    <row r="35" spans="1:48" x14ac:dyDescent="0.25">
      <c r="A35" t="str">
        <f>Input!A56</f>
        <v>ICBA</v>
      </c>
      <c r="B35" s="132">
        <f>INDEX(Input!$C$46:$AM$58,MATCH($A35,Input!$A$46:$A$58,0),MATCH(B$13,Input!$C$45:$AM$45,0))</f>
        <v>0</v>
      </c>
      <c r="C35" s="133">
        <f>IF(VLOOKUP($A35,Input!$A$46:$B$58,2,FALSE)="Percentage",D$22,IF(VLOOKUP($A35,Input!$A$46:$B$58,2,FALSE)="Fixed","Fixed",(C$22)))</f>
        <v>6</v>
      </c>
      <c r="D35" s="128">
        <f t="shared" si="12"/>
        <v>0</v>
      </c>
      <c r="F35" s="132">
        <f>INDEX(Input!$C$46:$AM$58,MATCH($A35,Input!$A$46:$A$58,0),MATCH(F$13,Input!$C$45:$AM$45,0))</f>
        <v>0</v>
      </c>
      <c r="G35" s="133">
        <f>IF(VLOOKUP($A35,Input!$A$46:$B$58,2,FALSE)="Percentage",H$22,IF(VLOOKUP($A35,Input!$A$46:$B$58,2,FALSE)="Fixed","Fixed",(G$22)))</f>
        <v>6</v>
      </c>
      <c r="H35" s="128">
        <f t="shared" si="13"/>
        <v>0</v>
      </c>
      <c r="J35" s="132">
        <f>INDEX(Input!$C$46:$AM$58,MATCH($A35,Input!$A$46:$A$58,0),MATCH(J$13,Input!$C$45:$AM$45,0))</f>
        <v>0</v>
      </c>
      <c r="K35" s="133">
        <f>IF(VLOOKUP($A35,Input!$A$46:$B$58,2,FALSE)="Percentage",L$22,IF(VLOOKUP($A35,Input!$A$46:$B$58,2,FALSE)="Fixed","Fixed",(K$22)))</f>
        <v>6</v>
      </c>
      <c r="L35" s="128">
        <f t="shared" si="14"/>
        <v>0</v>
      </c>
      <c r="N35" s="132">
        <f>INDEX(Input!$C$46:$AM$58,MATCH($A35,Input!$A$46:$A$58,0),MATCH(N$13,Input!$C$45:$AM$45,0))</f>
        <v>0</v>
      </c>
      <c r="O35" s="133">
        <f>IF(VLOOKUP($A35,Input!$A$46:$B$58,2,FALSE)="Percentage",P$22,IF(VLOOKUP($A35,Input!$A$46:$B$58,2,FALSE)="Fixed","Fixed",(O$22)))</f>
        <v>6</v>
      </c>
      <c r="P35" s="128">
        <f t="shared" si="15"/>
        <v>0</v>
      </c>
      <c r="R35" s="132">
        <f>INDEX(Input!$C$46:$AM$58,MATCH($A35,Input!$A$46:$A$58,0),MATCH(R$13,Input!$C$45:$AM$45,0))</f>
        <v>0</v>
      </c>
      <c r="S35" s="133">
        <f>IF(VLOOKUP($A35,Input!$A$46:$B$58,2,FALSE)="Percentage",T$22,IF(VLOOKUP($A35,Input!$A$46:$B$58,2,FALSE)="Fixed","Fixed",(S$22)))</f>
        <v>6</v>
      </c>
      <c r="T35" s="128">
        <f t="shared" si="16"/>
        <v>0</v>
      </c>
      <c r="V35" s="132">
        <f>INDEX(Input!$C$46:$AM$58,MATCH($A35,Input!$A$46:$A$58,0),MATCH(V$13,Input!$C$45:$AM$45,0))</f>
        <v>0</v>
      </c>
      <c r="W35" s="133">
        <f>IF(VLOOKUP($A35,Input!$A$46:$B$58,2,FALSE)="Percentage",X$22,IF(VLOOKUP($A35,Input!$A$46:$B$58,2,FALSE)="Fixed","Fixed",(W$22)))</f>
        <v>6</v>
      </c>
      <c r="X35" s="128">
        <f t="shared" si="17"/>
        <v>0</v>
      </c>
      <c r="Z35" s="132">
        <f>INDEX(Input!$C$46:$AM$58,MATCH($A35,Input!$A$46:$A$58,0),MATCH(Z$13,Input!$C$45:$AM$45,0))</f>
        <v>0</v>
      </c>
      <c r="AA35" s="133">
        <f>IF(VLOOKUP($A35,Input!$A$46:$B$58,2,FALSE)="Percentage",AB$22,IF(VLOOKUP($A35,Input!$A$46:$B$58,2,FALSE)="Fixed","Fixed",(AA$22)))</f>
        <v>6</v>
      </c>
      <c r="AB35" s="128">
        <f t="shared" si="18"/>
        <v>0</v>
      </c>
      <c r="AD35" s="132">
        <f>INDEX(Input!$C$46:$AM$58,MATCH($A35,Input!$A$46:$A$58,0),MATCH(AD$13,Input!$C$45:$AM$45,0))</f>
        <v>0</v>
      </c>
      <c r="AE35" s="133">
        <f>IF(VLOOKUP($A35,Input!$A$46:$B$58,2,FALSE)="Percentage",AF$22,IF(VLOOKUP($A35,Input!$A$46:$B$58,2,FALSE)="Fixed","Fixed",(AE$22)))</f>
        <v>6</v>
      </c>
      <c r="AF35" s="128">
        <f t="shared" si="19"/>
        <v>0</v>
      </c>
      <c r="AH35" s="132">
        <f>INDEX(Input!$C$46:$AM$58,MATCH($A35,Input!$A$46:$A$58,0),MATCH(AH$13,Input!$C$45:$AM$45,0))</f>
        <v>0</v>
      </c>
      <c r="AI35" s="133">
        <f>IF(VLOOKUP($A35,Input!$A$46:$B$58,2,FALSE)="Percentage",AJ$22,IF(VLOOKUP($A35,Input!$A$46:$B$58,2,FALSE)="Fixed","Fixed",(AI$22)))</f>
        <v>6</v>
      </c>
      <c r="AJ35" s="128">
        <f t="shared" si="20"/>
        <v>0</v>
      </c>
      <c r="AL35" s="132">
        <f>INDEX(Input!$C$46:$AM$58,MATCH($A35,Input!$A$46:$A$58,0),MATCH(AL$13,Input!$C$45:$AM$45,0))</f>
        <v>0</v>
      </c>
      <c r="AM35" s="133">
        <f>IF(VLOOKUP($A35,Input!$A$46:$B$58,2,FALSE)="Percentage",AN$22,IF(VLOOKUP($A35,Input!$A$46:$B$58,2,FALSE)="Fixed","Fixed",(AM$22)))</f>
        <v>6</v>
      </c>
      <c r="AN35" s="128">
        <f t="shared" si="21"/>
        <v>0</v>
      </c>
      <c r="AP35" s="132">
        <f>INDEX(Input!$C$46:$AM$58,MATCH($A35,Input!$A$46:$A$58,0),MATCH(AP$13,Input!$C$45:$AM$45,0))</f>
        <v>0</v>
      </c>
      <c r="AQ35" s="133">
        <f>IF(VLOOKUP($A35,Input!$A$46:$B$58,2,FALSE)="Percentage",AR$22,IF(VLOOKUP($A35,Input!$A$46:$B$58,2,FALSE)="Fixed","Fixed",(AQ$22)))</f>
        <v>6</v>
      </c>
      <c r="AR35" s="128">
        <f t="shared" si="22"/>
        <v>0</v>
      </c>
      <c r="AS35" s="7"/>
      <c r="AT35" s="132">
        <f>INDEX(Input!$C$46:$AM$58,MATCH($A35,Input!$A$46:$A$58,0),MATCH(AT$13,Input!$C$45:$AM$45,0))</f>
        <v>0</v>
      </c>
      <c r="AU35" s="133">
        <f>IF(VLOOKUP($A35,Input!$A$46:$B$58,2,FALSE)="Percentage",AV$22,IF(VLOOKUP($A35,Input!$A$46:$B$58,2,FALSE)="Fixed","Fixed",(AU$22)))</f>
        <v>6</v>
      </c>
      <c r="AV35" s="128">
        <f t="shared" si="23"/>
        <v>0</v>
      </c>
    </row>
    <row r="36" spans="1:48" x14ac:dyDescent="0.25">
      <c r="A36" t="str">
        <f>Input!A57</f>
        <v>Reserved</v>
      </c>
      <c r="B36" s="132">
        <f>INDEX(Input!$C$46:$AM$58,MATCH($A36,Input!$A$46:$A$58,0),MATCH(B$13,Input!$C$45:$AM$45,0))</f>
        <v>0</v>
      </c>
      <c r="C36" s="133">
        <f>IF(VLOOKUP($A36,Input!$A$46:$B$58,2,FALSE)="Percentage",D$22,IF(VLOOKUP($A36,Input!$A$46:$B$58,2,FALSE)="Fixed","Fixed",(C$22)))</f>
        <v>6</v>
      </c>
      <c r="D36" s="128">
        <f t="shared" si="12"/>
        <v>0</v>
      </c>
      <c r="F36" s="132">
        <f>INDEX(Input!$C$46:$AM$58,MATCH($A36,Input!$A$46:$A$58,0),MATCH(F$13,Input!$C$45:$AM$45,0))</f>
        <v>0</v>
      </c>
      <c r="G36" s="133">
        <f>IF(VLOOKUP($A36,Input!$A$46:$B$58,2,FALSE)="Percentage",H$22,IF(VLOOKUP($A36,Input!$A$46:$B$58,2,FALSE)="Fixed","Fixed",(G$22)))</f>
        <v>6</v>
      </c>
      <c r="H36" s="128">
        <f t="shared" si="13"/>
        <v>0</v>
      </c>
      <c r="J36" s="132">
        <f>INDEX(Input!$C$46:$AM$58,MATCH($A36,Input!$A$46:$A$58,0),MATCH(J$13,Input!$C$45:$AM$45,0))</f>
        <v>0</v>
      </c>
      <c r="K36" s="133">
        <f>IF(VLOOKUP($A36,Input!$A$46:$B$58,2,FALSE)="Percentage",L$22,IF(VLOOKUP($A36,Input!$A$46:$B$58,2,FALSE)="Fixed","Fixed",(K$22)))</f>
        <v>6</v>
      </c>
      <c r="L36" s="128">
        <f t="shared" si="14"/>
        <v>0</v>
      </c>
      <c r="N36" s="132">
        <f>INDEX(Input!$C$46:$AM$58,MATCH($A36,Input!$A$46:$A$58,0),MATCH(N$13,Input!$C$45:$AM$45,0))</f>
        <v>0</v>
      </c>
      <c r="O36" s="133">
        <f>IF(VLOOKUP($A36,Input!$A$46:$B$58,2,FALSE)="Percentage",P$22,IF(VLOOKUP($A36,Input!$A$46:$B$58,2,FALSE)="Fixed","Fixed",(O$22)))</f>
        <v>6</v>
      </c>
      <c r="P36" s="128">
        <f t="shared" si="15"/>
        <v>0</v>
      </c>
      <c r="R36" s="132">
        <f>INDEX(Input!$C$46:$AM$58,MATCH($A36,Input!$A$46:$A$58,0),MATCH(R$13,Input!$C$45:$AM$45,0))</f>
        <v>0</v>
      </c>
      <c r="S36" s="133">
        <f>IF(VLOOKUP($A36,Input!$A$46:$B$58,2,FALSE)="Percentage",T$22,IF(VLOOKUP($A36,Input!$A$46:$B$58,2,FALSE)="Fixed","Fixed",(S$22)))</f>
        <v>6</v>
      </c>
      <c r="T36" s="128">
        <f t="shared" si="16"/>
        <v>0</v>
      </c>
      <c r="V36" s="132">
        <f>INDEX(Input!$C$46:$AM$58,MATCH($A36,Input!$A$46:$A$58,0),MATCH(V$13,Input!$C$45:$AM$45,0))</f>
        <v>0</v>
      </c>
      <c r="W36" s="133">
        <f>IF(VLOOKUP($A36,Input!$A$46:$B$58,2,FALSE)="Percentage",X$22,IF(VLOOKUP($A36,Input!$A$46:$B$58,2,FALSE)="Fixed","Fixed",(W$22)))</f>
        <v>6</v>
      </c>
      <c r="X36" s="128">
        <f t="shared" si="17"/>
        <v>0</v>
      </c>
      <c r="Z36" s="132">
        <f>INDEX(Input!$C$46:$AM$58,MATCH($A36,Input!$A$46:$A$58,0),MATCH(Z$13,Input!$C$45:$AM$45,0))</f>
        <v>0</v>
      </c>
      <c r="AA36" s="133">
        <f>IF(VLOOKUP($A36,Input!$A$46:$B$58,2,FALSE)="Percentage",AB$22,IF(VLOOKUP($A36,Input!$A$46:$B$58,2,FALSE)="Fixed","Fixed",(AA$22)))</f>
        <v>6</v>
      </c>
      <c r="AB36" s="128">
        <f t="shared" si="18"/>
        <v>0</v>
      </c>
      <c r="AD36" s="132">
        <f>INDEX(Input!$C$46:$AM$58,MATCH($A36,Input!$A$46:$A$58,0),MATCH(AD$13,Input!$C$45:$AM$45,0))</f>
        <v>0</v>
      </c>
      <c r="AE36" s="133">
        <f>IF(VLOOKUP($A36,Input!$A$46:$B$58,2,FALSE)="Percentage",AF$22,IF(VLOOKUP($A36,Input!$A$46:$B$58,2,FALSE)="Fixed","Fixed",(AE$22)))</f>
        <v>6</v>
      </c>
      <c r="AF36" s="128">
        <f t="shared" si="19"/>
        <v>0</v>
      </c>
      <c r="AH36" s="132">
        <f>INDEX(Input!$C$46:$AM$58,MATCH($A36,Input!$A$46:$A$58,0),MATCH(AH$13,Input!$C$45:$AM$45,0))</f>
        <v>0</v>
      </c>
      <c r="AI36" s="133">
        <f>IF(VLOOKUP($A36,Input!$A$46:$B$58,2,FALSE)="Percentage",AJ$22,IF(VLOOKUP($A36,Input!$A$46:$B$58,2,FALSE)="Fixed","Fixed",(AI$22)))</f>
        <v>6</v>
      </c>
      <c r="AJ36" s="128">
        <f t="shared" si="20"/>
        <v>0</v>
      </c>
      <c r="AL36" s="132">
        <f>INDEX(Input!$C$46:$AM$58,MATCH($A36,Input!$A$46:$A$58,0),MATCH(AL$13,Input!$C$45:$AM$45,0))</f>
        <v>0</v>
      </c>
      <c r="AM36" s="133">
        <f>IF(VLOOKUP($A36,Input!$A$46:$B$58,2,FALSE)="Percentage",AN$22,IF(VLOOKUP($A36,Input!$A$46:$B$58,2,FALSE)="Fixed","Fixed",(AM$22)))</f>
        <v>6</v>
      </c>
      <c r="AN36" s="128">
        <f t="shared" si="21"/>
        <v>0</v>
      </c>
      <c r="AP36" s="132">
        <f>INDEX(Input!$C$46:$AM$58,MATCH($A36,Input!$A$46:$A$58,0),MATCH(AP$13,Input!$C$45:$AM$45,0))</f>
        <v>0</v>
      </c>
      <c r="AQ36" s="133">
        <f>IF(VLOOKUP($A36,Input!$A$46:$B$58,2,FALSE)="Percentage",AR$22,IF(VLOOKUP($A36,Input!$A$46:$B$58,2,FALSE)="Fixed","Fixed",(AQ$22)))</f>
        <v>6</v>
      </c>
      <c r="AR36" s="128">
        <f t="shared" si="22"/>
        <v>0</v>
      </c>
      <c r="AS36" s="7"/>
      <c r="AT36" s="132">
        <f>INDEX(Input!$C$46:$AM$58,MATCH($A36,Input!$A$46:$A$58,0),MATCH(AT$13,Input!$C$45:$AM$45,0))</f>
        <v>0</v>
      </c>
      <c r="AU36" s="133">
        <f>IF(VLOOKUP($A36,Input!$A$46:$B$58,2,FALSE)="Percentage",AV$22,IF(VLOOKUP($A36,Input!$A$46:$B$58,2,FALSE)="Fixed","Fixed",(AU$22)))</f>
        <v>6</v>
      </c>
      <c r="AV36" s="128">
        <f t="shared" si="23"/>
        <v>0</v>
      </c>
    </row>
    <row r="37" spans="1:48" x14ac:dyDescent="0.25">
      <c r="A37" t="str">
        <f>Input!A58</f>
        <v>Reserved</v>
      </c>
      <c r="B37" s="132">
        <f>INDEX(Input!$C$46:$AM$58,MATCH($A37,Input!$A$46:$A$58,0),MATCH(B$13,Input!$C$45:$AM$45,0))</f>
        <v>0</v>
      </c>
      <c r="C37" s="133">
        <f>IF(VLOOKUP($A37,Input!$A$46:$B$58,2,FALSE)="Percentage",D$22,IF(VLOOKUP($A37,Input!$A$46:$B$58,2,FALSE)="Fixed","Fixed",(C$22)))</f>
        <v>6</v>
      </c>
      <c r="D37" s="128">
        <f t="shared" si="12"/>
        <v>0</v>
      </c>
      <c r="F37" s="132">
        <f>INDEX(Input!$C$46:$AM$58,MATCH($A37,Input!$A$46:$A$58,0),MATCH(F$13,Input!$C$45:$AM$45,0))</f>
        <v>0</v>
      </c>
      <c r="G37" s="133">
        <f>IF(VLOOKUP($A37,Input!$A$46:$B$58,2,FALSE)="Percentage",H$22,IF(VLOOKUP($A37,Input!$A$46:$B$58,2,FALSE)="Fixed","Fixed",(G$22)))</f>
        <v>6</v>
      </c>
      <c r="H37" s="128">
        <f t="shared" si="13"/>
        <v>0</v>
      </c>
      <c r="J37" s="132">
        <f>INDEX(Input!$C$46:$AM$58,MATCH($A37,Input!$A$46:$A$58,0),MATCH(J$13,Input!$C$45:$AM$45,0))</f>
        <v>0</v>
      </c>
      <c r="K37" s="133">
        <f>IF(VLOOKUP($A37,Input!$A$46:$B$58,2,FALSE)="Percentage",L$22,IF(VLOOKUP($A37,Input!$A$46:$B$58,2,FALSE)="Fixed","Fixed",(K$22)))</f>
        <v>6</v>
      </c>
      <c r="L37" s="128">
        <f t="shared" si="14"/>
        <v>0</v>
      </c>
      <c r="N37" s="132">
        <f>INDEX(Input!$C$46:$AM$58,MATCH($A37,Input!$A$46:$A$58,0),MATCH(N$13,Input!$C$45:$AM$45,0))</f>
        <v>0</v>
      </c>
      <c r="O37" s="133">
        <f>IF(VLOOKUP($A37,Input!$A$46:$B$58,2,FALSE)="Percentage",P$22,IF(VLOOKUP($A37,Input!$A$46:$B$58,2,FALSE)="Fixed","Fixed",(O$22)))</f>
        <v>6</v>
      </c>
      <c r="P37" s="128">
        <f t="shared" si="15"/>
        <v>0</v>
      </c>
      <c r="R37" s="132">
        <f>INDEX(Input!$C$46:$AM$58,MATCH($A37,Input!$A$46:$A$58,0),MATCH(R$13,Input!$C$45:$AM$45,0))</f>
        <v>0</v>
      </c>
      <c r="S37" s="133">
        <f>IF(VLOOKUP($A37,Input!$A$46:$B$58,2,FALSE)="Percentage",T$22,IF(VLOOKUP($A37,Input!$A$46:$B$58,2,FALSE)="Fixed","Fixed",(S$22)))</f>
        <v>6</v>
      </c>
      <c r="T37" s="128">
        <f t="shared" si="16"/>
        <v>0</v>
      </c>
      <c r="V37" s="132">
        <f>INDEX(Input!$C$46:$AM$58,MATCH($A37,Input!$A$46:$A$58,0),MATCH(V$13,Input!$C$45:$AM$45,0))</f>
        <v>0</v>
      </c>
      <c r="W37" s="133">
        <f>IF(VLOOKUP($A37,Input!$A$46:$B$58,2,FALSE)="Percentage",X$22,IF(VLOOKUP($A37,Input!$A$46:$B$58,2,FALSE)="Fixed","Fixed",(W$22)))</f>
        <v>6</v>
      </c>
      <c r="X37" s="128">
        <f t="shared" si="17"/>
        <v>0</v>
      </c>
      <c r="Z37" s="132">
        <f>INDEX(Input!$C$46:$AM$58,MATCH($A37,Input!$A$46:$A$58,0),MATCH(Z$13,Input!$C$45:$AM$45,0))</f>
        <v>0</v>
      </c>
      <c r="AA37" s="133">
        <f>IF(VLOOKUP($A37,Input!$A$46:$B$58,2,FALSE)="Percentage",AB$22,IF(VLOOKUP($A37,Input!$A$46:$B$58,2,FALSE)="Fixed","Fixed",(AA$22)))</f>
        <v>6</v>
      </c>
      <c r="AB37" s="128">
        <f t="shared" si="18"/>
        <v>0</v>
      </c>
      <c r="AD37" s="132">
        <f>INDEX(Input!$C$46:$AM$58,MATCH($A37,Input!$A$46:$A$58,0),MATCH(AD$13,Input!$C$45:$AM$45,0))</f>
        <v>0</v>
      </c>
      <c r="AE37" s="133">
        <f>IF(VLOOKUP($A37,Input!$A$46:$B$58,2,FALSE)="Percentage",AF$22,IF(VLOOKUP($A37,Input!$A$46:$B$58,2,FALSE)="Fixed","Fixed",(AE$22)))</f>
        <v>6</v>
      </c>
      <c r="AF37" s="128">
        <f t="shared" si="19"/>
        <v>0</v>
      </c>
      <c r="AH37" s="132">
        <f>INDEX(Input!$C$46:$AM$58,MATCH($A37,Input!$A$46:$A$58,0),MATCH(AH$13,Input!$C$45:$AM$45,0))</f>
        <v>0</v>
      </c>
      <c r="AI37" s="133">
        <f>IF(VLOOKUP($A37,Input!$A$46:$B$58,2,FALSE)="Percentage",AJ$22,IF(VLOOKUP($A37,Input!$A$46:$B$58,2,FALSE)="Fixed","Fixed",(AI$22)))</f>
        <v>6</v>
      </c>
      <c r="AJ37" s="128">
        <f t="shared" si="20"/>
        <v>0</v>
      </c>
      <c r="AL37" s="132">
        <f>INDEX(Input!$C$46:$AM$58,MATCH($A37,Input!$A$46:$A$58,0),MATCH(AL$13,Input!$C$45:$AM$45,0))</f>
        <v>0</v>
      </c>
      <c r="AM37" s="133">
        <f>IF(VLOOKUP($A37,Input!$A$46:$B$58,2,FALSE)="Percentage",AN$22,IF(VLOOKUP($A37,Input!$A$46:$B$58,2,FALSE)="Fixed","Fixed",(AM$22)))</f>
        <v>6</v>
      </c>
      <c r="AN37" s="128">
        <f t="shared" si="21"/>
        <v>0</v>
      </c>
      <c r="AP37" s="132">
        <f>INDEX(Input!$C$46:$AM$58,MATCH($A37,Input!$A$46:$A$58,0),MATCH(AP$13,Input!$C$45:$AM$45,0))</f>
        <v>0</v>
      </c>
      <c r="AQ37" s="133">
        <f>IF(VLOOKUP($A37,Input!$A$46:$B$58,2,FALSE)="Percentage",AR$22,IF(VLOOKUP($A37,Input!$A$46:$B$58,2,FALSE)="Fixed","Fixed",(AQ$22)))</f>
        <v>6</v>
      </c>
      <c r="AR37" s="128">
        <f t="shared" si="22"/>
        <v>0</v>
      </c>
      <c r="AS37" s="7"/>
      <c r="AT37" s="132">
        <f>INDEX(Input!$C$46:$AM$58,MATCH($A37,Input!$A$46:$A$58,0),MATCH(AT$13,Input!$C$45:$AM$45,0))</f>
        <v>0</v>
      </c>
      <c r="AU37" s="133">
        <f>IF(VLOOKUP($A37,Input!$A$46:$B$58,2,FALSE)="Percentage",AV$22,IF(VLOOKUP($A37,Input!$A$46:$B$58,2,FALSE)="Fixed","Fixed",(AU$22)))</f>
        <v>6</v>
      </c>
      <c r="AV37" s="128">
        <f t="shared" si="23"/>
        <v>0</v>
      </c>
    </row>
    <row r="38" spans="1:48" x14ac:dyDescent="0.25">
      <c r="A38" t="s">
        <v>33</v>
      </c>
      <c r="B38" s="10"/>
      <c r="D38" s="131">
        <f>SUM(D25:D37)</f>
        <v>3.3</v>
      </c>
      <c r="F38" s="10"/>
      <c r="H38" s="131">
        <f>SUM(H25:H37)</f>
        <v>3.3</v>
      </c>
      <c r="J38" s="10"/>
      <c r="L38" s="131">
        <f>SUM(L25:L37)</f>
        <v>3.3</v>
      </c>
      <c r="N38" s="10"/>
      <c r="P38" s="131">
        <f>SUM(P25:P37)</f>
        <v>3.3</v>
      </c>
      <c r="R38" s="10"/>
      <c r="T38" s="131">
        <f>SUM(T25:T37)</f>
        <v>3.3</v>
      </c>
      <c r="V38" s="10"/>
      <c r="X38" s="131">
        <f>SUM(X25:X37)</f>
        <v>3.3</v>
      </c>
      <c r="Z38" s="10"/>
      <c r="AB38" s="131">
        <f>SUM(AB25:AB37)</f>
        <v>3.3</v>
      </c>
      <c r="AD38" s="10"/>
      <c r="AF38" s="131">
        <f>SUM(AF25:AF37)</f>
        <v>3.3</v>
      </c>
      <c r="AH38" s="10"/>
      <c r="AJ38" s="131">
        <f>SUM(AJ25:AJ37)</f>
        <v>3.3</v>
      </c>
      <c r="AL38" s="10"/>
      <c r="AN38" s="131">
        <f>SUM(AN25:AN37)</f>
        <v>3.01</v>
      </c>
      <c r="AP38" s="10"/>
      <c r="AR38" s="131">
        <f>SUM(AR25:AR37)</f>
        <v>3.01</v>
      </c>
      <c r="AS38" s="25"/>
      <c r="AT38" s="10"/>
      <c r="AV38" s="131">
        <f>SUM(AV25:AV37)</f>
        <v>3.01</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89" t="s">
        <v>184</v>
      </c>
      <c r="F40" s="129" t="s">
        <v>183</v>
      </c>
      <c r="G40" s="5" t="s">
        <v>186</v>
      </c>
      <c r="H40" s="89" t="s">
        <v>184</v>
      </c>
      <c r="J40" s="129" t="s">
        <v>183</v>
      </c>
      <c r="K40" s="5" t="s">
        <v>186</v>
      </c>
      <c r="L40" s="89" t="s">
        <v>184</v>
      </c>
      <c r="N40" s="129" t="s">
        <v>183</v>
      </c>
      <c r="O40" s="5" t="s">
        <v>186</v>
      </c>
      <c r="P40" s="89" t="s">
        <v>184</v>
      </c>
      <c r="R40" s="129" t="s">
        <v>183</v>
      </c>
      <c r="S40" s="5" t="s">
        <v>186</v>
      </c>
      <c r="T40" s="89" t="s">
        <v>184</v>
      </c>
      <c r="V40" s="129" t="s">
        <v>183</v>
      </c>
      <c r="W40" s="5" t="s">
        <v>186</v>
      </c>
      <c r="X40" s="89" t="s">
        <v>184</v>
      </c>
      <c r="Z40" s="129" t="s">
        <v>183</v>
      </c>
      <c r="AA40" s="5" t="s">
        <v>186</v>
      </c>
      <c r="AB40" s="89" t="s">
        <v>184</v>
      </c>
      <c r="AD40" s="129" t="s">
        <v>183</v>
      </c>
      <c r="AE40" s="5" t="s">
        <v>186</v>
      </c>
      <c r="AF40" s="89" t="s">
        <v>184</v>
      </c>
      <c r="AH40" s="129" t="s">
        <v>183</v>
      </c>
      <c r="AI40" s="5" t="s">
        <v>186</v>
      </c>
      <c r="AJ40" s="89" t="s">
        <v>184</v>
      </c>
      <c r="AL40" s="129" t="s">
        <v>183</v>
      </c>
      <c r="AM40" s="5" t="s">
        <v>186</v>
      </c>
      <c r="AN40" s="89" t="s">
        <v>184</v>
      </c>
      <c r="AP40" s="129" t="s">
        <v>183</v>
      </c>
      <c r="AQ40" s="5" t="s">
        <v>186</v>
      </c>
      <c r="AR40" s="89" t="s">
        <v>184</v>
      </c>
      <c r="AS40" s="5"/>
      <c r="AT40" s="129" t="s">
        <v>183</v>
      </c>
      <c r="AU40" s="5" t="s">
        <v>186</v>
      </c>
      <c r="AV40" s="89" t="s">
        <v>184</v>
      </c>
    </row>
    <row r="41" spans="1:48" x14ac:dyDescent="0.25">
      <c r="A41" t="str">
        <f>+Input!A77</f>
        <v>CPUC Fee</v>
      </c>
      <c r="B41" s="134">
        <f>INDEX(Input!$C$77:$AL$82,MATCH('Residential Bills_Yr 3_6 Units'!$A$41,Input!$A$77:$A$82,0),MATCH('Residential Bills_Yr 3_6 Units'!B13:D13,Input!$C$76:$AL$76,0))</f>
        <v>7.0000000000000001E-3</v>
      </c>
      <c r="C41" s="7">
        <f>D22+D38-D25-D26</f>
        <v>39.680000000000007</v>
      </c>
      <c r="D41" s="128">
        <f>ROUND(B41*C41,2)</f>
        <v>0.28000000000000003</v>
      </c>
      <c r="F41" s="134">
        <f>INDEX(Input!$C$77:$AL$82,MATCH('Residential Bills_Yr 3_6 Units'!$A$41,Input!$A$77:$A$82,0),MATCH('Residential Bills_Yr 3_6 Units'!F13:H13,Input!$C$76:$AL$76,0))</f>
        <v>7.0000000000000001E-3</v>
      </c>
      <c r="G41" s="7">
        <f>H22+H38-H25-H26</f>
        <v>39.680000000000007</v>
      </c>
      <c r="H41" s="128">
        <f>ROUND(F41*G41,2)</f>
        <v>0.28000000000000003</v>
      </c>
      <c r="J41" s="134">
        <f>INDEX(Input!$C$77:$AL$82,MATCH('Residential Bills_Yr 3_6 Units'!$A$41,Input!$A$77:$A$82,0),MATCH('Residential Bills_Yr 3_6 Units'!J13:L13,Input!$C$76:$AL$76,0))</f>
        <v>7.0000000000000001E-3</v>
      </c>
      <c r="K41" s="7">
        <f>L22+L38-L25-L26</f>
        <v>39.680000000000007</v>
      </c>
      <c r="L41" s="128">
        <f>ROUND(J41*K41,2)</f>
        <v>0.28000000000000003</v>
      </c>
      <c r="N41" s="134">
        <f>INDEX(Input!$C$77:$AL$82,MATCH('Residential Bills_Yr 3_6 Units'!$A$41,Input!$A$77:$A$82,0),MATCH('Residential Bills_Yr 3_6 Units'!N13:P13,Input!$C$76:$AL$76,0))</f>
        <v>7.0000000000000001E-3</v>
      </c>
      <c r="O41" s="7">
        <f>P22+P38-P25-P26</f>
        <v>39.680000000000007</v>
      </c>
      <c r="P41" s="128">
        <f>ROUND(N41*O41,2)</f>
        <v>0.28000000000000003</v>
      </c>
      <c r="R41" s="134">
        <f>INDEX(Input!$C$77:$AL$82,MATCH('Residential Bills_Yr 3_6 Units'!$A$41,Input!$A$77:$A$82,0),MATCH('Residential Bills_Yr 3_6 Units'!R13:T13,Input!$C$76:$AL$76,0))</f>
        <v>7.0000000000000001E-3</v>
      </c>
      <c r="S41" s="7">
        <f>T22+T38-T25-T26</f>
        <v>39.680000000000007</v>
      </c>
      <c r="T41" s="128">
        <f>ROUND(R41*S41,2)</f>
        <v>0.28000000000000003</v>
      </c>
      <c r="V41" s="134">
        <f>INDEX(Input!$C$77:$AL$82,MATCH('Residential Bills_Yr 3_6 Units'!$A$41,Input!$A$77:$A$82,0),MATCH('Residential Bills_Yr 3_6 Units'!V13:X13,Input!$C$76:$AL$76,0))</f>
        <v>7.0000000000000001E-3</v>
      </c>
      <c r="W41" s="7">
        <f>X22+X38-X25-X26</f>
        <v>39.680000000000007</v>
      </c>
      <c r="X41" s="128">
        <f>ROUND(V41*W41,2)</f>
        <v>0.28000000000000003</v>
      </c>
      <c r="Z41" s="134">
        <f>INDEX(Input!$C$77:$AL$82,MATCH('Residential Bills_Yr 3_6 Units'!$A$41,Input!$A$77:$A$82,0),MATCH('Residential Bills_Yr 3_6 Units'!Z13:AB13,Input!$C$76:$AL$76,0))</f>
        <v>7.0000000000000001E-3</v>
      </c>
      <c r="AA41" s="7">
        <f>AB22+AB38-AB25-AB26</f>
        <v>39.680000000000007</v>
      </c>
      <c r="AB41" s="128">
        <f>ROUND(Z41*AA41,2)</f>
        <v>0.28000000000000003</v>
      </c>
      <c r="AD41" s="134">
        <f>INDEX(Input!$C$77:$AL$82,MATCH('Residential Bills_Yr 3_6 Units'!$A$41,Input!$A$77:$A$82,0),MATCH('Residential Bills_Yr 3_6 Units'!AD13:AF13,Input!$C$76:$AL$76,0))</f>
        <v>7.0000000000000001E-3</v>
      </c>
      <c r="AE41" s="7">
        <f>AF22+AF38-AF25-AF26</f>
        <v>39.680000000000007</v>
      </c>
      <c r="AF41" s="128">
        <f>ROUND(AD41*AE41,2)</f>
        <v>0.28000000000000003</v>
      </c>
      <c r="AH41" s="134">
        <f>INDEX(Input!$C$77:$AL$82,MATCH('Residential Bills_Yr 3_6 Units'!$A$41,Input!$A$77:$A$82,0),MATCH('Residential Bills_Yr 3_6 Units'!AH13:AJ13,Input!$C$76:$AL$76,0))</f>
        <v>7.0000000000000001E-3</v>
      </c>
      <c r="AI41" s="7">
        <f>AJ22+AJ38-AJ25-AJ26</f>
        <v>39.680000000000007</v>
      </c>
      <c r="AJ41" s="128">
        <f>ROUND(AH41*AI41,2)</f>
        <v>0.28000000000000003</v>
      </c>
      <c r="AL41" s="134">
        <f>INDEX(Input!$C$77:$AL$82,MATCH('Residential Bills_Yr 3_6 Units'!$A$41,Input!$A$77:$A$82,0),MATCH('Residential Bills_Yr 3_6 Units'!AL13:AN13,Input!$C$76:$AL$76,0))</f>
        <v>7.0000000000000001E-3</v>
      </c>
      <c r="AM41" s="7">
        <f>AN22+AN38-AN25-AN26</f>
        <v>39.390000000000008</v>
      </c>
      <c r="AN41" s="128">
        <f>ROUND(AL41*AM41,2)</f>
        <v>0.28000000000000003</v>
      </c>
      <c r="AP41" s="134">
        <f>INDEX(Input!$C$77:$AL$82,MATCH('Residential Bills_Yr 3_6 Units'!$A$41,Input!$A$77:$A$82,0),MATCH('Residential Bills_Yr 3_6 Units'!AP13:AR13,Input!$C$76:$AL$76,0))</f>
        <v>7.0000000000000001E-3</v>
      </c>
      <c r="AQ41" s="7">
        <f>AR22+AR38-AR25-AR26</f>
        <v>39.390000000000008</v>
      </c>
      <c r="AR41" s="128">
        <f>ROUND(AP41*AQ41,2)</f>
        <v>0.28000000000000003</v>
      </c>
      <c r="AS41" s="7"/>
      <c r="AT41" s="134">
        <f>INDEX(Input!$C$77:$AL$82,MATCH('Residential Bills_Yr 3_6 Units'!$A$41,Input!$A$77:$A$82,0),MATCH('Residential Bills_Yr 3_6 Units'!AT13:AV13,Input!$C$76:$AL$76,0))</f>
        <v>7.0000000000000001E-3</v>
      </c>
      <c r="AU41" s="7">
        <f>AV22+AV38-AV25-AV26</f>
        <v>39.390000000000008</v>
      </c>
      <c r="AV41" s="128">
        <f>ROUND(AT41*AU41,2)</f>
        <v>0.28000000000000003</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0.28000000000000003</v>
      </c>
      <c r="F47" s="10"/>
      <c r="H47" s="131">
        <f>SUM(H41:H46)</f>
        <v>0.28000000000000003</v>
      </c>
      <c r="J47" s="10"/>
      <c r="L47" s="131">
        <f>SUM(L41:L46)</f>
        <v>0.28000000000000003</v>
      </c>
      <c r="N47" s="10"/>
      <c r="P47" s="131">
        <f>SUM(P41:P46)</f>
        <v>0.28000000000000003</v>
      </c>
      <c r="R47" s="10"/>
      <c r="T47" s="131">
        <f>SUM(T41:T46)</f>
        <v>0.28000000000000003</v>
      </c>
      <c r="V47" s="10"/>
      <c r="X47" s="131">
        <f>SUM(X41:X46)</f>
        <v>0.28000000000000003</v>
      </c>
      <c r="Z47" s="10"/>
      <c r="AB47" s="131">
        <f>SUM(AB41:AB46)</f>
        <v>0.28000000000000003</v>
      </c>
      <c r="AD47" s="10"/>
      <c r="AF47" s="131">
        <f>SUM(AF41:AF46)</f>
        <v>0.28000000000000003</v>
      </c>
      <c r="AH47" s="10"/>
      <c r="AJ47" s="131">
        <f>SUM(AJ41:AJ46)</f>
        <v>0.28000000000000003</v>
      </c>
      <c r="AL47" s="10"/>
      <c r="AN47" s="131">
        <f>SUM(AN41:AN46)</f>
        <v>0.28000000000000003</v>
      </c>
      <c r="AP47" s="10"/>
      <c r="AR47" s="131">
        <f>SUM(AR41:AR46)</f>
        <v>0.28000000000000003</v>
      </c>
      <c r="AT47" s="10"/>
      <c r="AV47" s="131">
        <f>SUM(AV41:AV46)</f>
        <v>0.28000000000000003</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41.2</v>
      </c>
      <c r="F49" s="135"/>
      <c r="G49" s="136"/>
      <c r="H49" s="137">
        <f>H22+H38+H47</f>
        <v>41.2</v>
      </c>
      <c r="J49" s="135"/>
      <c r="K49" s="136"/>
      <c r="L49" s="137">
        <f>L22+L38+L47</f>
        <v>41.2</v>
      </c>
      <c r="N49" s="135"/>
      <c r="O49" s="136"/>
      <c r="P49" s="137">
        <f>P22+P38+P47</f>
        <v>41.2</v>
      </c>
      <c r="R49" s="135"/>
      <c r="S49" s="136"/>
      <c r="T49" s="137">
        <f>T22+T38+T47</f>
        <v>41.2</v>
      </c>
      <c r="V49" s="135"/>
      <c r="W49" s="136"/>
      <c r="X49" s="137">
        <f>X22+X38+X47</f>
        <v>41.2</v>
      </c>
      <c r="Z49" s="135"/>
      <c r="AA49" s="136"/>
      <c r="AB49" s="137">
        <f>AB22+AB38+AB47</f>
        <v>41.2</v>
      </c>
      <c r="AD49" s="135"/>
      <c r="AE49" s="136"/>
      <c r="AF49" s="137">
        <f>AF22+AF38+AF47</f>
        <v>41.2</v>
      </c>
      <c r="AH49" s="135"/>
      <c r="AI49" s="136"/>
      <c r="AJ49" s="137">
        <f>AJ22+AJ38+AJ47</f>
        <v>41.2</v>
      </c>
      <c r="AL49" s="135"/>
      <c r="AM49" s="136"/>
      <c r="AN49" s="137">
        <f>AN22+AN38+AN47</f>
        <v>40.910000000000004</v>
      </c>
      <c r="AP49" s="135"/>
      <c r="AQ49" s="136"/>
      <c r="AR49" s="137">
        <f>AR22+AR38+AR47</f>
        <v>40.910000000000004</v>
      </c>
      <c r="AS49" s="139"/>
      <c r="AT49" s="135"/>
      <c r="AU49" s="136"/>
      <c r="AV49" s="137">
        <f>AV22+AV38+AV47</f>
        <v>40.910000000000004</v>
      </c>
    </row>
    <row r="51" spans="1:48" x14ac:dyDescent="0.25">
      <c r="A51" t="s">
        <v>187</v>
      </c>
    </row>
    <row r="52" spans="1:48" ht="15.75" thickBot="1" x14ac:dyDescent="0.3"/>
    <row r="53" spans="1:48" x14ac:dyDescent="0.25">
      <c r="A53" s="9" t="s">
        <v>174</v>
      </c>
      <c r="B53" s="122">
        <f>B5</f>
        <v>2026</v>
      </c>
    </row>
    <row r="54" spans="1:48" x14ac:dyDescent="0.25">
      <c r="A54" s="123" t="s">
        <v>175</v>
      </c>
      <c r="B54" s="125" t="str">
        <f>B6</f>
        <v>5/8"</v>
      </c>
    </row>
    <row r="55" spans="1:48" x14ac:dyDescent="0.25">
      <c r="A55" s="123" t="s">
        <v>177</v>
      </c>
      <c r="B55" s="125">
        <f>B7</f>
        <v>6</v>
      </c>
    </row>
    <row r="56" spans="1:48" x14ac:dyDescent="0.25">
      <c r="A56" s="123" t="s">
        <v>178</v>
      </c>
      <c r="B56" s="125" t="str">
        <f>B8</f>
        <v>Residential</v>
      </c>
    </row>
    <row r="57" spans="1:48" x14ac:dyDescent="0.25">
      <c r="A57" s="123" t="s">
        <v>179</v>
      </c>
      <c r="B57" s="125" t="s">
        <v>100</v>
      </c>
    </row>
    <row r="58" spans="1:48" x14ac:dyDescent="0.25">
      <c r="A58" s="123" t="s">
        <v>180</v>
      </c>
      <c r="B58" s="125" t="str">
        <f>B10</f>
        <v>Monthly</v>
      </c>
    </row>
    <row r="59" spans="1:48" ht="15.75" thickBot="1" x14ac:dyDescent="0.3">
      <c r="A59" s="126" t="s">
        <v>181</v>
      </c>
      <c r="B59" s="127" t="str">
        <f>B11</f>
        <v>Bakersfield</v>
      </c>
    </row>
    <row r="60" spans="1:48" ht="15.75" thickBot="1" x14ac:dyDescent="0.3">
      <c r="A60" s="1"/>
      <c r="B60" s="3"/>
    </row>
    <row r="61" spans="1:48" ht="15.75" thickBot="1" x14ac:dyDescent="0.3">
      <c r="A61" s="1"/>
      <c r="B61" s="187" t="str">
        <f>CONCATENATE("January"," ",$B$5)</f>
        <v>January 2026</v>
      </c>
      <c r="C61" s="188"/>
      <c r="D61" s="189"/>
      <c r="F61" s="187" t="str">
        <f>CONCATENATE("February"," ",$B$5)</f>
        <v>February 2026</v>
      </c>
      <c r="G61" s="188"/>
      <c r="H61" s="189"/>
      <c r="J61" s="187" t="str">
        <f>CONCATENATE("March"," ",$B$5)</f>
        <v>March 2026</v>
      </c>
      <c r="K61" s="188"/>
      <c r="L61" s="189"/>
      <c r="N61" s="187" t="str">
        <f>CONCATENATE("April"," ",$B$5)</f>
        <v>April 2026</v>
      </c>
      <c r="O61" s="188"/>
      <c r="P61" s="189"/>
      <c r="R61" s="187" t="str">
        <f>CONCATENATE("May"," ",$B$5)</f>
        <v>May 2026</v>
      </c>
      <c r="S61" s="188"/>
      <c r="T61" s="189"/>
      <c r="V61" s="187" t="str">
        <f>CONCATENATE("June"," ",$B$5)</f>
        <v>June 2026</v>
      </c>
      <c r="W61" s="188"/>
      <c r="X61" s="189"/>
      <c r="Z61" s="187" t="str">
        <f>CONCATENATE("July"," ",$B$5)</f>
        <v>July 2026</v>
      </c>
      <c r="AA61" s="188"/>
      <c r="AB61" s="189"/>
      <c r="AD61" s="187" t="str">
        <f>CONCATENATE("August"," ",$B$5)</f>
        <v>August 2026</v>
      </c>
      <c r="AE61" s="188"/>
      <c r="AF61" s="189"/>
      <c r="AH61" s="187" t="str">
        <f>CONCATENATE("September"," ",$B$5)</f>
        <v>September 2026</v>
      </c>
      <c r="AI61" s="188"/>
      <c r="AJ61" s="189"/>
      <c r="AL61" s="187" t="str">
        <f>CONCATENATE("October"," ",$B$5)</f>
        <v>October 2026</v>
      </c>
      <c r="AM61" s="188"/>
      <c r="AN61" s="189"/>
      <c r="AP61" s="187" t="str">
        <f>CONCATENATE("November"," ",$B$5)</f>
        <v>November 2026</v>
      </c>
      <c r="AQ61" s="188"/>
      <c r="AR61" s="189"/>
      <c r="AS61" s="138"/>
      <c r="AT61" s="187" t="str">
        <f>CONCATENATE("December"," ",$B$5)</f>
        <v>December 2026</v>
      </c>
      <c r="AU61" s="188"/>
      <c r="AV61" s="189"/>
    </row>
    <row r="62" spans="1:48" x14ac:dyDescent="0.25">
      <c r="A62" s="1" t="s">
        <v>71</v>
      </c>
      <c r="B62" s="10"/>
      <c r="D62" s="128">
        <f>INDEX(Input!$C$28:$AL$42,MATCH('Residential Bills_Yr 3_6 Units'!$B$54,Input!$A$28:$A$42,0),MATCH('Residential Bills_Yr 3_6 Units'!B$61,Input!$C$27:$AL$27,0))</f>
        <v>32.880000000000003</v>
      </c>
      <c r="F62" s="10"/>
      <c r="H62" s="128">
        <f>INDEX(Input!$C$28:$AL$42,MATCH('Residential Bills_Yr 3_6 Units'!$B$54,Input!$A$28:$A$42,0),MATCH('Residential Bills_Yr 3_6 Units'!F$61,Input!$C$27:$AL$27,0))</f>
        <v>32.880000000000003</v>
      </c>
      <c r="J62" s="10"/>
      <c r="L62" s="128">
        <f>INDEX(Input!$C$28:$AL$42,MATCH('Residential Bills_Yr 3_6 Units'!$B$54,Input!$A$28:$A$42,0),MATCH('Residential Bills_Yr 3_6 Units'!J$61,Input!$C$27:$AL$27,0))</f>
        <v>32.880000000000003</v>
      </c>
      <c r="N62" s="10"/>
      <c r="P62" s="128">
        <f>INDEX(Input!$C$28:$AL$42,MATCH('Residential Bills_Yr 3_6 Units'!$B$54,Input!$A$28:$A$42,0),MATCH('Residential Bills_Yr 3_6 Units'!N$61,Input!$C$27:$AL$27,0))</f>
        <v>32.880000000000003</v>
      </c>
      <c r="R62" s="10"/>
      <c r="T62" s="128">
        <f>INDEX(Input!$C$28:$AL$42,MATCH('Residential Bills_Yr 3_6 Units'!$B$54,Input!$A$28:$A$42,0),MATCH('Residential Bills_Yr 3_6 Units'!R$61,Input!$C$27:$AL$27,0))</f>
        <v>32.880000000000003</v>
      </c>
      <c r="V62" s="10"/>
      <c r="X62" s="128">
        <f>INDEX(Input!$C$28:$AL$42,MATCH('Residential Bills_Yr 3_6 Units'!$B$54,Input!$A$28:$A$42,0),MATCH('Residential Bills_Yr 3_6 Units'!V$61,Input!$C$27:$AL$27,0))</f>
        <v>32.880000000000003</v>
      </c>
      <c r="Z62" s="10"/>
      <c r="AB62" s="128">
        <f>INDEX(Input!$C$28:$AL$42,MATCH('Residential Bills_Yr 3_6 Units'!$B$54,Input!$A$28:$A$42,0),MATCH('Residential Bills_Yr 3_6 Units'!Z$61,Input!$C$27:$AL$27,0))</f>
        <v>32.880000000000003</v>
      </c>
      <c r="AD62" s="10"/>
      <c r="AF62" s="128">
        <f>INDEX(Input!$C$28:$AL$42,MATCH('Residential Bills_Yr 3_6 Units'!$B$54,Input!$A$28:$A$42,0),MATCH('Residential Bills_Yr 3_6 Units'!AD$61,Input!$C$27:$AL$27,0))</f>
        <v>32.880000000000003</v>
      </c>
      <c r="AH62" s="10"/>
      <c r="AJ62" s="128">
        <f>INDEX(Input!$C$28:$AL$42,MATCH('Residential Bills_Yr 3_6 Units'!$B$54,Input!$A$28:$A$42,0),MATCH('Residential Bills_Yr 3_6 Units'!AH$61,Input!$C$27:$AL$27,0))</f>
        <v>32.880000000000003</v>
      </c>
      <c r="AL62" s="10"/>
      <c r="AN62" s="128">
        <f>INDEX(Input!$C$28:$AL$42,MATCH('Residential Bills_Yr 3_6 Units'!$B$54,Input!$A$28:$A$42,0),MATCH('Residential Bills_Yr 3_6 Units'!AL$61,Input!$C$27:$AL$27,0))</f>
        <v>32.880000000000003</v>
      </c>
      <c r="AP62" s="10"/>
      <c r="AR62" s="128">
        <f>INDEX(Input!$C$28:$AL$42,MATCH('Residential Bills_Yr 3_6 Units'!$B$54,Input!$A$28:$A$42,0),MATCH('Residential Bills_Yr 3_6 Units'!AP$61,Input!$C$27:$AL$27,0))</f>
        <v>32.880000000000003</v>
      </c>
      <c r="AS62" s="7"/>
      <c r="AT62" s="10"/>
      <c r="AV62" s="128">
        <f>INDEX(Input!$C$28:$AL$42,MATCH('Residential Bills_Yr 3_6 Units'!$B$54,Input!$A$28:$A$42,0),MATCH('Residential Bills_Yr 3_6 Units'!AT$61,Input!$C$27:$AL$27,0))</f>
        <v>32.880000000000003</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89" t="s">
        <v>184</v>
      </c>
      <c r="F64" s="129" t="s">
        <v>183</v>
      </c>
      <c r="G64" s="5" t="s">
        <v>173</v>
      </c>
      <c r="H64" s="89" t="s">
        <v>184</v>
      </c>
      <c r="J64" s="129" t="s">
        <v>183</v>
      </c>
      <c r="K64" s="5" t="s">
        <v>173</v>
      </c>
      <c r="L64" s="89" t="s">
        <v>184</v>
      </c>
      <c r="N64" s="129" t="s">
        <v>183</v>
      </c>
      <c r="O64" s="5" t="s">
        <v>173</v>
      </c>
      <c r="P64" s="89" t="s">
        <v>184</v>
      </c>
      <c r="R64" s="129" t="s">
        <v>183</v>
      </c>
      <c r="S64" s="5" t="s">
        <v>173</v>
      </c>
      <c r="T64" s="89" t="s">
        <v>184</v>
      </c>
      <c r="V64" s="129" t="s">
        <v>183</v>
      </c>
      <c r="W64" s="5" t="s">
        <v>173</v>
      </c>
      <c r="X64" s="89" t="s">
        <v>184</v>
      </c>
      <c r="Z64" s="129" t="s">
        <v>183</v>
      </c>
      <c r="AA64" s="5" t="s">
        <v>173</v>
      </c>
      <c r="AB64" s="89" t="s">
        <v>184</v>
      </c>
      <c r="AD64" s="129" t="s">
        <v>183</v>
      </c>
      <c r="AE64" s="5" t="s">
        <v>173</v>
      </c>
      <c r="AF64" s="89" t="s">
        <v>184</v>
      </c>
      <c r="AH64" s="129" t="s">
        <v>183</v>
      </c>
      <c r="AI64" s="5" t="s">
        <v>173</v>
      </c>
      <c r="AJ64" s="89" t="s">
        <v>184</v>
      </c>
      <c r="AL64" s="129" t="s">
        <v>183</v>
      </c>
      <c r="AM64" s="5" t="s">
        <v>173</v>
      </c>
      <c r="AN64" s="89" t="s">
        <v>184</v>
      </c>
      <c r="AP64" s="129" t="s">
        <v>183</v>
      </c>
      <c r="AQ64" s="5" t="s">
        <v>173</v>
      </c>
      <c r="AR64" s="89" t="s">
        <v>184</v>
      </c>
      <c r="AS64" s="5"/>
      <c r="AT64" s="129" t="s">
        <v>183</v>
      </c>
      <c r="AU64" s="5" t="s">
        <v>173</v>
      </c>
      <c r="AV64" s="89" t="s">
        <v>184</v>
      </c>
    </row>
    <row r="65" spans="1:48" x14ac:dyDescent="0.25">
      <c r="A65" t="str">
        <f>A17</f>
        <v>Tier 1</v>
      </c>
      <c r="B65" s="130">
        <f>INDEX(Input!$C$21:$AL$25,MATCH('Residential Bills_Yr 3_6 Units'!$A65,Input!$A$21:$A$25,0),MATCH('Residential Bills_Yr 3_6 Units'!B$61,Input!$C$20:$AL$20,0))</f>
        <v>0.79</v>
      </c>
      <c r="C65" s="3">
        <f>IF($B$55&gt;Input!$F$101,Input!$F$101,'Residential Bills_Yr 3_6 Units'!$B$55)</f>
        <v>6</v>
      </c>
      <c r="D65" s="128">
        <f>ROUND(IFERROR(B65*C65,0),2)</f>
        <v>4.74</v>
      </c>
      <c r="F65" s="130">
        <f>INDEX(Input!$C$21:$AL$25,MATCH('Residential Bills_Yr 3_6 Units'!$A65,Input!$A$21:$A$25,0),MATCH('Residential Bills_Yr 3_6 Units'!F$61,Input!$C$20:$AL$20,0))</f>
        <v>0.79</v>
      </c>
      <c r="G65" s="3">
        <f>IF($B$55&gt;Input!$G$101,Input!$G$101,'Residential Bills_Yr 3_6 Units'!$B$55)</f>
        <v>6</v>
      </c>
      <c r="H65" s="128">
        <f>ROUND(IFERROR(F65*G65,0),2)</f>
        <v>4.74</v>
      </c>
      <c r="J65" s="130">
        <f>INDEX(Input!$C$21:$AL$25,MATCH('Residential Bills_Yr 3_6 Units'!$A65,Input!$A$21:$A$25,0),MATCH('Residential Bills_Yr 3_6 Units'!J$61,Input!$C$20:$AL$20,0))</f>
        <v>0.79</v>
      </c>
      <c r="K65" s="3">
        <f>IF($B$55&gt;Input!$H$101,Input!$H$101,'Residential Bills_Yr 3_6 Units'!$B$55)</f>
        <v>6</v>
      </c>
      <c r="L65" s="128">
        <f>ROUND(IFERROR(J65*K65,0),2)</f>
        <v>4.74</v>
      </c>
      <c r="N65" s="130">
        <f>INDEX(Input!$C$21:$AL$25,MATCH('Residential Bills_Yr 3_6 Units'!$A65,Input!$A$21:$A$25,0),MATCH('Residential Bills_Yr 3_6 Units'!N$61,Input!$C$20:$AL$20,0))</f>
        <v>0.79</v>
      </c>
      <c r="O65" s="3">
        <f>IF($B$55&gt;Input!$I$101,Input!$I$101,'Residential Bills_Yr 3_6 Units'!$B$55)</f>
        <v>6</v>
      </c>
      <c r="P65" s="128">
        <f>ROUND(IFERROR(N65*O65,0),2)</f>
        <v>4.74</v>
      </c>
      <c r="R65" s="130">
        <f>INDEX(Input!$C$21:$AL$25,MATCH('Residential Bills_Yr 3_6 Units'!$A65,Input!$A$21:$A$25,0),MATCH('Residential Bills_Yr 3_6 Units'!R$61,Input!$C$20:$AL$20,0))</f>
        <v>0.79</v>
      </c>
      <c r="S65" s="3">
        <f>IF($B$55&gt;Input!$J$101,Input!$J$101,'Residential Bills_Yr 3_6 Units'!$B$55)</f>
        <v>6</v>
      </c>
      <c r="T65" s="128">
        <f>ROUND(IFERROR(R65*S65,0),2)</f>
        <v>4.74</v>
      </c>
      <c r="V65" s="130">
        <f>INDEX(Input!$C$21:$AL$25,MATCH('Residential Bills_Yr 3_6 Units'!$A65,Input!$A$21:$A$25,0),MATCH('Residential Bills_Yr 3_6 Units'!V$61,Input!$C$20:$AL$20,0))</f>
        <v>0.79</v>
      </c>
      <c r="W65" s="3">
        <f>IF($B$55&gt;Input!$K$101,Input!$K$101,'Residential Bills_Yr 3_6 Units'!$B$55)</f>
        <v>6</v>
      </c>
      <c r="X65" s="128">
        <f>ROUND(IFERROR(V65*W65,0),2)</f>
        <v>4.74</v>
      </c>
      <c r="Z65" s="130">
        <f>INDEX(Input!$C$21:$AL$25,MATCH('Residential Bills_Yr 3_6 Units'!$A65,Input!$A$21:$A$25,0),MATCH('Residential Bills_Yr 3_6 Units'!Z$61,Input!$C$20:$AL$20,0))</f>
        <v>0.79</v>
      </c>
      <c r="AA65" s="3">
        <f>IF($B$55&gt;Input!$L$101,Input!$L$101,'Residential Bills_Yr 3_6 Units'!$B$55)</f>
        <v>6</v>
      </c>
      <c r="AB65" s="128">
        <f>ROUND(IFERROR(Z65*AA65,0),2)</f>
        <v>4.74</v>
      </c>
      <c r="AD65" s="130">
        <f>INDEX(Input!$C$21:$AL$25,MATCH('Residential Bills_Yr 3_6 Units'!$A65,Input!$A$21:$A$25,0),MATCH('Residential Bills_Yr 3_6 Units'!AD$61,Input!$C$20:$AL$20,0))</f>
        <v>0.79</v>
      </c>
      <c r="AE65" s="3">
        <f>IF($B$55&gt;Input!$M$101,Input!$M$101,'Residential Bills_Yr 3_6 Units'!$B$55)</f>
        <v>6</v>
      </c>
      <c r="AF65" s="128">
        <f>ROUND(IFERROR(AD65*AE65,0),2)</f>
        <v>4.74</v>
      </c>
      <c r="AH65" s="130">
        <f>INDEX(Input!$C$21:$AL$25,MATCH('Residential Bills_Yr 3_6 Units'!$A65,Input!$A$21:$A$25,0),MATCH('Residential Bills_Yr 3_6 Units'!AH$61,Input!$C$20:$AL$20,0))</f>
        <v>0.79</v>
      </c>
      <c r="AI65" s="3">
        <f>IF($B$55&gt;Input!$N$101,Input!$N$101,'Residential Bills_Yr 3_6 Units'!$B$55)</f>
        <v>6</v>
      </c>
      <c r="AJ65" s="128">
        <f>ROUND(IFERROR(AH65*AI65,0),2)</f>
        <v>4.74</v>
      </c>
      <c r="AL65" s="130">
        <f>INDEX(Input!$C$21:$AL$25,MATCH('Residential Bills_Yr 3_6 Units'!$A65,Input!$A$21:$A$25,0),MATCH('Residential Bills_Yr 3_6 Units'!AL$61,Input!$C$20:$AL$20,0))</f>
        <v>0.79</v>
      </c>
      <c r="AM65" s="3">
        <f>IF($B$55&gt;Input!$O$101,Input!$O$101,'Residential Bills_Yr 3_6 Units'!$B$55)</f>
        <v>6</v>
      </c>
      <c r="AN65" s="128">
        <f>ROUND(IFERROR(AL65*AM65,0),2)</f>
        <v>4.74</v>
      </c>
      <c r="AP65" s="130">
        <f>INDEX(Input!$C$21:$AL$25,MATCH('Residential Bills_Yr 3_6 Units'!$A65,Input!$A$21:$A$25,0),MATCH('Residential Bills_Yr 3_6 Units'!AP$61,Input!$C$20:$AL$20,0))</f>
        <v>0.79</v>
      </c>
      <c r="AQ65" s="3">
        <f>IF($B$55&gt;Input!$P$101,Input!$P$101,'Residential Bills_Yr 3_6 Units'!$B$55)</f>
        <v>6</v>
      </c>
      <c r="AR65" s="128">
        <f>ROUND(IFERROR(AP65*AQ65,0),2)</f>
        <v>4.74</v>
      </c>
      <c r="AS65" s="7"/>
      <c r="AT65" s="130">
        <f>INDEX(Input!$C$21:$AL$25,MATCH('Residential Bills_Yr 3_6 Units'!$A65,Input!$A$21:$A$25,0),MATCH('Residential Bills_Yr 3_6 Units'!AT$61,Input!$C$20:$AL$20,0))</f>
        <v>0.79</v>
      </c>
      <c r="AU65" s="3">
        <f>IF($B$55&gt;Input!$Q$101,Input!$Q$101,'Residential Bills_Yr 3_6 Units'!$B$55)</f>
        <v>6</v>
      </c>
      <c r="AV65" s="128">
        <f>ROUND(IFERROR(AT65*AU65,0),2)</f>
        <v>4.74</v>
      </c>
    </row>
    <row r="66" spans="1:48" x14ac:dyDescent="0.25">
      <c r="A66" t="str">
        <f>A18</f>
        <v>Tier 2</v>
      </c>
      <c r="B66" s="130">
        <f>INDEX(Input!$C$21:$AL$25,MATCH('Residential Bills_Yr 3_6 Units'!$A66,Input!$A$21:$A$25,0),MATCH('Residential Bills_Yr 3_6 Units'!B$61,Input!$C$20:$AL$20,0))</f>
        <v>3.1598000000000002</v>
      </c>
      <c r="C66" s="3">
        <f>IF(($B$55-C65)&gt;Input!$F$102,Input!$F$102,($B$55-C65))</f>
        <v>0</v>
      </c>
      <c r="D66" s="128">
        <f t="shared" ref="D66:D69" si="24">ROUND(IFERROR(B66*C66,0),2)</f>
        <v>0</v>
      </c>
      <c r="F66" s="130">
        <f>INDEX(Input!$C$21:$AL$25,MATCH('Residential Bills_Yr 3_6 Units'!$A66,Input!$A$21:$A$25,0),MATCH('Residential Bills_Yr 3_6 Units'!F$61,Input!$C$20:$AL$20,0))</f>
        <v>3.1598000000000002</v>
      </c>
      <c r="G66" s="3">
        <f>IF(($B$55-G65)&gt;Input!$G$102,Input!$G$102,($B$55-G65))</f>
        <v>0</v>
      </c>
      <c r="H66" s="128">
        <f t="shared" ref="H66:H69" si="25">ROUND(IFERROR(F66*G66,0),2)</f>
        <v>0</v>
      </c>
      <c r="J66" s="130">
        <f>INDEX(Input!$C$21:$AL$25,MATCH('Residential Bills_Yr 3_6 Units'!$A66,Input!$A$21:$A$25,0),MATCH('Residential Bills_Yr 3_6 Units'!J$61,Input!$C$20:$AL$20,0))</f>
        <v>3.1598000000000002</v>
      </c>
      <c r="K66" s="3">
        <f>IF(($B$55-K65)&gt;Input!$H$102,Input!$H$102,($B$55-K65))</f>
        <v>0</v>
      </c>
      <c r="L66" s="128">
        <f t="shared" ref="L66:L69" si="26">ROUND(IFERROR(J66*K66,0),2)</f>
        <v>0</v>
      </c>
      <c r="N66" s="130">
        <f>INDEX(Input!$C$21:$AL$25,MATCH('Residential Bills_Yr 3_6 Units'!$A66,Input!$A$21:$A$25,0),MATCH('Residential Bills_Yr 3_6 Units'!N$61,Input!$C$20:$AL$20,0))</f>
        <v>3.1598000000000002</v>
      </c>
      <c r="O66" s="3">
        <f>IF(($B$55-O65)&gt;Input!$I$102,Input!$I$102,($B$55-O65))</f>
        <v>0</v>
      </c>
      <c r="P66" s="128">
        <f t="shared" ref="P66:P69" si="27">ROUND(IFERROR(N66*O66,0),2)</f>
        <v>0</v>
      </c>
      <c r="R66" s="130">
        <f>INDEX(Input!$C$21:$AL$25,MATCH('Residential Bills_Yr 3_6 Units'!$A66,Input!$A$21:$A$25,0),MATCH('Residential Bills_Yr 3_6 Units'!R$61,Input!$C$20:$AL$20,0))</f>
        <v>3.1598000000000002</v>
      </c>
      <c r="S66" s="3">
        <f>IF(($B$55-S65)&gt;Input!$J$102,Input!$J$102,($B$55-S65))</f>
        <v>0</v>
      </c>
      <c r="T66" s="128">
        <f t="shared" ref="T66:T69" si="28">ROUND(IFERROR(R66*S66,0),2)</f>
        <v>0</v>
      </c>
      <c r="V66" s="130">
        <f>INDEX(Input!$C$21:$AL$25,MATCH('Residential Bills_Yr 3_6 Units'!$A66,Input!$A$21:$A$25,0),MATCH('Residential Bills_Yr 3_6 Units'!V$61,Input!$C$20:$AL$20,0))</f>
        <v>3.1598000000000002</v>
      </c>
      <c r="W66" s="3">
        <f>IF(($B$55-W65)&gt;Input!$K$102,Input!$K$102,($B$55-W65))</f>
        <v>0</v>
      </c>
      <c r="X66" s="128">
        <f t="shared" ref="X66:X69" si="29">ROUND(IFERROR(V66*W66,0),2)</f>
        <v>0</v>
      </c>
      <c r="Z66" s="130">
        <f>INDEX(Input!$C$21:$AL$25,MATCH('Residential Bills_Yr 3_6 Units'!$A66,Input!$A$21:$A$25,0),MATCH('Residential Bills_Yr 3_6 Units'!Z$61,Input!$C$20:$AL$20,0))</f>
        <v>3.1598000000000002</v>
      </c>
      <c r="AA66" s="3">
        <f>IF(($B$55-AA65)&gt;Input!$L$102,Input!$L$102,($B$55-AA65))</f>
        <v>0</v>
      </c>
      <c r="AB66" s="128">
        <f t="shared" ref="AB66:AB69" si="30">ROUND(IFERROR(Z66*AA66,0),2)</f>
        <v>0</v>
      </c>
      <c r="AD66" s="130">
        <f>INDEX(Input!$C$21:$AL$25,MATCH('Residential Bills_Yr 3_6 Units'!$A66,Input!$A$21:$A$25,0),MATCH('Residential Bills_Yr 3_6 Units'!AD$61,Input!$C$20:$AL$20,0))</f>
        <v>3.1598000000000002</v>
      </c>
      <c r="AE66" s="3">
        <f>IF(($B$55-AE65)&gt;Input!$M$102,Input!$M$102,($B$55-AE65))</f>
        <v>0</v>
      </c>
      <c r="AF66" s="128">
        <f t="shared" ref="AF66:AF69" si="31">ROUND(IFERROR(AD66*AE66,0),2)</f>
        <v>0</v>
      </c>
      <c r="AH66" s="130">
        <f>INDEX(Input!$C$21:$AL$25,MATCH('Residential Bills_Yr 3_6 Units'!$A66,Input!$A$21:$A$25,0),MATCH('Residential Bills_Yr 3_6 Units'!AH$61,Input!$C$20:$AL$20,0))</f>
        <v>3.1598000000000002</v>
      </c>
      <c r="AI66" s="3">
        <f>IF(($B$55-AI65)&gt;Input!$N$102,Input!$N$102,($B$55-AI65))</f>
        <v>0</v>
      </c>
      <c r="AJ66" s="128">
        <f t="shared" ref="AJ66:AJ69" si="32">ROUND(IFERROR(AH66*AI66,0),2)</f>
        <v>0</v>
      </c>
      <c r="AL66" s="130">
        <f>INDEX(Input!$C$21:$AL$25,MATCH('Residential Bills_Yr 3_6 Units'!$A66,Input!$A$21:$A$25,0),MATCH('Residential Bills_Yr 3_6 Units'!AL$61,Input!$C$20:$AL$20,0))</f>
        <v>3.1598000000000002</v>
      </c>
      <c r="AM66" s="3">
        <f>IF(($B$55-AM65)&gt;Input!$O$102,Input!$O$102,($B$55-AM65))</f>
        <v>0</v>
      </c>
      <c r="AN66" s="128">
        <f t="shared" ref="AN66:AN69" si="33">ROUND(IFERROR(AL66*AM66,0),2)</f>
        <v>0</v>
      </c>
      <c r="AP66" s="130">
        <f>INDEX(Input!$C$21:$AL$25,MATCH('Residential Bills_Yr 3_6 Units'!$A66,Input!$A$21:$A$25,0),MATCH('Residential Bills_Yr 3_6 Units'!AP$61,Input!$C$20:$AL$20,0))</f>
        <v>3.1598000000000002</v>
      </c>
      <c r="AQ66" s="3">
        <f>IF(($B$55-AQ65)&gt;Input!$P$102,Input!$P$102,($B$55-AQ65))</f>
        <v>0</v>
      </c>
      <c r="AR66" s="128">
        <f t="shared" ref="AR66:AR69" si="34">ROUND(IFERROR(AP66*AQ66,0),2)</f>
        <v>0</v>
      </c>
      <c r="AS66" s="7"/>
      <c r="AT66" s="130">
        <f>INDEX(Input!$C$21:$AL$25,MATCH('Residential Bills_Yr 3_6 Units'!$A66,Input!$A$21:$A$25,0),MATCH('Residential Bills_Yr 3_6 Units'!AT$61,Input!$C$20:$AL$20,0))</f>
        <v>3.1598000000000002</v>
      </c>
      <c r="AU66" s="3">
        <f>IF(($B$55-AU65)&gt;Input!$Q$102,Input!$Q$102,($B$55-AU65))</f>
        <v>0</v>
      </c>
      <c r="AV66" s="128">
        <f t="shared" ref="AV66:AV69" si="35">ROUND(IFERROR(AT66*AU66,0),2)</f>
        <v>0</v>
      </c>
    </row>
    <row r="67" spans="1:48" x14ac:dyDescent="0.25">
      <c r="A67" t="str">
        <f>A19</f>
        <v>Tier 3</v>
      </c>
      <c r="B67" s="130">
        <f>INDEX(Input!$C$21:$AL$25,MATCH('Residential Bills_Yr 3_6 Units'!$A67,Input!$A$21:$A$25,0),MATCH('Residential Bills_Yr 3_6 Units'!B$61,Input!$C$20:$AL$20,0))</f>
        <v>6.3193999999999999</v>
      </c>
      <c r="C67" s="3">
        <f>IF(OR(Input!$F$106="Tier 4",Input!$F$106="Tier 5"),IF(($B$55-C65-C66)&gt;Input!$F$103,Input!$F$103,($B$55-C65-C66)),($B$55-C65-C66))</f>
        <v>0</v>
      </c>
      <c r="D67" s="128">
        <f t="shared" si="24"/>
        <v>0</v>
      </c>
      <c r="F67" s="130">
        <f>INDEX(Input!$C$21:$AL$25,MATCH('Residential Bills_Yr 3_6 Units'!$A67,Input!$A$21:$A$25,0),MATCH('Residential Bills_Yr 3_6 Units'!F$61,Input!$C$20:$AL$20,0))</f>
        <v>6.3193999999999999</v>
      </c>
      <c r="G67" s="3">
        <f>IF(OR(Input!$G$106="Tier 4",Input!$G$106="Tier 5"),IF(($B$55-G65-G66)&gt;Input!$G$103,Input!$G$103,($B$55-G65-G66)),($B$55-G65-G66))</f>
        <v>0</v>
      </c>
      <c r="H67" s="128">
        <f t="shared" si="25"/>
        <v>0</v>
      </c>
      <c r="J67" s="130">
        <f>INDEX(Input!$C$21:$AL$25,MATCH('Residential Bills_Yr 3_6 Units'!$A67,Input!$A$21:$A$25,0),MATCH('Residential Bills_Yr 3_6 Units'!J$61,Input!$C$20:$AL$20,0))</f>
        <v>6.3193999999999999</v>
      </c>
      <c r="K67" s="3">
        <f>IF(OR(Input!$H$106="Tier 4",Input!$H$106="Tier 5"),IF(($B$55-K65-K66)&gt;Input!$H$103,Input!$H$103,($B$55-K65-K66)),($B$55-K65-K66))</f>
        <v>0</v>
      </c>
      <c r="L67" s="128">
        <f t="shared" si="26"/>
        <v>0</v>
      </c>
      <c r="N67" s="130">
        <f>INDEX(Input!$C$21:$AL$25,MATCH('Residential Bills_Yr 3_6 Units'!$A67,Input!$A$21:$A$25,0),MATCH('Residential Bills_Yr 3_6 Units'!N$61,Input!$C$20:$AL$20,0))</f>
        <v>6.3193999999999999</v>
      </c>
      <c r="O67" s="3">
        <f>IF(OR(Input!$I$106="Tier 4",Input!$I$106="Tier 5"),IF(($B$55-O65-O66)&gt;Input!$I$103,Input!$I$103,($B$55-O65-O66)),($B$55-O65-O66))</f>
        <v>0</v>
      </c>
      <c r="P67" s="128">
        <f t="shared" si="27"/>
        <v>0</v>
      </c>
      <c r="R67" s="130">
        <f>INDEX(Input!$C$21:$AL$25,MATCH('Residential Bills_Yr 3_6 Units'!$A67,Input!$A$21:$A$25,0),MATCH('Residential Bills_Yr 3_6 Units'!R$61,Input!$C$20:$AL$20,0))</f>
        <v>6.3193999999999999</v>
      </c>
      <c r="S67" s="3">
        <f>IF(OR(Input!$J$106="Tier 4",Input!$J$106="Tier 5"),IF(($B$55-S65-S66)&gt;Input!$J$103,Input!$J$103,($B$55-S65-S66)),($B$55-S65-S66))</f>
        <v>0</v>
      </c>
      <c r="T67" s="128">
        <f t="shared" si="28"/>
        <v>0</v>
      </c>
      <c r="V67" s="130">
        <f>INDEX(Input!$C$21:$AL$25,MATCH('Residential Bills_Yr 3_6 Units'!$A67,Input!$A$21:$A$25,0),MATCH('Residential Bills_Yr 3_6 Units'!V$61,Input!$C$20:$AL$20,0))</f>
        <v>6.3193999999999999</v>
      </c>
      <c r="W67" s="3">
        <f>IF(OR(Input!$K$106="Tier 4",Input!$K$106="Tier 5"),IF(($B$55-W65-W66)&gt;Input!$K$103,Input!$K$103,($B$55-W65-W66)),($B$55-W65-W66))</f>
        <v>0</v>
      </c>
      <c r="X67" s="128">
        <f t="shared" si="29"/>
        <v>0</v>
      </c>
      <c r="Z67" s="130">
        <f>INDEX(Input!$C$21:$AL$25,MATCH('Residential Bills_Yr 3_6 Units'!$A67,Input!$A$21:$A$25,0),MATCH('Residential Bills_Yr 3_6 Units'!Z$61,Input!$C$20:$AL$20,0))</f>
        <v>6.3193999999999999</v>
      </c>
      <c r="AA67" s="3">
        <f>IF(OR(Input!$L$106="Tier 4",Input!$L$106="Tier 5"),IF(($B$55-AA65-AA66)&gt;Input!$L$103,Input!$L$103,($B$55-AA65-AA66)),($B$55-AA65-AA66))</f>
        <v>0</v>
      </c>
      <c r="AB67" s="128">
        <f t="shared" si="30"/>
        <v>0</v>
      </c>
      <c r="AD67" s="130">
        <f>INDEX(Input!$C$21:$AL$25,MATCH('Residential Bills_Yr 3_6 Units'!$A67,Input!$A$21:$A$25,0),MATCH('Residential Bills_Yr 3_6 Units'!AD$61,Input!$C$20:$AL$20,0))</f>
        <v>6.3193999999999999</v>
      </c>
      <c r="AE67" s="3">
        <f>IF(OR(Input!$M$106="Tier 4",Input!$M$106="Tier 5"),IF(($B$55-AE65-AE66)&gt;Input!$M$103,Input!$M$103,($B$55-AE65-AE66)),($B$55-AE65-AE66))</f>
        <v>0</v>
      </c>
      <c r="AF67" s="128">
        <f t="shared" si="31"/>
        <v>0</v>
      </c>
      <c r="AH67" s="130">
        <f>INDEX(Input!$C$21:$AL$25,MATCH('Residential Bills_Yr 3_6 Units'!$A67,Input!$A$21:$A$25,0),MATCH('Residential Bills_Yr 3_6 Units'!AH$61,Input!$C$20:$AL$20,0))</f>
        <v>6.3193999999999999</v>
      </c>
      <c r="AI67" s="3">
        <f>IF(OR(Input!$N$106="Tier 4",Input!$N$106="Tier 5"),IF(($B$55-AI65-AI66)&gt;Input!$N$103,Input!$N$103,($B$55-AI65-AI66)),($B$55-AI65-AI66))</f>
        <v>0</v>
      </c>
      <c r="AJ67" s="128">
        <f t="shared" si="32"/>
        <v>0</v>
      </c>
      <c r="AL67" s="130">
        <f>INDEX(Input!$C$21:$AL$25,MATCH('Residential Bills_Yr 3_6 Units'!$A67,Input!$A$21:$A$25,0),MATCH('Residential Bills_Yr 3_6 Units'!AL$61,Input!$C$20:$AL$20,0))</f>
        <v>6.3193999999999999</v>
      </c>
      <c r="AM67" s="3">
        <f>IF(OR(Input!$O$106="Tier 4",Input!$O$106="Tier 5"),IF(($B$55-AM65-AM66)&gt;Input!$O$103,Input!$O$103,($B$55-AM65-AM66)),($B$55-AM65-AM66))</f>
        <v>0</v>
      </c>
      <c r="AN67" s="128">
        <f t="shared" si="33"/>
        <v>0</v>
      </c>
      <c r="AP67" s="130">
        <f>INDEX(Input!$C$21:$AL$25,MATCH('Residential Bills_Yr 3_6 Units'!$A67,Input!$A$21:$A$25,0),MATCH('Residential Bills_Yr 3_6 Units'!AP$61,Input!$C$20:$AL$20,0))</f>
        <v>6.3193999999999999</v>
      </c>
      <c r="AQ67" s="3">
        <f>IF(OR(Input!$P$106="Tier 4",Input!$P$106="Tier 5"),IF(($B$55-AQ65-AQ66)&gt;Input!$P$103,Input!$P$103,($B$55-AQ65-AQ66)),($B$55-AQ65-AQ66))</f>
        <v>0</v>
      </c>
      <c r="AR67" s="128">
        <f t="shared" si="34"/>
        <v>0</v>
      </c>
      <c r="AS67" s="7"/>
      <c r="AT67" s="130">
        <f>INDEX(Input!$C$21:$AL$25,MATCH('Residential Bills_Yr 3_6 Units'!$A67,Input!$A$21:$A$25,0),MATCH('Residential Bills_Yr 3_6 Units'!AT$61,Input!$C$20:$AL$20,0))</f>
        <v>6.3193999999999999</v>
      </c>
      <c r="AU67" s="3">
        <f>IF(OR(Input!$Q$106="Tier 4",Input!$Q$106="Tier 5"),IF(($B$55-AU65-AU66)&gt;Input!$Q$103,Input!$Q$103,($B$55-AU65-AU66)),($B$55-AU65-AU66))</f>
        <v>0</v>
      </c>
      <c r="AV67" s="128">
        <f t="shared" si="35"/>
        <v>0</v>
      </c>
    </row>
    <row r="68" spans="1:48" ht="14.45" customHeight="1" x14ac:dyDescent="0.25">
      <c r="A68" t="str">
        <f>A20</f>
        <v>Tier 4</v>
      </c>
      <c r="B68" s="130">
        <f>INDEX(Input!$C$21:$AL$25,MATCH('Residential Bills_Yr 3_6 Units'!$A68,Input!$A$21:$A$25,0),MATCH('Residential Bills_Yr 3_6 Units'!B$61,Input!$C$20:$AL$20,0))</f>
        <v>12.6388</v>
      </c>
      <c r="C68" s="3">
        <f>IF(Input!$F$106="Tier 4",($B$7-C65-C66-C67),IF(Input!$F$106="Tier 5",IF(($B$55-C66-C67)&gt;Input!$F$104,Input!$F$104,($B$55-C65-C66-C67))," "))</f>
        <v>0</v>
      </c>
      <c r="D68" s="128">
        <f t="shared" si="24"/>
        <v>0</v>
      </c>
      <c r="F68" s="130">
        <f>INDEX(Input!$C$21:$AL$25,MATCH('Residential Bills_Yr 3_6 Units'!$A68,Input!$A$21:$A$25,0),MATCH('Residential Bills_Yr 3_6 Units'!F$61,Input!$C$20:$AL$20,0))</f>
        <v>12.6388</v>
      </c>
      <c r="G68" s="3">
        <f>IF(Input!$G$106="Tier 4",($B$7-G65-G66-G67),IF(Input!$G$106="Tier 5",IF(($B$55-G66-G67)&gt;Input!$G$104,Input!$G$104,($B$55-G65-G66-G67))," "))</f>
        <v>0</v>
      </c>
      <c r="H68" s="128">
        <f t="shared" si="25"/>
        <v>0</v>
      </c>
      <c r="J68" s="130">
        <f>INDEX(Input!$C$21:$AL$25,MATCH('Residential Bills_Yr 3_6 Units'!$A68,Input!$A$21:$A$25,0),MATCH('Residential Bills_Yr 3_6 Units'!J$61,Input!$C$20:$AL$20,0))</f>
        <v>12.6388</v>
      </c>
      <c r="K68" s="3">
        <f>IF(Input!$H$106="Tier 4",($B$7-K65-K66-K67),IF(Input!$H$106="Tier 5",IF(($B$55-K66-K67)&gt;Input!$H$104,Input!$H$104,($B$55-K65-K66-K67))," "))</f>
        <v>0</v>
      </c>
      <c r="L68" s="128">
        <f t="shared" si="26"/>
        <v>0</v>
      </c>
      <c r="N68" s="130">
        <f>INDEX(Input!$C$21:$AL$25,MATCH('Residential Bills_Yr 3_6 Units'!$A68,Input!$A$21:$A$25,0),MATCH('Residential Bills_Yr 3_6 Units'!N$61,Input!$C$20:$AL$20,0))</f>
        <v>12.6388</v>
      </c>
      <c r="O68" s="3">
        <f>IF(Input!$I$106="Tier 4",($B$7-O65-O66-O67),IF(Input!$I$106="Tier 5",IF(($B$55-O66-O67)&gt;Input!$I$104,Input!$I$104,($B$55-O65-O66-O67))," "))</f>
        <v>0</v>
      </c>
      <c r="P68" s="128">
        <f t="shared" si="27"/>
        <v>0</v>
      </c>
      <c r="R68" s="130">
        <f>INDEX(Input!$C$21:$AL$25,MATCH('Residential Bills_Yr 3_6 Units'!$A68,Input!$A$21:$A$25,0),MATCH('Residential Bills_Yr 3_6 Units'!R$61,Input!$C$20:$AL$20,0))</f>
        <v>12.6388</v>
      </c>
      <c r="S68" s="3">
        <f>IF(Input!$J$106="Tier 4",($B$7-S65-S66-S67),IF(Input!$J$106="Tier 5",IF(($B$55-S66-S67)&gt;Input!$J$104,Input!$J$104,($B$55-S65-S66-S67))," "))</f>
        <v>0</v>
      </c>
      <c r="T68" s="128">
        <f t="shared" si="28"/>
        <v>0</v>
      </c>
      <c r="V68" s="130">
        <f>INDEX(Input!$C$21:$AL$25,MATCH('Residential Bills_Yr 3_6 Units'!$A68,Input!$A$21:$A$25,0),MATCH('Residential Bills_Yr 3_6 Units'!V$61,Input!$C$20:$AL$20,0))</f>
        <v>12.6388</v>
      </c>
      <c r="W68" s="3">
        <f>IF(Input!$K$106="Tier 4",($B$7-W65-W66-W67),IF(Input!$K$106="Tier 5",IF(($B$55-W66-W67)&gt;Input!$K$104,Input!$K$104,($B$55-W65-W66-W67))," "))</f>
        <v>0</v>
      </c>
      <c r="X68" s="128">
        <f t="shared" si="29"/>
        <v>0</v>
      </c>
      <c r="Z68" s="130">
        <f>INDEX(Input!$C$21:$AL$25,MATCH('Residential Bills_Yr 3_6 Units'!$A68,Input!$A$21:$A$25,0),MATCH('Residential Bills_Yr 3_6 Units'!Z$61,Input!$C$20:$AL$20,0))</f>
        <v>12.6388</v>
      </c>
      <c r="AA68" s="3">
        <f>IF(Input!$L$106="Tier 4",($B$7-AA65-AA66-AA67),IF(Input!$L$106="Tier 5",IF(($B$55-AA66-AA67)&gt;Input!$L$104,Input!$L$104,($B$55-AA65-AA66-AA67))," "))</f>
        <v>0</v>
      </c>
      <c r="AB68" s="128">
        <f t="shared" si="30"/>
        <v>0</v>
      </c>
      <c r="AD68" s="130">
        <f>INDEX(Input!$C$21:$AL$25,MATCH('Residential Bills_Yr 3_6 Units'!$A68,Input!$A$21:$A$25,0),MATCH('Residential Bills_Yr 3_6 Units'!AD$61,Input!$C$20:$AL$20,0))</f>
        <v>12.6388</v>
      </c>
      <c r="AE68" s="3">
        <f>IF(Input!$M$106="Tier 4",($B$7-AE65-AE66-AE67),IF(Input!$M$106="Tier 5",IF(($B$55-AE66-AE67)&gt;Input!$M$104,Input!$M$104,($B$55-AE65-AE66-AE67))," "))</f>
        <v>0</v>
      </c>
      <c r="AF68" s="128">
        <f t="shared" si="31"/>
        <v>0</v>
      </c>
      <c r="AH68" s="130">
        <f>INDEX(Input!$C$21:$AL$25,MATCH('Residential Bills_Yr 3_6 Units'!$A68,Input!$A$21:$A$25,0),MATCH('Residential Bills_Yr 3_6 Units'!AH$61,Input!$C$20:$AL$20,0))</f>
        <v>12.6388</v>
      </c>
      <c r="AI68" s="3">
        <f>IF(Input!$N$106="Tier 4",($B$7-AI65-AI66-AI67),IF(Input!$N$106="Tier 5",IF(($B$55-AI66-AI67)&gt;Input!$N$104,Input!$N$104,($B$55-AI65-AI66-AI67))," "))</f>
        <v>0</v>
      </c>
      <c r="AJ68" s="128">
        <f t="shared" si="32"/>
        <v>0</v>
      </c>
      <c r="AL68" s="130">
        <f>INDEX(Input!$C$21:$AL$25,MATCH('Residential Bills_Yr 3_6 Units'!$A68,Input!$A$21:$A$25,0),MATCH('Residential Bills_Yr 3_6 Units'!AL$61,Input!$C$20:$AL$20,0))</f>
        <v>12.6388</v>
      </c>
      <c r="AM68" s="3">
        <f>IF(Input!$O$106="Tier 4",($B$7-AM65-AM66-AM67),IF(Input!$O$106="Tier 5",IF(($B$55-AM66-AM67)&gt;Input!$O$104,Input!$O$104,($B$55-AM65-AM66-AM67))," "))</f>
        <v>0</v>
      </c>
      <c r="AN68" s="128">
        <f t="shared" si="33"/>
        <v>0</v>
      </c>
      <c r="AP68" s="130">
        <f>INDEX(Input!$C$21:$AL$25,MATCH('Residential Bills_Yr 3_6 Units'!$A68,Input!$A$21:$A$25,0),MATCH('Residential Bills_Yr 3_6 Units'!AP$61,Input!$C$20:$AL$20,0))</f>
        <v>12.6388</v>
      </c>
      <c r="AQ68" s="3">
        <f>IF(Input!$P$106="Tier 4",($B$7-AQ65-AQ66-AQ67),IF(Input!$P$106="Tier 5",IF(($B$55-AQ66-AQ67)&gt;Input!$P$104,Input!$P$104,($B$55-AQ65-AQ66-AQ67))," "))</f>
        <v>0</v>
      </c>
      <c r="AR68" s="128">
        <f t="shared" si="34"/>
        <v>0</v>
      </c>
      <c r="AS68" s="7"/>
      <c r="AT68" s="130">
        <f>INDEX(Input!$C$21:$AL$25,MATCH('Residential Bills_Yr 3_6 Units'!$A68,Input!$A$21:$A$25,0),MATCH('Residential Bills_Yr 3_6 Units'!AT$61,Input!$C$20:$AL$20,0))</f>
        <v>12.6388</v>
      </c>
      <c r="AU68" s="3">
        <f>IF(Input!$Q$106="Tier 4",($B$7-AU65-AU66-AU67),IF(Input!$Q$106="Tier 5",IF(($B$55-AU66-AU67)&gt;Input!$Q$104,Input!$Q$104,($B$55-AU65-AU66-AU67))," "))</f>
        <v>0</v>
      </c>
      <c r="AV68" s="128">
        <f t="shared" si="35"/>
        <v>0</v>
      </c>
    </row>
    <row r="69" spans="1:48" ht="14.45" customHeight="1" x14ac:dyDescent="0.25">
      <c r="A69" t="str">
        <f>A21</f>
        <v>Tier 5</v>
      </c>
      <c r="B69" s="130">
        <f>INDEX(Input!$C$21:$AL$25,MATCH('Residential Bills_Yr 3_6 Units'!$A69,Input!$A$21:$A$25,0),MATCH('Residential Bills_Yr 3_6 Units'!B$61,Input!$C$20:$AL$20,0))</f>
        <v>0</v>
      </c>
      <c r="C69" s="3" t="str">
        <f>IF(Input!F154="Tier 5",($B$55-C65-C66-C67-C68)," ")</f>
        <v xml:space="preserve"> </v>
      </c>
      <c r="D69" s="128">
        <f t="shared" si="24"/>
        <v>0</v>
      </c>
      <c r="F69" s="130">
        <f>INDEX(Input!$C$21:$AL$25,MATCH('Residential Bills_Yr 3_6 Units'!$A69,Input!$A$21:$A$25,0),MATCH('Residential Bills_Yr 3_6 Units'!F$61,Input!$C$20:$AL$20,0))</f>
        <v>0</v>
      </c>
      <c r="G69" s="3" t="str">
        <f>IF(Input!J154="Tier 5",($B$55-G65-G66-G67-G68)," ")</f>
        <v xml:space="preserve"> </v>
      </c>
      <c r="H69" s="128">
        <f t="shared" si="25"/>
        <v>0</v>
      </c>
      <c r="J69" s="130">
        <f>INDEX(Input!$C$21:$AL$25,MATCH('Residential Bills_Yr 3_6 Units'!$A69,Input!$A$21:$A$25,0),MATCH('Residential Bills_Yr 3_6 Units'!J$61,Input!$C$20:$AL$20,0))</f>
        <v>0</v>
      </c>
      <c r="K69" s="3" t="str">
        <f>IF(Input!N154="Tier 5",($B$55-K65-K66-K67-K68)," ")</f>
        <v xml:space="preserve"> </v>
      </c>
      <c r="L69" s="128">
        <f t="shared" si="26"/>
        <v>0</v>
      </c>
      <c r="N69" s="130">
        <f>INDEX(Input!$C$21:$AL$25,MATCH('Residential Bills_Yr 3_6 Units'!$A69,Input!$A$21:$A$25,0),MATCH('Residential Bills_Yr 3_6 Units'!N$61,Input!$C$20:$AL$20,0))</f>
        <v>0</v>
      </c>
      <c r="O69" s="3" t="str">
        <f>IF(Input!R154="Tier 5",($B$55-O65-O66-O67-O68)," ")</f>
        <v xml:space="preserve"> </v>
      </c>
      <c r="P69" s="128">
        <f t="shared" si="27"/>
        <v>0</v>
      </c>
      <c r="R69" s="130">
        <f>INDEX(Input!$C$21:$AL$25,MATCH('Residential Bills_Yr 3_6 Units'!$A69,Input!$A$21:$A$25,0),MATCH('Residential Bills_Yr 3_6 Units'!R$61,Input!$C$20:$AL$20,0))</f>
        <v>0</v>
      </c>
      <c r="S69" s="3" t="str">
        <f>IF(Input!V154="Tier 5",($B$55-S65-S66-S67-S68)," ")</f>
        <v xml:space="preserve"> </v>
      </c>
      <c r="T69" s="128">
        <f t="shared" si="28"/>
        <v>0</v>
      </c>
      <c r="V69" s="130">
        <f>INDEX(Input!$C$21:$AL$25,MATCH('Residential Bills_Yr 3_6 Units'!$A69,Input!$A$21:$A$25,0),MATCH('Residential Bills_Yr 3_6 Units'!V$61,Input!$C$20:$AL$20,0))</f>
        <v>0</v>
      </c>
      <c r="W69" s="3" t="str">
        <f>IF(Input!Z154="Tier 5",($B$55-W65-W66-W67-W68)," ")</f>
        <v xml:space="preserve"> </v>
      </c>
      <c r="X69" s="128">
        <f t="shared" si="29"/>
        <v>0</v>
      </c>
      <c r="Z69" s="130">
        <f>INDEX(Input!$C$21:$AL$25,MATCH('Residential Bills_Yr 3_6 Units'!$A69,Input!$A$21:$A$25,0),MATCH('Residential Bills_Yr 3_6 Units'!Z$61,Input!$C$20:$AL$20,0))</f>
        <v>0</v>
      </c>
      <c r="AA69" s="3" t="str">
        <f>IF(Input!AD154="Tier 5",($B$55-AA65-AA66-AA67-AA68)," ")</f>
        <v xml:space="preserve"> </v>
      </c>
      <c r="AB69" s="128">
        <f t="shared" si="30"/>
        <v>0</v>
      </c>
      <c r="AD69" s="130">
        <f>INDEX(Input!$C$21:$AL$25,MATCH('Residential Bills_Yr 3_6 Units'!$A69,Input!$A$21:$A$25,0),MATCH('Residential Bills_Yr 3_6 Units'!AD$61,Input!$C$20:$AL$20,0))</f>
        <v>0</v>
      </c>
      <c r="AE69" s="3" t="str">
        <f>IF(Input!AH154="Tier 5",($B$55-AE65-AE66-AE67-AE68)," ")</f>
        <v xml:space="preserve"> </v>
      </c>
      <c r="AF69" s="128">
        <f t="shared" si="31"/>
        <v>0</v>
      </c>
      <c r="AH69" s="130">
        <f>INDEX(Input!$C$21:$AL$25,MATCH('Residential Bills_Yr 3_6 Units'!$A69,Input!$A$21:$A$25,0),MATCH('Residential Bills_Yr 3_6 Units'!AH$61,Input!$C$20:$AL$20,0))</f>
        <v>0</v>
      </c>
      <c r="AI69" s="3" t="str">
        <f>IF(Input!AL154="Tier 5",($B$55-AI65-AI66-AI67-AI68)," ")</f>
        <v xml:space="preserve"> </v>
      </c>
      <c r="AJ69" s="128">
        <f t="shared" si="32"/>
        <v>0</v>
      </c>
      <c r="AL69" s="130">
        <f>INDEX(Input!$C$21:$AL$25,MATCH('Residential Bills_Yr 3_6 Units'!$A69,Input!$A$21:$A$25,0),MATCH('Residential Bills_Yr 3_6 Units'!AL$61,Input!$C$20:$AL$20,0))</f>
        <v>0</v>
      </c>
      <c r="AM69" s="3" t="str">
        <f>IF(Input!AP154="Tier 5",($B$55-AM65-AM66-AM67-AM68)," ")</f>
        <v xml:space="preserve"> </v>
      </c>
      <c r="AN69" s="128">
        <f t="shared" si="33"/>
        <v>0</v>
      </c>
      <c r="AP69" s="130">
        <f>INDEX(Input!$C$21:$AL$25,MATCH('Residential Bills_Yr 3_6 Units'!$A69,Input!$A$21:$A$25,0),MATCH('Residential Bills_Yr 3_6 Units'!AP$61,Input!$C$20:$AL$20,0))</f>
        <v>0</v>
      </c>
      <c r="AQ69" s="3" t="str">
        <f>IF(Input!AT154="Tier 5",($B$55-AQ65-AQ66-AQ67-AQ68)," ")</f>
        <v xml:space="preserve"> </v>
      </c>
      <c r="AR69" s="128">
        <f t="shared" si="34"/>
        <v>0</v>
      </c>
      <c r="AS69" s="7"/>
      <c r="AT69" s="130">
        <f>INDEX(Input!$C$21:$AL$25,MATCH('Residential Bills_Yr 3_6 Units'!$A69,Input!$A$21:$A$25,0),MATCH('Residential Bills_Yr 3_6 Units'!AT$61,Input!$C$20:$AL$20,0))</f>
        <v>0</v>
      </c>
      <c r="AU69" s="3" t="str">
        <f>IF(Input!AX154="Tier 5",($B$55-AU65-AU66-AU67-AU68)," ")</f>
        <v xml:space="preserve"> </v>
      </c>
      <c r="AV69" s="128">
        <f t="shared" si="35"/>
        <v>0</v>
      </c>
    </row>
    <row r="70" spans="1:48" x14ac:dyDescent="0.25">
      <c r="A70" t="s">
        <v>33</v>
      </c>
      <c r="B70" s="10"/>
      <c r="C70" s="3">
        <f>SUM(C65:C69)</f>
        <v>6</v>
      </c>
      <c r="D70" s="131">
        <f>SUM(D65:D69)+D62</f>
        <v>37.620000000000005</v>
      </c>
      <c r="F70" s="10"/>
      <c r="G70" s="3">
        <f>SUM(G65:G69)</f>
        <v>6</v>
      </c>
      <c r="H70" s="131">
        <f>SUM(H65:H69)+H62</f>
        <v>37.620000000000005</v>
      </c>
      <c r="J70" s="10"/>
      <c r="K70" s="3">
        <f>SUM(K65:K69)</f>
        <v>6</v>
      </c>
      <c r="L70" s="131">
        <f>SUM(L65:L69)+L62</f>
        <v>37.620000000000005</v>
      </c>
      <c r="N70" s="10"/>
      <c r="O70" s="3">
        <f>SUM(O65:O69)</f>
        <v>6</v>
      </c>
      <c r="P70" s="131">
        <f>SUM(P65:P69)+P62</f>
        <v>37.620000000000005</v>
      </c>
      <c r="R70" s="10"/>
      <c r="S70" s="3">
        <f>SUM(S65:S69)</f>
        <v>6</v>
      </c>
      <c r="T70" s="131">
        <f>SUM(T65:T69)+T62</f>
        <v>37.620000000000005</v>
      </c>
      <c r="V70" s="10"/>
      <c r="W70" s="3">
        <f>SUM(W65:W69)</f>
        <v>6</v>
      </c>
      <c r="X70" s="131">
        <f>SUM(X65:X69)+X62</f>
        <v>37.620000000000005</v>
      </c>
      <c r="Z70" s="10"/>
      <c r="AA70" s="3">
        <f>SUM(AA65:AA69)</f>
        <v>6</v>
      </c>
      <c r="AB70" s="131">
        <f>SUM(AB65:AB69)+AB62</f>
        <v>37.620000000000005</v>
      </c>
      <c r="AD70" s="10"/>
      <c r="AE70" s="3">
        <f>SUM(AE65:AE69)</f>
        <v>6</v>
      </c>
      <c r="AF70" s="131">
        <f>SUM(AF65:AF69)+AF62</f>
        <v>37.620000000000005</v>
      </c>
      <c r="AH70" s="10"/>
      <c r="AI70" s="3">
        <f>SUM(AI65:AI69)</f>
        <v>6</v>
      </c>
      <c r="AJ70" s="131">
        <f>SUM(AJ65:AJ69)+AJ62</f>
        <v>37.620000000000005</v>
      </c>
      <c r="AL70" s="10"/>
      <c r="AM70" s="3">
        <f>SUM(AM65:AM69)</f>
        <v>6</v>
      </c>
      <c r="AN70" s="131">
        <f>SUM(AN65:AN69)+AN62</f>
        <v>37.620000000000005</v>
      </c>
      <c r="AP70" s="10"/>
      <c r="AQ70" s="3">
        <f>SUM(AQ65:AQ69)</f>
        <v>6</v>
      </c>
      <c r="AR70" s="131">
        <f>SUM(AR65:AR69)+AR62</f>
        <v>37.620000000000005</v>
      </c>
      <c r="AS70" s="25"/>
      <c r="AT70" s="10"/>
      <c r="AU70" s="3">
        <f>SUM(AU65:AU69)</f>
        <v>6</v>
      </c>
      <c r="AV70" s="131">
        <f>SUM(AV65:AV69)+AV62</f>
        <v>37.620000000000005</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89" t="s">
        <v>184</v>
      </c>
      <c r="F72" s="129" t="s">
        <v>183</v>
      </c>
      <c r="G72" s="5" t="s">
        <v>185</v>
      </c>
      <c r="H72" s="89" t="s">
        <v>184</v>
      </c>
      <c r="J72" s="129" t="s">
        <v>183</v>
      </c>
      <c r="K72" s="5" t="s">
        <v>185</v>
      </c>
      <c r="L72" s="89" t="s">
        <v>184</v>
      </c>
      <c r="N72" s="129" t="s">
        <v>183</v>
      </c>
      <c r="O72" s="5" t="s">
        <v>185</v>
      </c>
      <c r="P72" s="89" t="s">
        <v>184</v>
      </c>
      <c r="R72" s="129" t="s">
        <v>183</v>
      </c>
      <c r="S72" s="5" t="s">
        <v>185</v>
      </c>
      <c r="T72" s="89" t="s">
        <v>184</v>
      </c>
      <c r="V72" s="129" t="s">
        <v>183</v>
      </c>
      <c r="W72" s="5" t="s">
        <v>185</v>
      </c>
      <c r="X72" s="89" t="s">
        <v>184</v>
      </c>
      <c r="Z72" s="129" t="s">
        <v>183</v>
      </c>
      <c r="AA72" s="5" t="s">
        <v>185</v>
      </c>
      <c r="AB72" s="89" t="s">
        <v>184</v>
      </c>
      <c r="AD72" s="129" t="s">
        <v>183</v>
      </c>
      <c r="AE72" s="5" t="s">
        <v>185</v>
      </c>
      <c r="AF72" s="89" t="s">
        <v>184</v>
      </c>
      <c r="AH72" s="129" t="s">
        <v>183</v>
      </c>
      <c r="AI72" s="5" t="s">
        <v>185</v>
      </c>
      <c r="AJ72" s="89" t="s">
        <v>184</v>
      </c>
      <c r="AL72" s="129" t="s">
        <v>183</v>
      </c>
      <c r="AM72" s="5" t="s">
        <v>185</v>
      </c>
      <c r="AN72" s="89" t="s">
        <v>184</v>
      </c>
      <c r="AP72" s="129" t="s">
        <v>183</v>
      </c>
      <c r="AQ72" s="5" t="s">
        <v>185</v>
      </c>
      <c r="AR72" s="89" t="s">
        <v>184</v>
      </c>
      <c r="AS72" s="5"/>
      <c r="AT72" s="129" t="s">
        <v>183</v>
      </c>
      <c r="AU72" s="5" t="s">
        <v>185</v>
      </c>
      <c r="AV72" s="89" t="s">
        <v>184</v>
      </c>
    </row>
    <row r="73" spans="1:48" s="14" customFormat="1" x14ac:dyDescent="0.25">
      <c r="A73" s="14" t="str">
        <f>Input!A62</f>
        <v>CAP Discount</v>
      </c>
      <c r="B73" s="132">
        <f>INDEX(Input!$C$62:$AM$74,MATCH($A73,Input!$A$62:$A$74,0),MATCH(B$61,Input!$C$61:$AM$61,0))</f>
        <v>-16.440000000000001</v>
      </c>
      <c r="C73" s="133" t="str">
        <f>IF(VLOOKUP($A73,Input!$A$62:$B$74,2,FALSE)="Percentage",D$70,IF(VLOOKUP($A73,Input!$A$62:$B$74,2,FALSE)="Fixed","Fixed",(C$70)))</f>
        <v>Fixed</v>
      </c>
      <c r="D73" s="128">
        <f t="shared" ref="D73:D85" si="36">ROUND(IF(C73="Fixed",B73,(B73*C73)),2)</f>
        <v>-16.440000000000001</v>
      </c>
      <c r="F73" s="132">
        <f>INDEX(Input!$C$62:$AM$74,MATCH($A73,Input!$A$62:$A$74,0),MATCH(F$61,Input!$C$61:$AM$61,0))</f>
        <v>-16.440000000000001</v>
      </c>
      <c r="G73" s="133" t="str">
        <f>IF(VLOOKUP($A73,Input!$A$62:$B$74,2,FALSE)="Percentage",H$70,IF(VLOOKUP($A73,Input!$A$62:$B$74,2,FALSE)="Fixed","Fixed",(G$70)))</f>
        <v>Fixed</v>
      </c>
      <c r="H73" s="128">
        <f t="shared" ref="H73:H85" si="37">ROUND(IF(G73="Fixed",F73,(F73*G73)),2)</f>
        <v>-16.440000000000001</v>
      </c>
      <c r="J73" s="132">
        <f>INDEX(Input!$C$62:$AM$74,MATCH($A73,Input!$A$62:$A$74,0),MATCH(J$61,Input!$C$61:$AM$61,0))</f>
        <v>-16.440000000000001</v>
      </c>
      <c r="K73" s="133" t="str">
        <f>IF(VLOOKUP($A73,Input!$A$62:$B$74,2,FALSE)="Percentage",L$70,IF(VLOOKUP($A73,Input!$A$62:$B$74,2,FALSE)="Fixed","Fixed",(K$70)))</f>
        <v>Fixed</v>
      </c>
      <c r="L73" s="128">
        <f t="shared" ref="L73:L85" si="38">ROUND(IF(K73="Fixed",J73,(J73*K73)),2)</f>
        <v>-16.440000000000001</v>
      </c>
      <c r="N73" s="132">
        <f>INDEX(Input!$C$62:$AM$74,MATCH($A73,Input!$A$62:$A$74,0),MATCH(N$61,Input!$C$61:$AM$61,0))</f>
        <v>-16.440000000000001</v>
      </c>
      <c r="O73" s="133" t="str">
        <f>IF(VLOOKUP($A73,Input!$A$62:$B$74,2,FALSE)="Percentage",P$70,IF(VLOOKUP($A73,Input!$A$62:$B$74,2,FALSE)="Fixed","Fixed",(O$70)))</f>
        <v>Fixed</v>
      </c>
      <c r="P73" s="128">
        <f t="shared" ref="P73:P85" si="39">ROUND(IF(O73="Fixed",N73,(N73*O73)),2)</f>
        <v>-16.440000000000001</v>
      </c>
      <c r="R73" s="132">
        <f>INDEX(Input!$C$62:$AM$74,MATCH($A73,Input!$A$62:$A$74,0),MATCH(R$61,Input!$C$61:$AM$61,0))</f>
        <v>-16.440000000000001</v>
      </c>
      <c r="S73" s="133" t="str">
        <f>IF(VLOOKUP($A73,Input!$A$62:$B$74,2,FALSE)="Percentage",T$70,IF(VLOOKUP($A73,Input!$A$62:$B$74,2,FALSE)="Fixed","Fixed",(S$70)))</f>
        <v>Fixed</v>
      </c>
      <c r="T73" s="128">
        <f t="shared" ref="T73:T85" si="40">ROUND(IF(S73="Fixed",R73,(R73*S73)),2)</f>
        <v>-16.440000000000001</v>
      </c>
      <c r="V73" s="132">
        <f>INDEX(Input!$C$62:$AM$74,MATCH($A73,Input!$A$62:$A$74,0),MATCH(V$61,Input!$C$61:$AM$61,0))</f>
        <v>-16.440000000000001</v>
      </c>
      <c r="W73" s="133" t="str">
        <f>IF(VLOOKUP($A73,Input!$A$62:$B$74,2,FALSE)="Percentage",X$70,IF(VLOOKUP($A73,Input!$A$62:$B$74,2,FALSE)="Fixed","Fixed",(W$70)))</f>
        <v>Fixed</v>
      </c>
      <c r="X73" s="128">
        <f t="shared" ref="X73:X85" si="41">ROUND(IF(W73="Fixed",V73,(V73*W73)),2)</f>
        <v>-16.440000000000001</v>
      </c>
      <c r="Z73" s="132">
        <f>INDEX(Input!$C$62:$AM$74,MATCH($A73,Input!$A$62:$A$74,0),MATCH(Z$61,Input!$C$61:$AM$61,0))</f>
        <v>-16.440000000000001</v>
      </c>
      <c r="AA73" s="133" t="str">
        <f>IF(VLOOKUP($A73,Input!$A$62:$B$74,2,FALSE)="Percentage",AB$70,IF(VLOOKUP($A73,Input!$A$62:$B$74,2,FALSE)="Fixed","Fixed",(AA$70)))</f>
        <v>Fixed</v>
      </c>
      <c r="AB73" s="128">
        <f t="shared" ref="AB73:AB85" si="42">ROUND(IF(AA73="Fixed",Z73,(Z73*AA73)),2)</f>
        <v>-16.440000000000001</v>
      </c>
      <c r="AD73" s="132">
        <f>INDEX(Input!$C$62:$AM$74,MATCH($A73,Input!$A$62:$A$74,0),MATCH(AD$61,Input!$C$61:$AM$61,0))</f>
        <v>-16.440000000000001</v>
      </c>
      <c r="AE73" s="133" t="str">
        <f>IF(VLOOKUP($A73,Input!$A$62:$B$74,2,FALSE)="Percentage",AF$70,IF(VLOOKUP($A73,Input!$A$62:$B$74,2,FALSE)="Fixed","Fixed",(AE$70)))</f>
        <v>Fixed</v>
      </c>
      <c r="AF73" s="128">
        <f t="shared" ref="AF73:AF85" si="43">ROUND(IF(AE73="Fixed",AD73,(AD73*AE73)),2)</f>
        <v>-16.440000000000001</v>
      </c>
      <c r="AH73" s="132">
        <f>INDEX(Input!$C$62:$AM$74,MATCH($A73,Input!$A$62:$A$74,0),MATCH(AH$61,Input!$C$61:$AM$61,0))</f>
        <v>-16.440000000000001</v>
      </c>
      <c r="AI73" s="133" t="str">
        <f>IF(VLOOKUP($A73,Input!$A$62:$B$74,2,FALSE)="Percentage",AJ$70,IF(VLOOKUP($A73,Input!$A$62:$B$74,2,FALSE)="Fixed","Fixed",(AI$70)))</f>
        <v>Fixed</v>
      </c>
      <c r="AJ73" s="128">
        <f t="shared" ref="AJ73:AJ85" si="44">ROUND(IF(AI73="Fixed",AH73,(AH73*AI73)),2)</f>
        <v>-16.440000000000001</v>
      </c>
      <c r="AL73" s="132">
        <f>INDEX(Input!$C$62:$AM$74,MATCH($A73,Input!$A$62:$A$74,0),MATCH(AL$61,Input!$C$61:$AM$61,0))</f>
        <v>-16.440000000000001</v>
      </c>
      <c r="AM73" s="133" t="str">
        <f>IF(VLOOKUP($A73,Input!$A$62:$B$74,2,FALSE)="Percentage",AN$70,IF(VLOOKUP($A73,Input!$A$62:$B$74,2,FALSE)="Fixed","Fixed",(AM$70)))</f>
        <v>Fixed</v>
      </c>
      <c r="AN73" s="128">
        <f t="shared" ref="AN73:AN85" si="45">ROUND(IF(AM73="Fixed",AL73,(AL73*AM73)),2)</f>
        <v>-16.440000000000001</v>
      </c>
      <c r="AP73" s="132">
        <f>INDEX(Input!$C$62:$AM$74,MATCH($A73,Input!$A$62:$A$74,0),MATCH(AP$61,Input!$C$61:$AM$61,0))</f>
        <v>-16.440000000000001</v>
      </c>
      <c r="AQ73" s="133" t="str">
        <f>IF(VLOOKUP($A73,Input!$A$62:$B$74,2,FALSE)="Percentage",AR$70,IF(VLOOKUP($A73,Input!$A$62:$B$74,2,FALSE)="Fixed","Fixed",(AQ$70)))</f>
        <v>Fixed</v>
      </c>
      <c r="AR73" s="128">
        <f t="shared" ref="AR73:AR85" si="46">ROUND(IF(AQ73="Fixed",AP73,(AP73*AQ73)),2)</f>
        <v>-16.440000000000001</v>
      </c>
      <c r="AS73" s="7"/>
      <c r="AT73" s="132">
        <f>INDEX(Input!$C$62:$AM$74,MATCH($A73,Input!$A$62:$A$74,0),MATCH(AT$61,Input!$C$61:$AM$61,0))</f>
        <v>-16.440000000000001</v>
      </c>
      <c r="AU73" s="133" t="str">
        <f>IF(VLOOKUP($A73,Input!$A$62:$B$74,2,FALSE)="Percentage",AV$70,IF(VLOOKUP($A73,Input!$A$62:$B$74,2,FALSE)="Fixed","Fixed",(AU$70)))</f>
        <v>Fixed</v>
      </c>
      <c r="AV73" s="128">
        <f t="shared" ref="AV73:AV85" si="47">ROUND(IF(AU73="Fixed",AT73,(AT73*AU73)),2)</f>
        <v>-16.440000000000001</v>
      </c>
    </row>
    <row r="74" spans="1:48" x14ac:dyDescent="0.25">
      <c r="A74" s="14" t="str">
        <f>Input!A63</f>
        <v>RSF</v>
      </c>
      <c r="B74" s="132">
        <f>INDEX(Input!$C$62:$AM$74,MATCH($A74,Input!$A$62:$A$74,0),MATCH(B$61,Input!$C$61:$AM$61,0))</f>
        <v>0</v>
      </c>
      <c r="C74" s="133">
        <f>IF(VLOOKUP($A74,Input!$A$62:$B$74,2,FALSE)="Percentage",D$70,IF(VLOOKUP($A74,Input!$A$62:$B$74,2,FALSE)="Fixed","Fixed",(C$70)))</f>
        <v>37.620000000000005</v>
      </c>
      <c r="D74" s="128">
        <f t="shared" si="36"/>
        <v>0</v>
      </c>
      <c r="F74" s="132">
        <f>INDEX(Input!$C$62:$AM$74,MATCH($A74,Input!$A$62:$A$74,0),MATCH(F$61,Input!$C$61:$AM$61,0))</f>
        <v>0</v>
      </c>
      <c r="G74" s="133">
        <f>IF(VLOOKUP($A74,Input!$A$62:$B$74,2,FALSE)="Percentage",H$70,IF(VLOOKUP($A74,Input!$A$62:$B$74,2,FALSE)="Fixed","Fixed",(G$70)))</f>
        <v>37.620000000000005</v>
      </c>
      <c r="H74" s="128">
        <f t="shared" si="37"/>
        <v>0</v>
      </c>
      <c r="J74" s="132">
        <f>INDEX(Input!$C$62:$AM$74,MATCH($A74,Input!$A$62:$A$74,0),MATCH(J$61,Input!$C$61:$AM$61,0))</f>
        <v>0</v>
      </c>
      <c r="K74" s="133">
        <f>IF(VLOOKUP($A74,Input!$A$62:$B$74,2,FALSE)="Percentage",L$70,IF(VLOOKUP($A74,Input!$A$62:$B$74,2,FALSE)="Fixed","Fixed",(K$70)))</f>
        <v>37.620000000000005</v>
      </c>
      <c r="L74" s="128">
        <f t="shared" si="38"/>
        <v>0</v>
      </c>
      <c r="N74" s="132">
        <f>INDEX(Input!$C$62:$AM$74,MATCH($A74,Input!$A$62:$A$74,0),MATCH(N$61,Input!$C$61:$AM$61,0))</f>
        <v>0</v>
      </c>
      <c r="O74" s="133">
        <f>IF(VLOOKUP($A74,Input!$A$62:$B$74,2,FALSE)="Percentage",P$70,IF(VLOOKUP($A74,Input!$A$62:$B$74,2,FALSE)="Fixed","Fixed",(O$70)))</f>
        <v>37.620000000000005</v>
      </c>
      <c r="P74" s="128">
        <f t="shared" si="39"/>
        <v>0</v>
      </c>
      <c r="R74" s="132">
        <f>INDEX(Input!$C$62:$AM$74,MATCH($A74,Input!$A$62:$A$74,0),MATCH(R$61,Input!$C$61:$AM$61,0))</f>
        <v>0</v>
      </c>
      <c r="S74" s="133">
        <f>IF(VLOOKUP($A74,Input!$A$62:$B$74,2,FALSE)="Percentage",T$70,IF(VLOOKUP($A74,Input!$A$62:$B$74,2,FALSE)="Fixed","Fixed",(S$70)))</f>
        <v>37.620000000000005</v>
      </c>
      <c r="T74" s="128">
        <f t="shared" si="40"/>
        <v>0</v>
      </c>
      <c r="V74" s="132">
        <f>INDEX(Input!$C$62:$AM$74,MATCH($A74,Input!$A$62:$A$74,0),MATCH(V$61,Input!$C$61:$AM$61,0))</f>
        <v>0</v>
      </c>
      <c r="W74" s="133">
        <f>IF(VLOOKUP($A74,Input!$A$62:$B$74,2,FALSE)="Percentage",X$70,IF(VLOOKUP($A74,Input!$A$62:$B$74,2,FALSE)="Fixed","Fixed",(W$70)))</f>
        <v>37.620000000000005</v>
      </c>
      <c r="X74" s="128">
        <f t="shared" si="41"/>
        <v>0</v>
      </c>
      <c r="Z74" s="132">
        <f>INDEX(Input!$C$62:$AM$74,MATCH($A74,Input!$A$62:$A$74,0),MATCH(Z$61,Input!$C$61:$AM$61,0))</f>
        <v>0</v>
      </c>
      <c r="AA74" s="133">
        <f>IF(VLOOKUP($A74,Input!$A$62:$B$74,2,FALSE)="Percentage",AB$70,IF(VLOOKUP($A74,Input!$A$62:$B$74,2,FALSE)="Fixed","Fixed",(AA$70)))</f>
        <v>37.620000000000005</v>
      </c>
      <c r="AB74" s="128">
        <f t="shared" si="42"/>
        <v>0</v>
      </c>
      <c r="AD74" s="132">
        <f>INDEX(Input!$C$62:$AM$74,MATCH($A74,Input!$A$62:$A$74,0),MATCH(AD$61,Input!$C$61:$AM$61,0))</f>
        <v>0</v>
      </c>
      <c r="AE74" s="133">
        <f>IF(VLOOKUP($A74,Input!$A$62:$B$74,2,FALSE)="Percentage",AF$70,IF(VLOOKUP($A74,Input!$A$62:$B$74,2,FALSE)="Fixed","Fixed",(AE$70)))</f>
        <v>37.620000000000005</v>
      </c>
      <c r="AF74" s="128">
        <f t="shared" si="43"/>
        <v>0</v>
      </c>
      <c r="AH74" s="132">
        <f>INDEX(Input!$C$62:$AM$74,MATCH($A74,Input!$A$62:$A$74,0),MATCH(AH$61,Input!$C$61:$AM$61,0))</f>
        <v>0</v>
      </c>
      <c r="AI74" s="133">
        <f>IF(VLOOKUP($A74,Input!$A$62:$B$74,2,FALSE)="Percentage",AJ$70,IF(VLOOKUP($A74,Input!$A$62:$B$74,2,FALSE)="Fixed","Fixed",(AI$70)))</f>
        <v>37.620000000000005</v>
      </c>
      <c r="AJ74" s="128">
        <f t="shared" si="44"/>
        <v>0</v>
      </c>
      <c r="AL74" s="132">
        <f>INDEX(Input!$C$62:$AM$74,MATCH($A74,Input!$A$62:$A$74,0),MATCH(AL$61,Input!$C$61:$AM$61,0))</f>
        <v>0</v>
      </c>
      <c r="AM74" s="133">
        <f>IF(VLOOKUP($A74,Input!$A$62:$B$74,2,FALSE)="Percentage",AN$70,IF(VLOOKUP($A74,Input!$A$62:$B$74,2,FALSE)="Fixed","Fixed",(AM$70)))</f>
        <v>37.620000000000005</v>
      </c>
      <c r="AN74" s="128">
        <f t="shared" si="45"/>
        <v>0</v>
      </c>
      <c r="AP74" s="132">
        <f>INDEX(Input!$C$62:$AM$74,MATCH($A74,Input!$A$62:$A$74,0),MATCH(AP$61,Input!$C$61:$AM$61,0))</f>
        <v>0</v>
      </c>
      <c r="AQ74" s="133">
        <f>IF(VLOOKUP($A74,Input!$A$62:$B$74,2,FALSE)="Percentage",AR$70,IF(VLOOKUP($A74,Input!$A$62:$B$74,2,FALSE)="Fixed","Fixed",(AQ$70)))</f>
        <v>37.620000000000005</v>
      </c>
      <c r="AR74" s="128">
        <f t="shared" si="46"/>
        <v>0</v>
      </c>
      <c r="AS74" s="7"/>
      <c r="AT74" s="132">
        <f>INDEX(Input!$C$62:$AM$74,MATCH($A74,Input!$A$62:$A$74,0),MATCH(AT$61,Input!$C$61:$AM$61,0))</f>
        <v>0</v>
      </c>
      <c r="AU74" s="133">
        <f>IF(VLOOKUP($A74,Input!$A$62:$B$74,2,FALSE)="Percentage",AV$70,IF(VLOOKUP($A74,Input!$A$62:$B$74,2,FALSE)="Fixed","Fixed",(AU$70)))</f>
        <v>37.620000000000005</v>
      </c>
      <c r="AV74" s="128">
        <f t="shared" si="47"/>
        <v>0</v>
      </c>
    </row>
    <row r="75" spans="1:48" x14ac:dyDescent="0.25">
      <c r="A75" s="14" t="str">
        <f>Input!A64</f>
        <v>WRAM/MCBA</v>
      </c>
      <c r="B75" s="132">
        <f>INDEX(Input!$C$62:$AM$74,MATCH($A75,Input!$A$62:$A$74,0),MATCH(B$61,Input!$C$61:$AM$61,0))</f>
        <v>0</v>
      </c>
      <c r="C75" s="133">
        <f>IF(VLOOKUP($A75,Input!$A$62:$B$74,2,FALSE)="Percentage",D$70,IF(VLOOKUP($A75,Input!$A$62:$B$74,2,FALSE)="Fixed","Fixed",(C$70)))</f>
        <v>6</v>
      </c>
      <c r="D75" s="128">
        <f t="shared" si="36"/>
        <v>0</v>
      </c>
      <c r="F75" s="132">
        <f>INDEX(Input!$C$62:$AM$74,MATCH($A75,Input!$A$62:$A$74,0),MATCH(F$61,Input!$C$61:$AM$61,0))</f>
        <v>0</v>
      </c>
      <c r="G75" s="133">
        <f>IF(VLOOKUP($A75,Input!$A$62:$B$74,2,FALSE)="Percentage",H$70,IF(VLOOKUP($A75,Input!$A$62:$B$74,2,FALSE)="Fixed","Fixed",(G$70)))</f>
        <v>6</v>
      </c>
      <c r="H75" s="128">
        <f t="shared" si="37"/>
        <v>0</v>
      </c>
      <c r="J75" s="132">
        <f>INDEX(Input!$C$62:$AM$74,MATCH($A75,Input!$A$62:$A$74,0),MATCH(J$61,Input!$C$61:$AM$61,0))</f>
        <v>0</v>
      </c>
      <c r="K75" s="133">
        <f>IF(VLOOKUP($A75,Input!$A$62:$B$74,2,FALSE)="Percentage",L$70,IF(VLOOKUP($A75,Input!$A$62:$B$74,2,FALSE)="Fixed","Fixed",(K$70)))</f>
        <v>6</v>
      </c>
      <c r="L75" s="128">
        <f t="shared" si="38"/>
        <v>0</v>
      </c>
      <c r="N75" s="132">
        <f>INDEX(Input!$C$62:$AM$74,MATCH($A75,Input!$A$62:$A$74,0),MATCH(N$61,Input!$C$61:$AM$61,0))</f>
        <v>0</v>
      </c>
      <c r="O75" s="133">
        <f>IF(VLOOKUP($A75,Input!$A$62:$B$74,2,FALSE)="Percentage",P$70,IF(VLOOKUP($A75,Input!$A$62:$B$74,2,FALSE)="Fixed","Fixed",(O$70)))</f>
        <v>6</v>
      </c>
      <c r="P75" s="128">
        <f t="shared" si="39"/>
        <v>0</v>
      </c>
      <c r="R75" s="132">
        <f>INDEX(Input!$C$62:$AM$74,MATCH($A75,Input!$A$62:$A$74,0),MATCH(R$61,Input!$C$61:$AM$61,0))</f>
        <v>0</v>
      </c>
      <c r="S75" s="133">
        <f>IF(VLOOKUP($A75,Input!$A$62:$B$74,2,FALSE)="Percentage",T$70,IF(VLOOKUP($A75,Input!$A$62:$B$74,2,FALSE)="Fixed","Fixed",(S$70)))</f>
        <v>6</v>
      </c>
      <c r="T75" s="128">
        <f t="shared" si="40"/>
        <v>0</v>
      </c>
      <c r="V75" s="132">
        <f>INDEX(Input!$C$62:$AM$74,MATCH($A75,Input!$A$62:$A$74,0),MATCH(V$61,Input!$C$61:$AM$61,0))</f>
        <v>0</v>
      </c>
      <c r="W75" s="133">
        <f>IF(VLOOKUP($A75,Input!$A$62:$B$74,2,FALSE)="Percentage",X$70,IF(VLOOKUP($A75,Input!$A$62:$B$74,2,FALSE)="Fixed","Fixed",(W$70)))</f>
        <v>6</v>
      </c>
      <c r="X75" s="128">
        <f t="shared" si="41"/>
        <v>0</v>
      </c>
      <c r="Z75" s="132">
        <f>INDEX(Input!$C$62:$AM$74,MATCH($A75,Input!$A$62:$A$74,0),MATCH(Z$61,Input!$C$61:$AM$61,0))</f>
        <v>0</v>
      </c>
      <c r="AA75" s="133">
        <f>IF(VLOOKUP($A75,Input!$A$62:$B$74,2,FALSE)="Percentage",AB$70,IF(VLOOKUP($A75,Input!$A$62:$B$74,2,FALSE)="Fixed","Fixed",(AA$70)))</f>
        <v>6</v>
      </c>
      <c r="AB75" s="128">
        <f t="shared" si="42"/>
        <v>0</v>
      </c>
      <c r="AD75" s="132">
        <f>INDEX(Input!$C$62:$AM$74,MATCH($A75,Input!$A$62:$A$74,0),MATCH(AD$61,Input!$C$61:$AM$61,0))</f>
        <v>0</v>
      </c>
      <c r="AE75" s="133">
        <f>IF(VLOOKUP($A75,Input!$A$62:$B$74,2,FALSE)="Percentage",AF$70,IF(VLOOKUP($A75,Input!$A$62:$B$74,2,FALSE)="Fixed","Fixed",(AE$70)))</f>
        <v>6</v>
      </c>
      <c r="AF75" s="128">
        <f t="shared" si="43"/>
        <v>0</v>
      </c>
      <c r="AH75" s="132">
        <f>INDEX(Input!$C$62:$AM$74,MATCH($A75,Input!$A$62:$A$74,0),MATCH(AH$61,Input!$C$61:$AM$61,0))</f>
        <v>0</v>
      </c>
      <c r="AI75" s="133">
        <f>IF(VLOOKUP($A75,Input!$A$62:$B$74,2,FALSE)="Percentage",AJ$70,IF(VLOOKUP($A75,Input!$A$62:$B$74,2,FALSE)="Fixed","Fixed",(AI$70)))</f>
        <v>6</v>
      </c>
      <c r="AJ75" s="128">
        <f t="shared" si="44"/>
        <v>0</v>
      </c>
      <c r="AL75" s="132">
        <f>INDEX(Input!$C$62:$AM$74,MATCH($A75,Input!$A$62:$A$74,0),MATCH(AL$61,Input!$C$61:$AM$61,0))</f>
        <v>0</v>
      </c>
      <c r="AM75" s="133">
        <f>IF(VLOOKUP($A75,Input!$A$62:$B$74,2,FALSE)="Percentage",AN$70,IF(VLOOKUP($A75,Input!$A$62:$B$74,2,FALSE)="Fixed","Fixed",(AM$70)))</f>
        <v>6</v>
      </c>
      <c r="AN75" s="128">
        <f t="shared" si="45"/>
        <v>0</v>
      </c>
      <c r="AP75" s="132">
        <f>INDEX(Input!$C$62:$AM$74,MATCH($A75,Input!$A$62:$A$74,0),MATCH(AP$61,Input!$C$61:$AM$61,0))</f>
        <v>0</v>
      </c>
      <c r="AQ75" s="133">
        <f>IF(VLOOKUP($A75,Input!$A$62:$B$74,2,FALSE)="Percentage",AR$70,IF(VLOOKUP($A75,Input!$A$62:$B$74,2,FALSE)="Fixed","Fixed",(AQ$70)))</f>
        <v>6</v>
      </c>
      <c r="AR75" s="128">
        <f t="shared" si="46"/>
        <v>0</v>
      </c>
      <c r="AS75" s="7"/>
      <c r="AT75" s="132">
        <f>INDEX(Input!$C$62:$AM$74,MATCH($A75,Input!$A$62:$A$74,0),MATCH(AT$61,Input!$C$61:$AM$61,0))</f>
        <v>0</v>
      </c>
      <c r="AU75" s="133">
        <f>IF(VLOOKUP($A75,Input!$A$62:$B$74,2,FALSE)="Percentage",AV$70,IF(VLOOKUP($A75,Input!$A$62:$B$74,2,FALSE)="Fixed","Fixed",(AU$70)))</f>
        <v>6</v>
      </c>
      <c r="AV75" s="128">
        <f t="shared" si="47"/>
        <v>0</v>
      </c>
    </row>
    <row r="76" spans="1:48" x14ac:dyDescent="0.25">
      <c r="A76" s="14" t="str">
        <f>Input!A65</f>
        <v>PCBA</v>
      </c>
      <c r="B76" s="132">
        <f>INDEX(Input!$C$62:$AM$74,MATCH($A76,Input!$A$62:$A$74,0),MATCH(B$61,Input!$C$61:$AM$61,0))</f>
        <v>0</v>
      </c>
      <c r="C76" s="133">
        <f>IF(VLOOKUP($A76,Input!$A$62:$B$74,2,FALSE)="Percentage",D$70,IF(VLOOKUP($A76,Input!$A$62:$B$74,2,FALSE)="Fixed","Fixed",(C$70)))</f>
        <v>6</v>
      </c>
      <c r="D76" s="128">
        <f t="shared" si="36"/>
        <v>0</v>
      </c>
      <c r="F76" s="132">
        <f>INDEX(Input!$C$62:$AM$74,MATCH($A76,Input!$A$62:$A$74,0),MATCH(F$61,Input!$C$61:$AM$61,0))</f>
        <v>0</v>
      </c>
      <c r="G76" s="133">
        <f>IF(VLOOKUP($A76,Input!$A$62:$B$74,2,FALSE)="Percentage",H$70,IF(VLOOKUP($A76,Input!$A$62:$B$74,2,FALSE)="Fixed","Fixed",(G$70)))</f>
        <v>6</v>
      </c>
      <c r="H76" s="128">
        <f t="shared" si="37"/>
        <v>0</v>
      </c>
      <c r="J76" s="132">
        <f>INDEX(Input!$C$62:$AM$74,MATCH($A76,Input!$A$62:$A$74,0),MATCH(J$61,Input!$C$61:$AM$61,0))</f>
        <v>0</v>
      </c>
      <c r="K76" s="133">
        <f>IF(VLOOKUP($A76,Input!$A$62:$B$74,2,FALSE)="Percentage",L$70,IF(VLOOKUP($A76,Input!$A$62:$B$74,2,FALSE)="Fixed","Fixed",(K$70)))</f>
        <v>6</v>
      </c>
      <c r="L76" s="128">
        <f t="shared" si="38"/>
        <v>0</v>
      </c>
      <c r="N76" s="132">
        <f>INDEX(Input!$C$62:$AM$74,MATCH($A76,Input!$A$62:$A$74,0),MATCH(N$61,Input!$C$61:$AM$61,0))</f>
        <v>0</v>
      </c>
      <c r="O76" s="133">
        <f>IF(VLOOKUP($A76,Input!$A$62:$B$74,2,FALSE)="Percentage",P$70,IF(VLOOKUP($A76,Input!$A$62:$B$74,2,FALSE)="Fixed","Fixed",(O$70)))</f>
        <v>6</v>
      </c>
      <c r="P76" s="128">
        <f t="shared" si="39"/>
        <v>0</v>
      </c>
      <c r="R76" s="132">
        <f>INDEX(Input!$C$62:$AM$74,MATCH($A76,Input!$A$62:$A$74,0),MATCH(R$61,Input!$C$61:$AM$61,0))</f>
        <v>0</v>
      </c>
      <c r="S76" s="133">
        <f>IF(VLOOKUP($A76,Input!$A$62:$B$74,2,FALSE)="Percentage",T$70,IF(VLOOKUP($A76,Input!$A$62:$B$74,2,FALSE)="Fixed","Fixed",(S$70)))</f>
        <v>6</v>
      </c>
      <c r="T76" s="128">
        <f t="shared" si="40"/>
        <v>0</v>
      </c>
      <c r="V76" s="132">
        <f>INDEX(Input!$C$62:$AM$74,MATCH($A76,Input!$A$62:$A$74,0),MATCH(V$61,Input!$C$61:$AM$61,0))</f>
        <v>0</v>
      </c>
      <c r="W76" s="133">
        <f>IF(VLOOKUP($A76,Input!$A$62:$B$74,2,FALSE)="Percentage",X$70,IF(VLOOKUP($A76,Input!$A$62:$B$74,2,FALSE)="Fixed","Fixed",(W$70)))</f>
        <v>6</v>
      </c>
      <c r="X76" s="128">
        <f t="shared" si="41"/>
        <v>0</v>
      </c>
      <c r="Z76" s="132">
        <f>INDEX(Input!$C$62:$AM$74,MATCH($A76,Input!$A$62:$A$74,0),MATCH(Z$61,Input!$C$61:$AM$61,0))</f>
        <v>0</v>
      </c>
      <c r="AA76" s="133">
        <f>IF(VLOOKUP($A76,Input!$A$62:$B$74,2,FALSE)="Percentage",AB$70,IF(VLOOKUP($A76,Input!$A$62:$B$74,2,FALSE)="Fixed","Fixed",(AA$70)))</f>
        <v>6</v>
      </c>
      <c r="AB76" s="128">
        <f t="shared" si="42"/>
        <v>0</v>
      </c>
      <c r="AD76" s="132">
        <f>INDEX(Input!$C$62:$AM$74,MATCH($A76,Input!$A$62:$A$74,0),MATCH(AD$61,Input!$C$61:$AM$61,0))</f>
        <v>0</v>
      </c>
      <c r="AE76" s="133">
        <f>IF(VLOOKUP($A76,Input!$A$62:$B$74,2,FALSE)="Percentage",AF$70,IF(VLOOKUP($A76,Input!$A$62:$B$74,2,FALSE)="Fixed","Fixed",(AE$70)))</f>
        <v>6</v>
      </c>
      <c r="AF76" s="128">
        <f t="shared" si="43"/>
        <v>0</v>
      </c>
      <c r="AH76" s="132">
        <f>INDEX(Input!$C$62:$AM$74,MATCH($A76,Input!$A$62:$A$74,0),MATCH(AH$61,Input!$C$61:$AM$61,0))</f>
        <v>0</v>
      </c>
      <c r="AI76" s="133">
        <f>IF(VLOOKUP($A76,Input!$A$62:$B$74,2,FALSE)="Percentage",AJ$70,IF(VLOOKUP($A76,Input!$A$62:$B$74,2,FALSE)="Fixed","Fixed",(AI$70)))</f>
        <v>6</v>
      </c>
      <c r="AJ76" s="128">
        <f t="shared" si="44"/>
        <v>0</v>
      </c>
      <c r="AL76" s="132">
        <f>INDEX(Input!$C$62:$AM$74,MATCH($A76,Input!$A$62:$A$74,0),MATCH(AL$61,Input!$C$61:$AM$61,0))</f>
        <v>0</v>
      </c>
      <c r="AM76" s="133">
        <f>IF(VLOOKUP($A76,Input!$A$62:$B$74,2,FALSE)="Percentage",AN$70,IF(VLOOKUP($A76,Input!$A$62:$B$74,2,FALSE)="Fixed","Fixed",(AM$70)))</f>
        <v>6</v>
      </c>
      <c r="AN76" s="128">
        <f t="shared" si="45"/>
        <v>0</v>
      </c>
      <c r="AP76" s="132">
        <f>INDEX(Input!$C$62:$AM$74,MATCH($A76,Input!$A$62:$A$74,0),MATCH(AP$61,Input!$C$61:$AM$61,0))</f>
        <v>0</v>
      </c>
      <c r="AQ76" s="133">
        <f>IF(VLOOKUP($A76,Input!$A$62:$B$74,2,FALSE)="Percentage",AR$70,IF(VLOOKUP($A76,Input!$A$62:$B$74,2,FALSE)="Fixed","Fixed",(AQ$70)))</f>
        <v>6</v>
      </c>
      <c r="AR76" s="128">
        <f t="shared" si="46"/>
        <v>0</v>
      </c>
      <c r="AS76" s="7"/>
      <c r="AT76" s="132">
        <f>INDEX(Input!$C$62:$AM$74,MATCH($A76,Input!$A$62:$A$74,0),MATCH(AT$61,Input!$C$61:$AM$61,0))</f>
        <v>0</v>
      </c>
      <c r="AU76" s="133">
        <f>IF(VLOOKUP($A76,Input!$A$62:$B$74,2,FALSE)="Percentage",AV$70,IF(VLOOKUP($A76,Input!$A$62:$B$74,2,FALSE)="Fixed","Fixed",(AU$70)))</f>
        <v>6</v>
      </c>
      <c r="AV76" s="128">
        <f t="shared" si="47"/>
        <v>0</v>
      </c>
    </row>
    <row r="77" spans="1:48" x14ac:dyDescent="0.25">
      <c r="A77" s="14" t="str">
        <f>Input!A66</f>
        <v>HCBA</v>
      </c>
      <c r="B77" s="132">
        <f>INDEX(Input!$C$62:$AM$74,MATCH($A77,Input!$A$62:$A$74,0),MATCH(B$61,Input!$C$61:$AM$61,0))</f>
        <v>0</v>
      </c>
      <c r="C77" s="133" t="str">
        <f>IF(VLOOKUP($A77,Input!$A$62:$B$74,2,FALSE)="Percentage",D$70,IF(VLOOKUP($A77,Input!$A$62:$B$74,2,FALSE)="Fixed","Fixed",(C$70)))</f>
        <v>Fixed</v>
      </c>
      <c r="D77" s="128">
        <f t="shared" si="36"/>
        <v>0</v>
      </c>
      <c r="F77" s="132">
        <f>INDEX(Input!$C$62:$AM$74,MATCH($A77,Input!$A$62:$A$74,0),MATCH(F$61,Input!$C$61:$AM$61,0))</f>
        <v>0</v>
      </c>
      <c r="G77" s="133" t="str">
        <f>IF(VLOOKUP($A77,Input!$A$62:$B$74,2,FALSE)="Percentage",H$70,IF(VLOOKUP($A77,Input!$A$62:$B$74,2,FALSE)="Fixed","Fixed",(G$70)))</f>
        <v>Fixed</v>
      </c>
      <c r="H77" s="128">
        <f t="shared" si="37"/>
        <v>0</v>
      </c>
      <c r="J77" s="132">
        <f>INDEX(Input!$C$62:$AM$74,MATCH($A77,Input!$A$62:$A$74,0),MATCH(J$61,Input!$C$61:$AM$61,0))</f>
        <v>0</v>
      </c>
      <c r="K77" s="133" t="str">
        <f>IF(VLOOKUP($A77,Input!$A$62:$B$74,2,FALSE)="Percentage",L$70,IF(VLOOKUP($A77,Input!$A$62:$B$74,2,FALSE)="Fixed","Fixed",(K$70)))</f>
        <v>Fixed</v>
      </c>
      <c r="L77" s="128">
        <f t="shared" si="38"/>
        <v>0</v>
      </c>
      <c r="N77" s="132">
        <f>INDEX(Input!$C$62:$AM$74,MATCH($A77,Input!$A$62:$A$74,0),MATCH(N$61,Input!$C$61:$AM$61,0))</f>
        <v>0</v>
      </c>
      <c r="O77" s="133" t="str">
        <f>IF(VLOOKUP($A77,Input!$A$62:$B$74,2,FALSE)="Percentage",P$70,IF(VLOOKUP($A77,Input!$A$62:$B$74,2,FALSE)="Fixed","Fixed",(O$70)))</f>
        <v>Fixed</v>
      </c>
      <c r="P77" s="128">
        <f t="shared" si="39"/>
        <v>0</v>
      </c>
      <c r="R77" s="132">
        <f>INDEX(Input!$C$62:$AM$74,MATCH($A77,Input!$A$62:$A$74,0),MATCH(R$61,Input!$C$61:$AM$61,0))</f>
        <v>0</v>
      </c>
      <c r="S77" s="133" t="str">
        <f>IF(VLOOKUP($A77,Input!$A$62:$B$74,2,FALSE)="Percentage",T$70,IF(VLOOKUP($A77,Input!$A$62:$B$74,2,FALSE)="Fixed","Fixed",(S$70)))</f>
        <v>Fixed</v>
      </c>
      <c r="T77" s="128">
        <f t="shared" si="40"/>
        <v>0</v>
      </c>
      <c r="V77" s="132">
        <f>INDEX(Input!$C$62:$AM$74,MATCH($A77,Input!$A$62:$A$74,0),MATCH(V$61,Input!$C$61:$AM$61,0))</f>
        <v>0</v>
      </c>
      <c r="W77" s="133" t="str">
        <f>IF(VLOOKUP($A77,Input!$A$62:$B$74,2,FALSE)="Percentage",X$70,IF(VLOOKUP($A77,Input!$A$62:$B$74,2,FALSE)="Fixed","Fixed",(W$70)))</f>
        <v>Fixed</v>
      </c>
      <c r="X77" s="128">
        <f t="shared" si="41"/>
        <v>0</v>
      </c>
      <c r="Z77" s="132">
        <f>INDEX(Input!$C$62:$AM$74,MATCH($A77,Input!$A$62:$A$74,0),MATCH(Z$61,Input!$C$61:$AM$61,0))</f>
        <v>0</v>
      </c>
      <c r="AA77" s="133" t="str">
        <f>IF(VLOOKUP($A77,Input!$A$62:$B$74,2,FALSE)="Percentage",AB$70,IF(VLOOKUP($A77,Input!$A$62:$B$74,2,FALSE)="Fixed","Fixed",(AA$70)))</f>
        <v>Fixed</v>
      </c>
      <c r="AB77" s="128">
        <f t="shared" si="42"/>
        <v>0</v>
      </c>
      <c r="AD77" s="132">
        <f>INDEX(Input!$C$62:$AM$74,MATCH($A77,Input!$A$62:$A$74,0),MATCH(AD$61,Input!$C$61:$AM$61,0))</f>
        <v>0</v>
      </c>
      <c r="AE77" s="133" t="str">
        <f>IF(VLOOKUP($A77,Input!$A$62:$B$74,2,FALSE)="Percentage",AF$70,IF(VLOOKUP($A77,Input!$A$62:$B$74,2,FALSE)="Fixed","Fixed",(AE$70)))</f>
        <v>Fixed</v>
      </c>
      <c r="AF77" s="128">
        <f t="shared" si="43"/>
        <v>0</v>
      </c>
      <c r="AH77" s="132">
        <f>INDEX(Input!$C$62:$AM$74,MATCH($A77,Input!$A$62:$A$74,0),MATCH(AH$61,Input!$C$61:$AM$61,0))</f>
        <v>0</v>
      </c>
      <c r="AI77" s="133" t="str">
        <f>IF(VLOOKUP($A77,Input!$A$62:$B$74,2,FALSE)="Percentage",AJ$70,IF(VLOOKUP($A77,Input!$A$62:$B$74,2,FALSE)="Fixed","Fixed",(AI$70)))</f>
        <v>Fixed</v>
      </c>
      <c r="AJ77" s="128">
        <f t="shared" si="44"/>
        <v>0</v>
      </c>
      <c r="AL77" s="132">
        <f>INDEX(Input!$C$62:$AM$74,MATCH($A77,Input!$A$62:$A$74,0),MATCH(AL$61,Input!$C$61:$AM$61,0))</f>
        <v>0</v>
      </c>
      <c r="AM77" s="133" t="str">
        <f>IF(VLOOKUP($A77,Input!$A$62:$B$74,2,FALSE)="Percentage",AN$70,IF(VLOOKUP($A77,Input!$A$62:$B$74,2,FALSE)="Fixed","Fixed",(AM$70)))</f>
        <v>Fixed</v>
      </c>
      <c r="AN77" s="128">
        <f t="shared" si="45"/>
        <v>0</v>
      </c>
      <c r="AP77" s="132">
        <f>INDEX(Input!$C$62:$AM$74,MATCH($A77,Input!$A$62:$A$74,0),MATCH(AP$61,Input!$C$61:$AM$61,0))</f>
        <v>0</v>
      </c>
      <c r="AQ77" s="133" t="str">
        <f>IF(VLOOKUP($A77,Input!$A$62:$B$74,2,FALSE)="Percentage",AR$70,IF(VLOOKUP($A77,Input!$A$62:$B$74,2,FALSE)="Fixed","Fixed",(AQ$70)))</f>
        <v>Fixed</v>
      </c>
      <c r="AR77" s="128">
        <f t="shared" si="46"/>
        <v>0</v>
      </c>
      <c r="AS77" s="7"/>
      <c r="AT77" s="132">
        <f>INDEX(Input!$C$62:$AM$74,MATCH($A77,Input!$A$62:$A$74,0),MATCH(AT$61,Input!$C$61:$AM$61,0))</f>
        <v>0</v>
      </c>
      <c r="AU77" s="133" t="str">
        <f>IF(VLOOKUP($A77,Input!$A$62:$B$74,2,FALSE)="Percentage",AV$70,IF(VLOOKUP($A77,Input!$A$62:$B$74,2,FALSE)="Fixed","Fixed",(AU$70)))</f>
        <v>Fixed</v>
      </c>
      <c r="AV77" s="128">
        <f t="shared" si="47"/>
        <v>0</v>
      </c>
    </row>
    <row r="78" spans="1:48" x14ac:dyDescent="0.25">
      <c r="A78" s="14" t="str">
        <f>Input!A67</f>
        <v>DRMA</v>
      </c>
      <c r="B78" s="132">
        <f>INDEX(Input!$C$62:$AM$74,MATCH($A78,Input!$A$62:$A$74,0),MATCH(B$61,Input!$C$61:$AM$61,0))</f>
        <v>0</v>
      </c>
      <c r="C78" s="133">
        <f>IF(VLOOKUP($A78,Input!$A$62:$B$74,2,FALSE)="Percentage",D$70,IF(VLOOKUP($A78,Input!$A$62:$B$74,2,FALSE)="Fixed","Fixed",(C$70)))</f>
        <v>6</v>
      </c>
      <c r="D78" s="128">
        <f t="shared" si="36"/>
        <v>0</v>
      </c>
      <c r="F78" s="132">
        <f>INDEX(Input!$C$62:$AM$74,MATCH($A78,Input!$A$62:$A$74,0),MATCH(F$61,Input!$C$61:$AM$61,0))</f>
        <v>0</v>
      </c>
      <c r="G78" s="133">
        <f>IF(VLOOKUP($A78,Input!$A$62:$B$74,2,FALSE)="Percentage",H$70,IF(VLOOKUP($A78,Input!$A$62:$B$74,2,FALSE)="Fixed","Fixed",(G$70)))</f>
        <v>6</v>
      </c>
      <c r="H78" s="128">
        <f t="shared" si="37"/>
        <v>0</v>
      </c>
      <c r="J78" s="132">
        <f>INDEX(Input!$C$62:$AM$74,MATCH($A78,Input!$A$62:$A$74,0),MATCH(J$61,Input!$C$61:$AM$61,0))</f>
        <v>0</v>
      </c>
      <c r="K78" s="133">
        <f>IF(VLOOKUP($A78,Input!$A$62:$B$74,2,FALSE)="Percentage",L$70,IF(VLOOKUP($A78,Input!$A$62:$B$74,2,FALSE)="Fixed","Fixed",(K$70)))</f>
        <v>6</v>
      </c>
      <c r="L78" s="128">
        <f t="shared" si="38"/>
        <v>0</v>
      </c>
      <c r="N78" s="132">
        <f>INDEX(Input!$C$62:$AM$74,MATCH($A78,Input!$A$62:$A$74,0),MATCH(N$61,Input!$C$61:$AM$61,0))</f>
        <v>0</v>
      </c>
      <c r="O78" s="133">
        <f>IF(VLOOKUP($A78,Input!$A$62:$B$74,2,FALSE)="Percentage",P$70,IF(VLOOKUP($A78,Input!$A$62:$B$74,2,FALSE)="Fixed","Fixed",(O$70)))</f>
        <v>6</v>
      </c>
      <c r="P78" s="128">
        <f t="shared" si="39"/>
        <v>0</v>
      </c>
      <c r="R78" s="132">
        <f>INDEX(Input!$C$62:$AM$74,MATCH($A78,Input!$A$62:$A$74,0),MATCH(R$61,Input!$C$61:$AM$61,0))</f>
        <v>0</v>
      </c>
      <c r="S78" s="133">
        <f>IF(VLOOKUP($A78,Input!$A$62:$B$74,2,FALSE)="Percentage",T$70,IF(VLOOKUP($A78,Input!$A$62:$B$74,2,FALSE)="Fixed","Fixed",(S$70)))</f>
        <v>6</v>
      </c>
      <c r="T78" s="128">
        <f t="shared" si="40"/>
        <v>0</v>
      </c>
      <c r="V78" s="132">
        <f>INDEX(Input!$C$62:$AM$74,MATCH($A78,Input!$A$62:$A$74,0),MATCH(V$61,Input!$C$61:$AM$61,0))</f>
        <v>0</v>
      </c>
      <c r="W78" s="133">
        <f>IF(VLOOKUP($A78,Input!$A$62:$B$74,2,FALSE)="Percentage",X$70,IF(VLOOKUP($A78,Input!$A$62:$B$74,2,FALSE)="Fixed","Fixed",(W$70)))</f>
        <v>6</v>
      </c>
      <c r="X78" s="128">
        <f t="shared" si="41"/>
        <v>0</v>
      </c>
      <c r="Z78" s="132">
        <f>INDEX(Input!$C$62:$AM$74,MATCH($A78,Input!$A$62:$A$74,0),MATCH(Z$61,Input!$C$61:$AM$61,0))</f>
        <v>0</v>
      </c>
      <c r="AA78" s="133">
        <f>IF(VLOOKUP($A78,Input!$A$62:$B$74,2,FALSE)="Percentage",AB$70,IF(VLOOKUP($A78,Input!$A$62:$B$74,2,FALSE)="Fixed","Fixed",(AA$70)))</f>
        <v>6</v>
      </c>
      <c r="AB78" s="128">
        <f t="shared" si="42"/>
        <v>0</v>
      </c>
      <c r="AD78" s="132">
        <f>INDEX(Input!$C$62:$AM$74,MATCH($A78,Input!$A$62:$A$74,0),MATCH(AD$61,Input!$C$61:$AM$61,0))</f>
        <v>0</v>
      </c>
      <c r="AE78" s="133">
        <f>IF(VLOOKUP($A78,Input!$A$62:$B$74,2,FALSE)="Percentage",AF$70,IF(VLOOKUP($A78,Input!$A$62:$B$74,2,FALSE)="Fixed","Fixed",(AE$70)))</f>
        <v>6</v>
      </c>
      <c r="AF78" s="128">
        <f t="shared" si="43"/>
        <v>0</v>
      </c>
      <c r="AH78" s="132">
        <f>INDEX(Input!$C$62:$AM$74,MATCH($A78,Input!$A$62:$A$74,0),MATCH(AH$61,Input!$C$61:$AM$61,0))</f>
        <v>0</v>
      </c>
      <c r="AI78" s="133">
        <f>IF(VLOOKUP($A78,Input!$A$62:$B$74,2,FALSE)="Percentage",AJ$70,IF(VLOOKUP($A78,Input!$A$62:$B$74,2,FALSE)="Fixed","Fixed",(AI$70)))</f>
        <v>6</v>
      </c>
      <c r="AJ78" s="128">
        <f t="shared" si="44"/>
        <v>0</v>
      </c>
      <c r="AL78" s="132">
        <f>INDEX(Input!$C$62:$AM$74,MATCH($A78,Input!$A$62:$A$74,0),MATCH(AL$61,Input!$C$61:$AM$61,0))</f>
        <v>0</v>
      </c>
      <c r="AM78" s="133">
        <f>IF(VLOOKUP($A78,Input!$A$62:$B$74,2,FALSE)="Percentage",AN$70,IF(VLOOKUP($A78,Input!$A$62:$B$74,2,FALSE)="Fixed","Fixed",(AM$70)))</f>
        <v>6</v>
      </c>
      <c r="AN78" s="128">
        <f t="shared" si="45"/>
        <v>0</v>
      </c>
      <c r="AP78" s="132">
        <f>INDEX(Input!$C$62:$AM$74,MATCH($A78,Input!$A$62:$A$74,0),MATCH(AP$61,Input!$C$61:$AM$61,0))</f>
        <v>0</v>
      </c>
      <c r="AQ78" s="133">
        <f>IF(VLOOKUP($A78,Input!$A$62:$B$74,2,FALSE)="Percentage",AR$70,IF(VLOOKUP($A78,Input!$A$62:$B$74,2,FALSE)="Fixed","Fixed",(AQ$70)))</f>
        <v>6</v>
      </c>
      <c r="AR78" s="128">
        <f t="shared" si="46"/>
        <v>0</v>
      </c>
      <c r="AS78" s="7"/>
      <c r="AT78" s="132">
        <f>INDEX(Input!$C$62:$AM$74,MATCH($A78,Input!$A$62:$A$74,0),MATCH(AT$61,Input!$C$61:$AM$61,0))</f>
        <v>0</v>
      </c>
      <c r="AU78" s="133">
        <f>IF(VLOOKUP($A78,Input!$A$62:$B$74,2,FALSE)="Percentage",AV$70,IF(VLOOKUP($A78,Input!$A$62:$B$74,2,FALSE)="Fixed","Fixed",(AU$70)))</f>
        <v>6</v>
      </c>
      <c r="AV78" s="128">
        <f t="shared" si="47"/>
        <v>0</v>
      </c>
    </row>
    <row r="79" spans="1:48" x14ac:dyDescent="0.25">
      <c r="A79" s="14" t="str">
        <f>Input!A68</f>
        <v>General Balancing Account</v>
      </c>
      <c r="B79" s="132">
        <f>INDEX(Input!$C$62:$AM$74,MATCH($A79,Input!$A$62:$A$74,0),MATCH(B$61,Input!$C$61:$AM$61,0))</f>
        <v>0</v>
      </c>
      <c r="C79" s="133" t="str">
        <f>IF(VLOOKUP($A79,Input!$A$62:$B$74,2,FALSE)="Percentage",D$70,IF(VLOOKUP($A79,Input!$A$62:$B$74,2,FALSE)="Fixed","Fixed",(C$70)))</f>
        <v>Fixed</v>
      </c>
      <c r="D79" s="128">
        <f t="shared" si="36"/>
        <v>0</v>
      </c>
      <c r="F79" s="132">
        <f>INDEX(Input!$C$62:$AM$74,MATCH($A79,Input!$A$62:$A$74,0),MATCH(F$61,Input!$C$61:$AM$61,0))</f>
        <v>0</v>
      </c>
      <c r="G79" s="133" t="str">
        <f>IF(VLOOKUP($A79,Input!$A$62:$B$74,2,FALSE)="Percentage",H$70,IF(VLOOKUP($A79,Input!$A$62:$B$74,2,FALSE)="Fixed","Fixed",(G$70)))</f>
        <v>Fixed</v>
      </c>
      <c r="H79" s="128">
        <f t="shared" si="37"/>
        <v>0</v>
      </c>
      <c r="J79" s="132">
        <f>INDEX(Input!$C$62:$AM$74,MATCH($A79,Input!$A$62:$A$74,0),MATCH(J$61,Input!$C$61:$AM$61,0))</f>
        <v>0</v>
      </c>
      <c r="K79" s="133" t="str">
        <f>IF(VLOOKUP($A79,Input!$A$62:$B$74,2,FALSE)="Percentage",L$70,IF(VLOOKUP($A79,Input!$A$62:$B$74,2,FALSE)="Fixed","Fixed",(K$70)))</f>
        <v>Fixed</v>
      </c>
      <c r="L79" s="128">
        <f t="shared" si="38"/>
        <v>0</v>
      </c>
      <c r="N79" s="132">
        <f>INDEX(Input!$C$62:$AM$74,MATCH($A79,Input!$A$62:$A$74,0),MATCH(N$61,Input!$C$61:$AM$61,0))</f>
        <v>0</v>
      </c>
      <c r="O79" s="133" t="str">
        <f>IF(VLOOKUP($A79,Input!$A$62:$B$74,2,FALSE)="Percentage",P$70,IF(VLOOKUP($A79,Input!$A$62:$B$74,2,FALSE)="Fixed","Fixed",(O$70)))</f>
        <v>Fixed</v>
      </c>
      <c r="P79" s="128">
        <f t="shared" si="39"/>
        <v>0</v>
      </c>
      <c r="R79" s="132">
        <f>INDEX(Input!$C$62:$AM$74,MATCH($A79,Input!$A$62:$A$74,0),MATCH(R$61,Input!$C$61:$AM$61,0))</f>
        <v>0</v>
      </c>
      <c r="S79" s="133" t="str">
        <f>IF(VLOOKUP($A79,Input!$A$62:$B$74,2,FALSE)="Percentage",T$70,IF(VLOOKUP($A79,Input!$A$62:$B$74,2,FALSE)="Fixed","Fixed",(S$70)))</f>
        <v>Fixed</v>
      </c>
      <c r="T79" s="128">
        <f t="shared" si="40"/>
        <v>0</v>
      </c>
      <c r="V79" s="132">
        <f>INDEX(Input!$C$62:$AM$74,MATCH($A79,Input!$A$62:$A$74,0),MATCH(V$61,Input!$C$61:$AM$61,0))</f>
        <v>0</v>
      </c>
      <c r="W79" s="133" t="str">
        <f>IF(VLOOKUP($A79,Input!$A$62:$B$74,2,FALSE)="Percentage",X$70,IF(VLOOKUP($A79,Input!$A$62:$B$74,2,FALSE)="Fixed","Fixed",(W$70)))</f>
        <v>Fixed</v>
      </c>
      <c r="X79" s="128">
        <f t="shared" si="41"/>
        <v>0</v>
      </c>
      <c r="Z79" s="132">
        <f>INDEX(Input!$C$62:$AM$74,MATCH($A79,Input!$A$62:$A$74,0),MATCH(Z$61,Input!$C$61:$AM$61,0))</f>
        <v>0</v>
      </c>
      <c r="AA79" s="133" t="str">
        <f>IF(VLOOKUP($A79,Input!$A$62:$B$74,2,FALSE)="Percentage",AB$70,IF(VLOOKUP($A79,Input!$A$62:$B$74,2,FALSE)="Fixed","Fixed",(AA$70)))</f>
        <v>Fixed</v>
      </c>
      <c r="AB79" s="128">
        <f t="shared" si="42"/>
        <v>0</v>
      </c>
      <c r="AD79" s="132">
        <f>INDEX(Input!$C$62:$AM$74,MATCH($A79,Input!$A$62:$A$74,0),MATCH(AD$61,Input!$C$61:$AM$61,0))</f>
        <v>0</v>
      </c>
      <c r="AE79" s="133" t="str">
        <f>IF(VLOOKUP($A79,Input!$A$62:$B$74,2,FALSE)="Percentage",AF$70,IF(VLOOKUP($A79,Input!$A$62:$B$74,2,FALSE)="Fixed","Fixed",(AE$70)))</f>
        <v>Fixed</v>
      </c>
      <c r="AF79" s="128">
        <f t="shared" si="43"/>
        <v>0</v>
      </c>
      <c r="AH79" s="132">
        <f>INDEX(Input!$C$62:$AM$74,MATCH($A79,Input!$A$62:$A$74,0),MATCH(AH$61,Input!$C$61:$AM$61,0))</f>
        <v>0</v>
      </c>
      <c r="AI79" s="133" t="str">
        <f>IF(VLOOKUP($A79,Input!$A$62:$B$74,2,FALSE)="Percentage",AJ$70,IF(VLOOKUP($A79,Input!$A$62:$B$74,2,FALSE)="Fixed","Fixed",(AI$70)))</f>
        <v>Fixed</v>
      </c>
      <c r="AJ79" s="128">
        <f t="shared" si="44"/>
        <v>0</v>
      </c>
      <c r="AL79" s="132">
        <f>INDEX(Input!$C$62:$AM$74,MATCH($A79,Input!$A$62:$A$74,0),MATCH(AL$61,Input!$C$61:$AM$61,0))</f>
        <v>0</v>
      </c>
      <c r="AM79" s="133" t="str">
        <f>IF(VLOOKUP($A79,Input!$A$62:$B$74,2,FALSE)="Percentage",AN$70,IF(VLOOKUP($A79,Input!$A$62:$B$74,2,FALSE)="Fixed","Fixed",(AM$70)))</f>
        <v>Fixed</v>
      </c>
      <c r="AN79" s="128">
        <f t="shared" si="45"/>
        <v>0</v>
      </c>
      <c r="AP79" s="132">
        <f>INDEX(Input!$C$62:$AM$74,MATCH($A79,Input!$A$62:$A$74,0),MATCH(AP$61,Input!$C$61:$AM$61,0))</f>
        <v>0</v>
      </c>
      <c r="AQ79" s="133" t="str">
        <f>IF(VLOOKUP($A79,Input!$A$62:$B$74,2,FALSE)="Percentage",AR$70,IF(VLOOKUP($A79,Input!$A$62:$B$74,2,FALSE)="Fixed","Fixed",(AQ$70)))</f>
        <v>Fixed</v>
      </c>
      <c r="AR79" s="128">
        <f t="shared" si="46"/>
        <v>0</v>
      </c>
      <c r="AS79" s="7"/>
      <c r="AT79" s="132">
        <f>INDEX(Input!$C$62:$AM$74,MATCH($A79,Input!$A$62:$A$74,0),MATCH(AT$61,Input!$C$61:$AM$61,0))</f>
        <v>0</v>
      </c>
      <c r="AU79" s="133" t="str">
        <f>IF(VLOOKUP($A79,Input!$A$62:$B$74,2,FALSE)="Percentage",AV$70,IF(VLOOKUP($A79,Input!$A$62:$B$74,2,FALSE)="Fixed","Fixed",(AU$70)))</f>
        <v>Fixed</v>
      </c>
      <c r="AV79" s="128">
        <f t="shared" si="47"/>
        <v>0</v>
      </c>
    </row>
    <row r="80" spans="1:48" x14ac:dyDescent="0.25">
      <c r="A80" s="14" t="str">
        <f>Input!A69</f>
        <v>Lead Service Line</v>
      </c>
      <c r="B80" s="132">
        <f>INDEX(Input!$C$62:$AM$74,MATCH($A80,Input!$A$62:$A$74,0),MATCH(B$61,Input!$C$61:$AM$61,0))</f>
        <v>0</v>
      </c>
      <c r="C80" s="133">
        <f>IF(VLOOKUP($A80,Input!$A$62:$B$74,2,FALSE)="Percentage",D$70,IF(VLOOKUP($A80,Input!$A$62:$B$74,2,FALSE)="Fixed","Fixed",(C$70)))</f>
        <v>6</v>
      </c>
      <c r="D80" s="128">
        <f t="shared" si="36"/>
        <v>0</v>
      </c>
      <c r="F80" s="132">
        <f>INDEX(Input!$C$62:$AM$74,MATCH($A80,Input!$A$62:$A$74,0),MATCH(F$61,Input!$C$61:$AM$61,0))</f>
        <v>0</v>
      </c>
      <c r="G80" s="133">
        <f>IF(VLOOKUP($A80,Input!$A$62:$B$74,2,FALSE)="Percentage",H$70,IF(VLOOKUP($A80,Input!$A$62:$B$74,2,FALSE)="Fixed","Fixed",(G$70)))</f>
        <v>6</v>
      </c>
      <c r="H80" s="128">
        <f t="shared" si="37"/>
        <v>0</v>
      </c>
      <c r="J80" s="132">
        <f>INDEX(Input!$C$62:$AM$74,MATCH($A80,Input!$A$62:$A$74,0),MATCH(J$61,Input!$C$61:$AM$61,0))</f>
        <v>0</v>
      </c>
      <c r="K80" s="133">
        <f>IF(VLOOKUP($A80,Input!$A$62:$B$74,2,FALSE)="Percentage",L$70,IF(VLOOKUP($A80,Input!$A$62:$B$74,2,FALSE)="Fixed","Fixed",(K$70)))</f>
        <v>6</v>
      </c>
      <c r="L80" s="128">
        <f t="shared" si="38"/>
        <v>0</v>
      </c>
      <c r="N80" s="132">
        <f>INDEX(Input!$C$62:$AM$74,MATCH($A80,Input!$A$62:$A$74,0),MATCH(N$61,Input!$C$61:$AM$61,0))</f>
        <v>0</v>
      </c>
      <c r="O80" s="133">
        <f>IF(VLOOKUP($A80,Input!$A$62:$B$74,2,FALSE)="Percentage",P$70,IF(VLOOKUP($A80,Input!$A$62:$B$74,2,FALSE)="Fixed","Fixed",(O$70)))</f>
        <v>6</v>
      </c>
      <c r="P80" s="128">
        <f t="shared" si="39"/>
        <v>0</v>
      </c>
      <c r="R80" s="132">
        <f>INDEX(Input!$C$62:$AM$74,MATCH($A80,Input!$A$62:$A$74,0),MATCH(R$61,Input!$C$61:$AM$61,0))</f>
        <v>0</v>
      </c>
      <c r="S80" s="133">
        <f>IF(VLOOKUP($A80,Input!$A$62:$B$74,2,FALSE)="Percentage",T$70,IF(VLOOKUP($A80,Input!$A$62:$B$74,2,FALSE)="Fixed","Fixed",(S$70)))</f>
        <v>6</v>
      </c>
      <c r="T80" s="128">
        <f t="shared" si="40"/>
        <v>0</v>
      </c>
      <c r="V80" s="132">
        <f>INDEX(Input!$C$62:$AM$74,MATCH($A80,Input!$A$62:$A$74,0),MATCH(V$61,Input!$C$61:$AM$61,0))</f>
        <v>0</v>
      </c>
      <c r="W80" s="133">
        <f>IF(VLOOKUP($A80,Input!$A$62:$B$74,2,FALSE)="Percentage",X$70,IF(VLOOKUP($A80,Input!$A$62:$B$74,2,FALSE)="Fixed","Fixed",(W$70)))</f>
        <v>6</v>
      </c>
      <c r="X80" s="128">
        <f t="shared" si="41"/>
        <v>0</v>
      </c>
      <c r="Z80" s="132">
        <f>INDEX(Input!$C$62:$AM$74,MATCH($A80,Input!$A$62:$A$74,0),MATCH(Z$61,Input!$C$61:$AM$61,0))</f>
        <v>0</v>
      </c>
      <c r="AA80" s="133">
        <f>IF(VLOOKUP($A80,Input!$A$62:$B$74,2,FALSE)="Percentage",AB$70,IF(VLOOKUP($A80,Input!$A$62:$B$74,2,FALSE)="Fixed","Fixed",(AA$70)))</f>
        <v>6</v>
      </c>
      <c r="AB80" s="128">
        <f t="shared" si="42"/>
        <v>0</v>
      </c>
      <c r="AD80" s="132">
        <f>INDEX(Input!$C$62:$AM$74,MATCH($A80,Input!$A$62:$A$74,0),MATCH(AD$61,Input!$C$61:$AM$61,0))</f>
        <v>0</v>
      </c>
      <c r="AE80" s="133">
        <f>IF(VLOOKUP($A80,Input!$A$62:$B$74,2,FALSE)="Percentage",AF$70,IF(VLOOKUP($A80,Input!$A$62:$B$74,2,FALSE)="Fixed","Fixed",(AE$70)))</f>
        <v>6</v>
      </c>
      <c r="AF80" s="128">
        <f t="shared" si="43"/>
        <v>0</v>
      </c>
      <c r="AH80" s="132">
        <f>INDEX(Input!$C$62:$AM$74,MATCH($A80,Input!$A$62:$A$74,0),MATCH(AH$61,Input!$C$61:$AM$61,0))</f>
        <v>0</v>
      </c>
      <c r="AI80" s="133">
        <f>IF(VLOOKUP($A80,Input!$A$62:$B$74,2,FALSE)="Percentage",AJ$70,IF(VLOOKUP($A80,Input!$A$62:$B$74,2,FALSE)="Fixed","Fixed",(AI$70)))</f>
        <v>6</v>
      </c>
      <c r="AJ80" s="128">
        <f t="shared" si="44"/>
        <v>0</v>
      </c>
      <c r="AL80" s="132">
        <f>INDEX(Input!$C$62:$AM$74,MATCH($A80,Input!$A$62:$A$74,0),MATCH(AL$61,Input!$C$61:$AM$61,0))</f>
        <v>0</v>
      </c>
      <c r="AM80" s="133">
        <f>IF(VLOOKUP($A80,Input!$A$62:$B$74,2,FALSE)="Percentage",AN$70,IF(VLOOKUP($A80,Input!$A$62:$B$74,2,FALSE)="Fixed","Fixed",(AM$70)))</f>
        <v>6</v>
      </c>
      <c r="AN80" s="128">
        <f t="shared" si="45"/>
        <v>0</v>
      </c>
      <c r="AP80" s="132">
        <f>INDEX(Input!$C$62:$AM$74,MATCH($A80,Input!$A$62:$A$74,0),MATCH(AP$61,Input!$C$61:$AM$61,0))</f>
        <v>0</v>
      </c>
      <c r="AQ80" s="133">
        <f>IF(VLOOKUP($A80,Input!$A$62:$B$74,2,FALSE)="Percentage",AR$70,IF(VLOOKUP($A80,Input!$A$62:$B$74,2,FALSE)="Fixed","Fixed",(AQ$70)))</f>
        <v>6</v>
      </c>
      <c r="AR80" s="128">
        <f t="shared" si="46"/>
        <v>0</v>
      </c>
      <c r="AS80" s="7"/>
      <c r="AT80" s="132">
        <f>INDEX(Input!$C$62:$AM$74,MATCH($A80,Input!$A$62:$A$74,0),MATCH(AT$61,Input!$C$61:$AM$61,0))</f>
        <v>0</v>
      </c>
      <c r="AU80" s="133">
        <f>IF(VLOOKUP($A80,Input!$A$62:$B$74,2,FALSE)="Percentage",AV$70,IF(VLOOKUP($A80,Input!$A$62:$B$74,2,FALSE)="Fixed","Fixed",(AU$70)))</f>
        <v>6</v>
      </c>
      <c r="AV80" s="128">
        <f t="shared" si="47"/>
        <v>0</v>
      </c>
    </row>
    <row r="81" spans="1:48" x14ac:dyDescent="0.25">
      <c r="A81" s="14" t="str">
        <f>Input!A70</f>
        <v>IRMA</v>
      </c>
      <c r="B81" s="132">
        <f>INDEX(Input!$C$62:$AM$74,MATCH($A81,Input!$A$62:$A$74,0),MATCH(B$61,Input!$C$61:$AM$61,0))</f>
        <v>0.29449999999999998</v>
      </c>
      <c r="C81" s="133">
        <f>IF(VLOOKUP($A81,Input!$A$62:$B$74,2,FALSE)="Percentage",D$70,IF(VLOOKUP($A81,Input!$A$62:$B$74,2,FALSE)="Fixed","Fixed",(C$70)))</f>
        <v>6</v>
      </c>
      <c r="D81" s="128">
        <f t="shared" si="36"/>
        <v>1.77</v>
      </c>
      <c r="F81" s="132">
        <f>INDEX(Input!$C$62:$AM$74,MATCH($A81,Input!$A$62:$A$74,0),MATCH(F$61,Input!$C$61:$AM$61,0))</f>
        <v>0.29449999999999998</v>
      </c>
      <c r="G81" s="133">
        <f>IF(VLOOKUP($A81,Input!$A$62:$B$74,2,FALSE)="Percentage",H$70,IF(VLOOKUP($A81,Input!$A$62:$B$74,2,FALSE)="Fixed","Fixed",(G$70)))</f>
        <v>6</v>
      </c>
      <c r="H81" s="128">
        <f t="shared" si="37"/>
        <v>1.77</v>
      </c>
      <c r="J81" s="132">
        <f>INDEX(Input!$C$62:$AM$74,MATCH($A81,Input!$A$62:$A$74,0),MATCH(J$61,Input!$C$61:$AM$61,0))</f>
        <v>0.29449999999999998</v>
      </c>
      <c r="K81" s="133">
        <f>IF(VLOOKUP($A81,Input!$A$62:$B$74,2,FALSE)="Percentage",L$70,IF(VLOOKUP($A81,Input!$A$62:$B$74,2,FALSE)="Fixed","Fixed",(K$70)))</f>
        <v>6</v>
      </c>
      <c r="L81" s="128">
        <f t="shared" si="38"/>
        <v>1.77</v>
      </c>
      <c r="N81" s="132">
        <f>INDEX(Input!$C$62:$AM$74,MATCH($A81,Input!$A$62:$A$74,0),MATCH(N$61,Input!$C$61:$AM$61,0))</f>
        <v>0.29449999999999998</v>
      </c>
      <c r="O81" s="133">
        <f>IF(VLOOKUP($A81,Input!$A$62:$B$74,2,FALSE)="Percentage",P$70,IF(VLOOKUP($A81,Input!$A$62:$B$74,2,FALSE)="Fixed","Fixed",(O$70)))</f>
        <v>6</v>
      </c>
      <c r="P81" s="128">
        <f t="shared" si="39"/>
        <v>1.77</v>
      </c>
      <c r="R81" s="132">
        <f>INDEX(Input!$C$62:$AM$74,MATCH($A81,Input!$A$62:$A$74,0),MATCH(R$61,Input!$C$61:$AM$61,0))</f>
        <v>0.29449999999999998</v>
      </c>
      <c r="S81" s="133">
        <f>IF(VLOOKUP($A81,Input!$A$62:$B$74,2,FALSE)="Percentage",T$70,IF(VLOOKUP($A81,Input!$A$62:$B$74,2,FALSE)="Fixed","Fixed",(S$70)))</f>
        <v>6</v>
      </c>
      <c r="T81" s="128">
        <f t="shared" si="40"/>
        <v>1.77</v>
      </c>
      <c r="V81" s="132">
        <f>INDEX(Input!$C$62:$AM$74,MATCH($A81,Input!$A$62:$A$74,0),MATCH(V$61,Input!$C$61:$AM$61,0))</f>
        <v>0.29449999999999998</v>
      </c>
      <c r="W81" s="133">
        <f>IF(VLOOKUP($A81,Input!$A$62:$B$74,2,FALSE)="Percentage",X$70,IF(VLOOKUP($A81,Input!$A$62:$B$74,2,FALSE)="Fixed","Fixed",(W$70)))</f>
        <v>6</v>
      </c>
      <c r="X81" s="128">
        <f t="shared" si="41"/>
        <v>1.77</v>
      </c>
      <c r="Z81" s="132">
        <f>INDEX(Input!$C$62:$AM$74,MATCH($A81,Input!$A$62:$A$74,0),MATCH(Z$61,Input!$C$61:$AM$61,0))</f>
        <v>0.29449999999999998</v>
      </c>
      <c r="AA81" s="133">
        <f>IF(VLOOKUP($A81,Input!$A$62:$B$74,2,FALSE)="Percentage",AB$70,IF(VLOOKUP($A81,Input!$A$62:$B$74,2,FALSE)="Fixed","Fixed",(AA$70)))</f>
        <v>6</v>
      </c>
      <c r="AB81" s="128">
        <f t="shared" si="42"/>
        <v>1.77</v>
      </c>
      <c r="AD81" s="132">
        <f>INDEX(Input!$C$62:$AM$74,MATCH($A81,Input!$A$62:$A$74,0),MATCH(AD$61,Input!$C$61:$AM$61,0))</f>
        <v>0.29449999999999998</v>
      </c>
      <c r="AE81" s="133">
        <f>IF(VLOOKUP($A81,Input!$A$62:$B$74,2,FALSE)="Percentage",AF$70,IF(VLOOKUP($A81,Input!$A$62:$B$74,2,FALSE)="Fixed","Fixed",(AE$70)))</f>
        <v>6</v>
      </c>
      <c r="AF81" s="128">
        <f t="shared" si="43"/>
        <v>1.77</v>
      </c>
      <c r="AH81" s="132">
        <f>INDEX(Input!$C$62:$AM$74,MATCH($A81,Input!$A$62:$A$74,0),MATCH(AH$61,Input!$C$61:$AM$61,0))</f>
        <v>0.29449999999999998</v>
      </c>
      <c r="AI81" s="133">
        <f>IF(VLOOKUP($A81,Input!$A$62:$B$74,2,FALSE)="Percentage",AJ$70,IF(VLOOKUP($A81,Input!$A$62:$B$74,2,FALSE)="Fixed","Fixed",(AI$70)))</f>
        <v>6</v>
      </c>
      <c r="AJ81" s="128">
        <f t="shared" si="44"/>
        <v>1.77</v>
      </c>
      <c r="AL81" s="132">
        <f>INDEX(Input!$C$62:$AM$74,MATCH($A81,Input!$A$62:$A$74,0),MATCH(AL$61,Input!$C$61:$AM$61,0))</f>
        <v>0.29449999999999998</v>
      </c>
      <c r="AM81" s="133">
        <f>IF(VLOOKUP($A81,Input!$A$62:$B$74,2,FALSE)="Percentage",AN$70,IF(VLOOKUP($A81,Input!$A$62:$B$74,2,FALSE)="Fixed","Fixed",(AM$70)))</f>
        <v>6</v>
      </c>
      <c r="AN81" s="128">
        <f t="shared" si="45"/>
        <v>1.77</v>
      </c>
      <c r="AP81" s="132">
        <f>INDEX(Input!$C$62:$AM$74,MATCH($A81,Input!$A$62:$A$74,0),MATCH(AP$61,Input!$C$61:$AM$61,0))</f>
        <v>0.29449999999999998</v>
      </c>
      <c r="AQ81" s="133">
        <f>IF(VLOOKUP($A81,Input!$A$62:$B$74,2,FALSE)="Percentage",AR$70,IF(VLOOKUP($A81,Input!$A$62:$B$74,2,FALSE)="Fixed","Fixed",(AQ$70)))</f>
        <v>6</v>
      </c>
      <c r="AR81" s="128">
        <f t="shared" si="46"/>
        <v>1.77</v>
      </c>
      <c r="AS81" s="7"/>
      <c r="AT81" s="132">
        <f>INDEX(Input!$C$62:$AM$74,MATCH($A81,Input!$A$62:$A$74,0),MATCH(AT$61,Input!$C$61:$AM$61,0))</f>
        <v>0.29449999999999998</v>
      </c>
      <c r="AU81" s="133">
        <f>IF(VLOOKUP($A81,Input!$A$62:$B$74,2,FALSE)="Percentage",AV$70,IF(VLOOKUP($A81,Input!$A$62:$B$74,2,FALSE)="Fixed","Fixed",(AU$70)))</f>
        <v>6</v>
      </c>
      <c r="AV81" s="128">
        <f t="shared" si="47"/>
        <v>1.77</v>
      </c>
    </row>
    <row r="82" spans="1:48" x14ac:dyDescent="0.25">
      <c r="A82" s="14" t="str">
        <f>Input!A71</f>
        <v>M-WRAM</v>
      </c>
      <c r="B82" s="132">
        <f>INDEX(Input!$C$62:$AM$74,MATCH($A82,Input!$A$62:$A$74,0),MATCH(B$61,Input!$C$61:$AM$61,0))</f>
        <v>4.8399999999999999E-2</v>
      </c>
      <c r="C82" s="133">
        <f>IF(VLOOKUP($A82,Input!$A$62:$B$74,2,FALSE)="Percentage",D$70,IF(VLOOKUP($A82,Input!$A$62:$B$74,2,FALSE)="Fixed","Fixed",(C$70)))</f>
        <v>6</v>
      </c>
      <c r="D82" s="128">
        <f t="shared" si="36"/>
        <v>0.28999999999999998</v>
      </c>
      <c r="F82" s="132">
        <f>INDEX(Input!$C$62:$AM$74,MATCH($A82,Input!$A$62:$A$74,0),MATCH(F$61,Input!$C$61:$AM$61,0))</f>
        <v>4.8399999999999999E-2</v>
      </c>
      <c r="G82" s="133">
        <f>IF(VLOOKUP($A82,Input!$A$62:$B$74,2,FALSE)="Percentage",H$70,IF(VLOOKUP($A82,Input!$A$62:$B$74,2,FALSE)="Fixed","Fixed",(G$70)))</f>
        <v>6</v>
      </c>
      <c r="H82" s="128">
        <f t="shared" si="37"/>
        <v>0.28999999999999998</v>
      </c>
      <c r="J82" s="132">
        <f>INDEX(Input!$C$62:$AM$74,MATCH($A82,Input!$A$62:$A$74,0),MATCH(J$61,Input!$C$61:$AM$61,0))</f>
        <v>4.8399999999999999E-2</v>
      </c>
      <c r="K82" s="133">
        <f>IF(VLOOKUP($A82,Input!$A$62:$B$74,2,FALSE)="Percentage",L$70,IF(VLOOKUP($A82,Input!$A$62:$B$74,2,FALSE)="Fixed","Fixed",(K$70)))</f>
        <v>6</v>
      </c>
      <c r="L82" s="128">
        <f t="shared" si="38"/>
        <v>0.28999999999999998</v>
      </c>
      <c r="N82" s="132">
        <f>INDEX(Input!$C$62:$AM$74,MATCH($A82,Input!$A$62:$A$74,0),MATCH(N$61,Input!$C$61:$AM$61,0))</f>
        <v>4.8399999999999999E-2</v>
      </c>
      <c r="O82" s="133">
        <f>IF(VLOOKUP($A82,Input!$A$62:$B$74,2,FALSE)="Percentage",P$70,IF(VLOOKUP($A82,Input!$A$62:$B$74,2,FALSE)="Fixed","Fixed",(O$70)))</f>
        <v>6</v>
      </c>
      <c r="P82" s="128">
        <f t="shared" si="39"/>
        <v>0.28999999999999998</v>
      </c>
      <c r="R82" s="132">
        <f>INDEX(Input!$C$62:$AM$74,MATCH($A82,Input!$A$62:$A$74,0),MATCH(R$61,Input!$C$61:$AM$61,0))</f>
        <v>4.8399999999999999E-2</v>
      </c>
      <c r="S82" s="133">
        <f>IF(VLOOKUP($A82,Input!$A$62:$B$74,2,FALSE)="Percentage",T$70,IF(VLOOKUP($A82,Input!$A$62:$B$74,2,FALSE)="Fixed","Fixed",(S$70)))</f>
        <v>6</v>
      </c>
      <c r="T82" s="128">
        <f t="shared" si="40"/>
        <v>0.28999999999999998</v>
      </c>
      <c r="V82" s="132">
        <f>INDEX(Input!$C$62:$AM$74,MATCH($A82,Input!$A$62:$A$74,0),MATCH(V$61,Input!$C$61:$AM$61,0))</f>
        <v>4.8399999999999999E-2</v>
      </c>
      <c r="W82" s="133">
        <f>IF(VLOOKUP($A82,Input!$A$62:$B$74,2,FALSE)="Percentage",X$70,IF(VLOOKUP($A82,Input!$A$62:$B$74,2,FALSE)="Fixed","Fixed",(W$70)))</f>
        <v>6</v>
      </c>
      <c r="X82" s="128">
        <f t="shared" si="41"/>
        <v>0.28999999999999998</v>
      </c>
      <c r="Z82" s="132">
        <f>INDEX(Input!$C$62:$AM$74,MATCH($A82,Input!$A$62:$A$74,0),MATCH(Z$61,Input!$C$61:$AM$61,0))</f>
        <v>4.8399999999999999E-2</v>
      </c>
      <c r="AA82" s="133">
        <f>IF(VLOOKUP($A82,Input!$A$62:$B$74,2,FALSE)="Percentage",AB$70,IF(VLOOKUP($A82,Input!$A$62:$B$74,2,FALSE)="Fixed","Fixed",(AA$70)))</f>
        <v>6</v>
      </c>
      <c r="AB82" s="128">
        <f t="shared" si="42"/>
        <v>0.28999999999999998</v>
      </c>
      <c r="AD82" s="132">
        <f>INDEX(Input!$C$62:$AM$74,MATCH($A82,Input!$A$62:$A$74,0),MATCH(AD$61,Input!$C$61:$AM$61,0))</f>
        <v>4.8399999999999999E-2</v>
      </c>
      <c r="AE82" s="133">
        <f>IF(VLOOKUP($A82,Input!$A$62:$B$74,2,FALSE)="Percentage",AF$70,IF(VLOOKUP($A82,Input!$A$62:$B$74,2,FALSE)="Fixed","Fixed",(AE$70)))</f>
        <v>6</v>
      </c>
      <c r="AF82" s="128">
        <f t="shared" si="43"/>
        <v>0.28999999999999998</v>
      </c>
      <c r="AH82" s="132">
        <f>INDEX(Input!$C$62:$AM$74,MATCH($A82,Input!$A$62:$A$74,0),MATCH(AH$61,Input!$C$61:$AM$61,0))</f>
        <v>4.8399999999999999E-2</v>
      </c>
      <c r="AI82" s="133">
        <f>IF(VLOOKUP($A82,Input!$A$62:$B$74,2,FALSE)="Percentage",AJ$70,IF(VLOOKUP($A82,Input!$A$62:$B$74,2,FALSE)="Fixed","Fixed",(AI$70)))</f>
        <v>6</v>
      </c>
      <c r="AJ82" s="128">
        <f t="shared" si="44"/>
        <v>0.28999999999999998</v>
      </c>
      <c r="AL82" s="132">
        <f>INDEX(Input!$C$62:$AM$74,MATCH($A82,Input!$A$62:$A$74,0),MATCH(AL$61,Input!$C$61:$AM$61,0))</f>
        <v>0</v>
      </c>
      <c r="AM82" s="133">
        <f>IF(VLOOKUP($A82,Input!$A$62:$B$74,2,FALSE)="Percentage",AN$70,IF(VLOOKUP($A82,Input!$A$62:$B$74,2,FALSE)="Fixed","Fixed",(AM$70)))</f>
        <v>6</v>
      </c>
      <c r="AN82" s="128">
        <f t="shared" si="45"/>
        <v>0</v>
      </c>
      <c r="AP82" s="132">
        <f>INDEX(Input!$C$62:$AM$74,MATCH($A82,Input!$A$62:$A$74,0),MATCH(AP$61,Input!$C$61:$AM$61,0))</f>
        <v>0</v>
      </c>
      <c r="AQ82" s="133">
        <f>IF(VLOOKUP($A82,Input!$A$62:$B$74,2,FALSE)="Percentage",AR$70,IF(VLOOKUP($A82,Input!$A$62:$B$74,2,FALSE)="Fixed","Fixed",(AQ$70)))</f>
        <v>6</v>
      </c>
      <c r="AR82" s="128">
        <f t="shared" si="46"/>
        <v>0</v>
      </c>
      <c r="AS82" s="7"/>
      <c r="AT82" s="132">
        <f>INDEX(Input!$C$62:$AM$74,MATCH($A82,Input!$A$62:$A$74,0),MATCH(AT$61,Input!$C$61:$AM$61,0))</f>
        <v>0</v>
      </c>
      <c r="AU82" s="133">
        <f>IF(VLOOKUP($A82,Input!$A$62:$B$74,2,FALSE)="Percentage",AV$70,IF(VLOOKUP($A82,Input!$A$62:$B$74,2,FALSE)="Fixed","Fixed",(AU$70)))</f>
        <v>6</v>
      </c>
      <c r="AV82" s="128">
        <f t="shared" si="47"/>
        <v>0</v>
      </c>
    </row>
    <row r="83" spans="1:48" x14ac:dyDescent="0.25">
      <c r="A83" s="14" t="str">
        <f>Input!A72</f>
        <v>ICBA</v>
      </c>
      <c r="B83" s="132">
        <f>INDEX(Input!$C$62:$AM$74,MATCH($A83,Input!$A$62:$A$74,0),MATCH(B$61,Input!$C$61:$AM$61,0))</f>
        <v>0</v>
      </c>
      <c r="C83" s="133">
        <f>IF(VLOOKUP($A83,Input!$A$62:$B$74,2,FALSE)="Percentage",D$70,IF(VLOOKUP($A83,Input!$A$62:$B$74,2,FALSE)="Fixed","Fixed",(C$70)))</f>
        <v>6</v>
      </c>
      <c r="D83" s="128">
        <f t="shared" si="36"/>
        <v>0</v>
      </c>
      <c r="F83" s="132">
        <f>INDEX(Input!$C$62:$AM$74,MATCH($A83,Input!$A$62:$A$74,0),MATCH(F$61,Input!$C$61:$AM$61,0))</f>
        <v>0</v>
      </c>
      <c r="G83" s="133">
        <f>IF(VLOOKUP($A83,Input!$A$62:$B$74,2,FALSE)="Percentage",H$70,IF(VLOOKUP($A83,Input!$A$62:$B$74,2,FALSE)="Fixed","Fixed",(G$70)))</f>
        <v>6</v>
      </c>
      <c r="H83" s="128">
        <f t="shared" si="37"/>
        <v>0</v>
      </c>
      <c r="J83" s="132">
        <f>INDEX(Input!$C$62:$AM$74,MATCH($A83,Input!$A$62:$A$74,0),MATCH(J$61,Input!$C$61:$AM$61,0))</f>
        <v>0</v>
      </c>
      <c r="K83" s="133">
        <f>IF(VLOOKUP($A83,Input!$A$62:$B$74,2,FALSE)="Percentage",L$70,IF(VLOOKUP($A83,Input!$A$62:$B$74,2,FALSE)="Fixed","Fixed",(K$70)))</f>
        <v>6</v>
      </c>
      <c r="L83" s="128">
        <f t="shared" si="38"/>
        <v>0</v>
      </c>
      <c r="N83" s="132">
        <f>INDEX(Input!$C$62:$AM$74,MATCH($A83,Input!$A$62:$A$74,0),MATCH(N$61,Input!$C$61:$AM$61,0))</f>
        <v>0</v>
      </c>
      <c r="O83" s="133">
        <f>IF(VLOOKUP($A83,Input!$A$62:$B$74,2,FALSE)="Percentage",P$70,IF(VLOOKUP($A83,Input!$A$62:$B$74,2,FALSE)="Fixed","Fixed",(O$70)))</f>
        <v>6</v>
      </c>
      <c r="P83" s="128">
        <f t="shared" si="39"/>
        <v>0</v>
      </c>
      <c r="R83" s="132">
        <f>INDEX(Input!$C$62:$AM$74,MATCH($A83,Input!$A$62:$A$74,0),MATCH(R$61,Input!$C$61:$AM$61,0))</f>
        <v>0</v>
      </c>
      <c r="S83" s="133">
        <f>IF(VLOOKUP($A83,Input!$A$62:$B$74,2,FALSE)="Percentage",T$70,IF(VLOOKUP($A83,Input!$A$62:$B$74,2,FALSE)="Fixed","Fixed",(S$70)))</f>
        <v>6</v>
      </c>
      <c r="T83" s="128">
        <f t="shared" si="40"/>
        <v>0</v>
      </c>
      <c r="V83" s="132">
        <f>INDEX(Input!$C$62:$AM$74,MATCH($A83,Input!$A$62:$A$74,0),MATCH(V$61,Input!$C$61:$AM$61,0))</f>
        <v>0</v>
      </c>
      <c r="W83" s="133">
        <f>IF(VLOOKUP($A83,Input!$A$62:$B$74,2,FALSE)="Percentage",X$70,IF(VLOOKUP($A83,Input!$A$62:$B$74,2,FALSE)="Fixed","Fixed",(W$70)))</f>
        <v>6</v>
      </c>
      <c r="X83" s="128">
        <f t="shared" si="41"/>
        <v>0</v>
      </c>
      <c r="Z83" s="132">
        <f>INDEX(Input!$C$62:$AM$74,MATCH($A83,Input!$A$62:$A$74,0),MATCH(Z$61,Input!$C$61:$AM$61,0))</f>
        <v>0</v>
      </c>
      <c r="AA83" s="133">
        <f>IF(VLOOKUP($A83,Input!$A$62:$B$74,2,FALSE)="Percentage",AB$70,IF(VLOOKUP($A83,Input!$A$62:$B$74,2,FALSE)="Fixed","Fixed",(AA$70)))</f>
        <v>6</v>
      </c>
      <c r="AB83" s="128">
        <f t="shared" si="42"/>
        <v>0</v>
      </c>
      <c r="AD83" s="132">
        <f>INDEX(Input!$C$62:$AM$74,MATCH($A83,Input!$A$62:$A$74,0),MATCH(AD$61,Input!$C$61:$AM$61,0))</f>
        <v>0</v>
      </c>
      <c r="AE83" s="133">
        <f>IF(VLOOKUP($A83,Input!$A$62:$B$74,2,FALSE)="Percentage",AF$70,IF(VLOOKUP($A83,Input!$A$62:$B$74,2,FALSE)="Fixed","Fixed",(AE$70)))</f>
        <v>6</v>
      </c>
      <c r="AF83" s="128">
        <f t="shared" si="43"/>
        <v>0</v>
      </c>
      <c r="AH83" s="132">
        <f>INDEX(Input!$C$62:$AM$74,MATCH($A83,Input!$A$62:$A$74,0),MATCH(AH$61,Input!$C$61:$AM$61,0))</f>
        <v>0</v>
      </c>
      <c r="AI83" s="133">
        <f>IF(VLOOKUP($A83,Input!$A$62:$B$74,2,FALSE)="Percentage",AJ$70,IF(VLOOKUP($A83,Input!$A$62:$B$74,2,FALSE)="Fixed","Fixed",(AI$70)))</f>
        <v>6</v>
      </c>
      <c r="AJ83" s="128">
        <f t="shared" si="44"/>
        <v>0</v>
      </c>
      <c r="AL83" s="132">
        <f>INDEX(Input!$C$62:$AM$74,MATCH($A83,Input!$A$62:$A$74,0),MATCH(AL$61,Input!$C$61:$AM$61,0))</f>
        <v>0</v>
      </c>
      <c r="AM83" s="133">
        <f>IF(VLOOKUP($A83,Input!$A$62:$B$74,2,FALSE)="Percentage",AN$70,IF(VLOOKUP($A83,Input!$A$62:$B$74,2,FALSE)="Fixed","Fixed",(AM$70)))</f>
        <v>6</v>
      </c>
      <c r="AN83" s="128">
        <f t="shared" si="45"/>
        <v>0</v>
      </c>
      <c r="AP83" s="132">
        <f>INDEX(Input!$C$62:$AM$74,MATCH($A83,Input!$A$62:$A$74,0),MATCH(AP$61,Input!$C$61:$AM$61,0))</f>
        <v>0</v>
      </c>
      <c r="AQ83" s="133">
        <f>IF(VLOOKUP($A83,Input!$A$62:$B$74,2,FALSE)="Percentage",AR$70,IF(VLOOKUP($A83,Input!$A$62:$B$74,2,FALSE)="Fixed","Fixed",(AQ$70)))</f>
        <v>6</v>
      </c>
      <c r="AR83" s="128">
        <f t="shared" si="46"/>
        <v>0</v>
      </c>
      <c r="AS83" s="7"/>
      <c r="AT83" s="132">
        <f>INDEX(Input!$C$62:$AM$74,MATCH($A83,Input!$A$62:$A$74,0),MATCH(AT$61,Input!$C$61:$AM$61,0))</f>
        <v>0</v>
      </c>
      <c r="AU83" s="133">
        <f>IF(VLOOKUP($A83,Input!$A$62:$B$74,2,FALSE)="Percentage",AV$70,IF(VLOOKUP($A83,Input!$A$62:$B$74,2,FALSE)="Fixed","Fixed",(AU$70)))</f>
        <v>6</v>
      </c>
      <c r="AV83" s="128">
        <f t="shared" si="47"/>
        <v>0</v>
      </c>
    </row>
    <row r="84" spans="1:48" x14ac:dyDescent="0.25">
      <c r="A84" s="14" t="str">
        <f>Input!A73</f>
        <v>IRMA Cap</v>
      </c>
      <c r="B84" s="132">
        <f>INDEX(Input!$C$62:$AM$74,MATCH($A84,Input!$A$62:$A$74,0),MATCH(B$61,Input!$C$61:$AM$61,0))</f>
        <v>0</v>
      </c>
      <c r="C84" s="133" t="str">
        <f>IF(VLOOKUP($A84,Input!$A$62:$B$74,2,FALSE)="Percentage",D$70,IF(VLOOKUP($A84,Input!$A$62:$B$74,2,FALSE)="Fixed","Fixed",(C$70)))</f>
        <v>Fixed</v>
      </c>
      <c r="D84" s="128">
        <f t="shared" si="36"/>
        <v>0</v>
      </c>
      <c r="F84" s="132">
        <f>INDEX(Input!$C$62:$AM$74,MATCH($A84,Input!$A$62:$A$74,0),MATCH(F$61,Input!$C$61:$AM$61,0))</f>
        <v>0</v>
      </c>
      <c r="G84" s="133" t="str">
        <f>IF(VLOOKUP($A84,Input!$A$62:$B$74,2,FALSE)="Percentage",H$70,IF(VLOOKUP($A84,Input!$A$62:$B$74,2,FALSE)="Fixed","Fixed",(G$70)))</f>
        <v>Fixed</v>
      </c>
      <c r="H84" s="128">
        <f t="shared" si="37"/>
        <v>0</v>
      </c>
      <c r="J84" s="132">
        <f>INDEX(Input!$C$62:$AM$74,MATCH($A84,Input!$A$62:$A$74,0),MATCH(J$61,Input!$C$61:$AM$61,0))</f>
        <v>0</v>
      </c>
      <c r="K84" s="133" t="str">
        <f>IF(VLOOKUP($A84,Input!$A$62:$B$74,2,FALSE)="Percentage",L$70,IF(VLOOKUP($A84,Input!$A$62:$B$74,2,FALSE)="Fixed","Fixed",(K$70)))</f>
        <v>Fixed</v>
      </c>
      <c r="L84" s="128">
        <f t="shared" si="38"/>
        <v>0</v>
      </c>
      <c r="N84" s="132">
        <f>INDEX(Input!$C$62:$AM$74,MATCH($A84,Input!$A$62:$A$74,0),MATCH(N$61,Input!$C$61:$AM$61,0))</f>
        <v>0</v>
      </c>
      <c r="O84" s="133" t="str">
        <f>IF(VLOOKUP($A84,Input!$A$62:$B$74,2,FALSE)="Percentage",P$70,IF(VLOOKUP($A84,Input!$A$62:$B$74,2,FALSE)="Fixed","Fixed",(O$70)))</f>
        <v>Fixed</v>
      </c>
      <c r="P84" s="128">
        <f t="shared" si="39"/>
        <v>0</v>
      </c>
      <c r="R84" s="132">
        <f>INDEX(Input!$C$62:$AM$74,MATCH($A84,Input!$A$62:$A$74,0),MATCH(R$61,Input!$C$61:$AM$61,0))</f>
        <v>0</v>
      </c>
      <c r="S84" s="133" t="str">
        <f>IF(VLOOKUP($A84,Input!$A$62:$B$74,2,FALSE)="Percentage",T$70,IF(VLOOKUP($A84,Input!$A$62:$B$74,2,FALSE)="Fixed","Fixed",(S$70)))</f>
        <v>Fixed</v>
      </c>
      <c r="T84" s="128">
        <f t="shared" si="40"/>
        <v>0</v>
      </c>
      <c r="V84" s="132">
        <f>INDEX(Input!$C$62:$AM$74,MATCH($A84,Input!$A$62:$A$74,0),MATCH(V$61,Input!$C$61:$AM$61,0))</f>
        <v>0</v>
      </c>
      <c r="W84" s="133" t="str">
        <f>IF(VLOOKUP($A84,Input!$A$62:$B$74,2,FALSE)="Percentage",X$70,IF(VLOOKUP($A84,Input!$A$62:$B$74,2,FALSE)="Fixed","Fixed",(W$70)))</f>
        <v>Fixed</v>
      </c>
      <c r="X84" s="128">
        <f t="shared" si="41"/>
        <v>0</v>
      </c>
      <c r="Z84" s="132">
        <f>INDEX(Input!$C$62:$AM$74,MATCH($A84,Input!$A$62:$A$74,0),MATCH(Z$61,Input!$C$61:$AM$61,0))</f>
        <v>0</v>
      </c>
      <c r="AA84" s="133" t="str">
        <f>IF(VLOOKUP($A84,Input!$A$62:$B$74,2,FALSE)="Percentage",AB$70,IF(VLOOKUP($A84,Input!$A$62:$B$74,2,FALSE)="Fixed","Fixed",(AA$70)))</f>
        <v>Fixed</v>
      </c>
      <c r="AB84" s="128">
        <f t="shared" si="42"/>
        <v>0</v>
      </c>
      <c r="AD84" s="132">
        <f>INDEX(Input!$C$62:$AM$74,MATCH($A84,Input!$A$62:$A$74,0),MATCH(AD$61,Input!$C$61:$AM$61,0))</f>
        <v>0</v>
      </c>
      <c r="AE84" s="133" t="str">
        <f>IF(VLOOKUP($A84,Input!$A$62:$B$74,2,FALSE)="Percentage",AF$70,IF(VLOOKUP($A84,Input!$A$62:$B$74,2,FALSE)="Fixed","Fixed",(AE$70)))</f>
        <v>Fixed</v>
      </c>
      <c r="AF84" s="128">
        <f t="shared" si="43"/>
        <v>0</v>
      </c>
      <c r="AH84" s="132">
        <f>INDEX(Input!$C$62:$AM$74,MATCH($A84,Input!$A$62:$A$74,0),MATCH(AH$61,Input!$C$61:$AM$61,0))</f>
        <v>0</v>
      </c>
      <c r="AI84" s="133" t="str">
        <f>IF(VLOOKUP($A84,Input!$A$62:$B$74,2,FALSE)="Percentage",AJ$70,IF(VLOOKUP($A84,Input!$A$62:$B$74,2,FALSE)="Fixed","Fixed",(AI$70)))</f>
        <v>Fixed</v>
      </c>
      <c r="AJ84" s="128">
        <f t="shared" si="44"/>
        <v>0</v>
      </c>
      <c r="AL84" s="132">
        <f>INDEX(Input!$C$62:$AM$74,MATCH($A84,Input!$A$62:$A$74,0),MATCH(AL$61,Input!$C$61:$AM$61,0))</f>
        <v>0</v>
      </c>
      <c r="AM84" s="133" t="str">
        <f>IF(VLOOKUP($A84,Input!$A$62:$B$74,2,FALSE)="Percentage",AN$70,IF(VLOOKUP($A84,Input!$A$62:$B$74,2,FALSE)="Fixed","Fixed",(AM$70)))</f>
        <v>Fixed</v>
      </c>
      <c r="AN84" s="128">
        <f t="shared" si="45"/>
        <v>0</v>
      </c>
      <c r="AP84" s="132">
        <f>INDEX(Input!$C$62:$AM$74,MATCH($A84,Input!$A$62:$A$74,0),MATCH(AP$61,Input!$C$61:$AM$61,0))</f>
        <v>0</v>
      </c>
      <c r="AQ84" s="133" t="str">
        <f>IF(VLOOKUP($A84,Input!$A$62:$B$74,2,FALSE)="Percentage",AR$70,IF(VLOOKUP($A84,Input!$A$62:$B$74,2,FALSE)="Fixed","Fixed",(AQ$70)))</f>
        <v>Fixed</v>
      </c>
      <c r="AR84" s="128">
        <f t="shared" si="46"/>
        <v>0</v>
      </c>
      <c r="AS84" s="7"/>
      <c r="AT84" s="132">
        <f>INDEX(Input!$C$62:$AM$74,MATCH($A84,Input!$A$62:$A$74,0),MATCH(AT$61,Input!$C$61:$AM$61,0))</f>
        <v>0</v>
      </c>
      <c r="AU84" s="133" t="str">
        <f>IF(VLOOKUP($A84,Input!$A$62:$B$74,2,FALSE)="Percentage",AV$70,IF(VLOOKUP($A84,Input!$A$62:$B$74,2,FALSE)="Fixed","Fixed",(AU$70)))</f>
        <v>Fixed</v>
      </c>
      <c r="AV84" s="128">
        <f t="shared" si="47"/>
        <v>0</v>
      </c>
    </row>
    <row r="85" spans="1:48" x14ac:dyDescent="0.25">
      <c r="A85" s="14" t="str">
        <f>Input!A74</f>
        <v>Reserved</v>
      </c>
      <c r="B85" s="132">
        <f>INDEX(Input!$C$62:$AM$74,MATCH($A85,Input!$A$62:$A$74,0),MATCH(B$61,Input!$C$61:$AM$61,0))</f>
        <v>0</v>
      </c>
      <c r="C85" s="133">
        <f>IF(VLOOKUP($A85,Input!$A$62:$B$74,2,FALSE)="Percentage",D$70,IF(VLOOKUP($A85,Input!$A$62:$B$74,2,FALSE)="Fixed","Fixed",(C$70)))</f>
        <v>6</v>
      </c>
      <c r="D85" s="128">
        <f t="shared" si="36"/>
        <v>0</v>
      </c>
      <c r="F85" s="132">
        <f>INDEX(Input!$C$62:$AM$74,MATCH($A85,Input!$A$62:$A$74,0),MATCH(F$61,Input!$C$61:$AM$61,0))</f>
        <v>0</v>
      </c>
      <c r="G85" s="133">
        <f>IF(VLOOKUP($A85,Input!$A$62:$B$74,2,FALSE)="Percentage",H$70,IF(VLOOKUP($A85,Input!$A$62:$B$74,2,FALSE)="Fixed","Fixed",(G$70)))</f>
        <v>6</v>
      </c>
      <c r="H85" s="128">
        <f t="shared" si="37"/>
        <v>0</v>
      </c>
      <c r="J85" s="132">
        <f>INDEX(Input!$C$62:$AM$74,MATCH($A85,Input!$A$62:$A$74,0),MATCH(J$61,Input!$C$61:$AM$61,0))</f>
        <v>0</v>
      </c>
      <c r="K85" s="133">
        <f>IF(VLOOKUP($A85,Input!$A$62:$B$74,2,FALSE)="Percentage",L$70,IF(VLOOKUP($A85,Input!$A$62:$B$74,2,FALSE)="Fixed","Fixed",(K$70)))</f>
        <v>6</v>
      </c>
      <c r="L85" s="128">
        <f t="shared" si="38"/>
        <v>0</v>
      </c>
      <c r="N85" s="132">
        <f>INDEX(Input!$C$62:$AM$74,MATCH($A85,Input!$A$62:$A$74,0),MATCH(N$61,Input!$C$61:$AM$61,0))</f>
        <v>0</v>
      </c>
      <c r="O85" s="133">
        <f>IF(VLOOKUP($A85,Input!$A$62:$B$74,2,FALSE)="Percentage",P$70,IF(VLOOKUP($A85,Input!$A$62:$B$74,2,FALSE)="Fixed","Fixed",(O$70)))</f>
        <v>6</v>
      </c>
      <c r="P85" s="128">
        <f t="shared" si="39"/>
        <v>0</v>
      </c>
      <c r="R85" s="132">
        <f>INDEX(Input!$C$62:$AM$74,MATCH($A85,Input!$A$62:$A$74,0),MATCH(R$61,Input!$C$61:$AM$61,0))</f>
        <v>0</v>
      </c>
      <c r="S85" s="133">
        <f>IF(VLOOKUP($A85,Input!$A$62:$B$74,2,FALSE)="Percentage",T$70,IF(VLOOKUP($A85,Input!$A$62:$B$74,2,FALSE)="Fixed","Fixed",(S$70)))</f>
        <v>6</v>
      </c>
      <c r="T85" s="128">
        <f t="shared" si="40"/>
        <v>0</v>
      </c>
      <c r="V85" s="132">
        <f>INDEX(Input!$C$62:$AM$74,MATCH($A85,Input!$A$62:$A$74,0),MATCH(V$61,Input!$C$61:$AM$61,0))</f>
        <v>0</v>
      </c>
      <c r="W85" s="133">
        <f>IF(VLOOKUP($A85,Input!$A$62:$B$74,2,FALSE)="Percentage",X$70,IF(VLOOKUP($A85,Input!$A$62:$B$74,2,FALSE)="Fixed","Fixed",(W$70)))</f>
        <v>6</v>
      </c>
      <c r="X85" s="128">
        <f t="shared" si="41"/>
        <v>0</v>
      </c>
      <c r="Z85" s="132">
        <f>INDEX(Input!$C$62:$AM$74,MATCH($A85,Input!$A$62:$A$74,0),MATCH(Z$61,Input!$C$61:$AM$61,0))</f>
        <v>0</v>
      </c>
      <c r="AA85" s="133">
        <f>IF(VLOOKUP($A85,Input!$A$62:$B$74,2,FALSE)="Percentage",AB$70,IF(VLOOKUP($A85,Input!$A$62:$B$74,2,FALSE)="Fixed","Fixed",(AA$70)))</f>
        <v>6</v>
      </c>
      <c r="AB85" s="128">
        <f t="shared" si="42"/>
        <v>0</v>
      </c>
      <c r="AD85" s="132">
        <f>INDEX(Input!$C$62:$AM$74,MATCH($A85,Input!$A$62:$A$74,0),MATCH(AD$61,Input!$C$61:$AM$61,0))</f>
        <v>0</v>
      </c>
      <c r="AE85" s="133">
        <f>IF(VLOOKUP($A85,Input!$A$62:$B$74,2,FALSE)="Percentage",AF$70,IF(VLOOKUP($A85,Input!$A$62:$B$74,2,FALSE)="Fixed","Fixed",(AE$70)))</f>
        <v>6</v>
      </c>
      <c r="AF85" s="128">
        <f t="shared" si="43"/>
        <v>0</v>
      </c>
      <c r="AH85" s="132">
        <f>INDEX(Input!$C$62:$AM$74,MATCH($A85,Input!$A$62:$A$74,0),MATCH(AH$61,Input!$C$61:$AM$61,0))</f>
        <v>0</v>
      </c>
      <c r="AI85" s="133">
        <f>IF(VLOOKUP($A85,Input!$A$62:$B$74,2,FALSE)="Percentage",AJ$70,IF(VLOOKUP($A85,Input!$A$62:$B$74,2,FALSE)="Fixed","Fixed",(AI$70)))</f>
        <v>6</v>
      </c>
      <c r="AJ85" s="128">
        <f t="shared" si="44"/>
        <v>0</v>
      </c>
      <c r="AL85" s="132">
        <f>INDEX(Input!$C$62:$AM$74,MATCH($A85,Input!$A$62:$A$74,0),MATCH(AL$61,Input!$C$61:$AM$61,0))</f>
        <v>0</v>
      </c>
      <c r="AM85" s="133">
        <f>IF(VLOOKUP($A85,Input!$A$62:$B$74,2,FALSE)="Percentage",AN$70,IF(VLOOKUP($A85,Input!$A$62:$B$74,2,FALSE)="Fixed","Fixed",(AM$70)))</f>
        <v>6</v>
      </c>
      <c r="AN85" s="128">
        <f t="shared" si="45"/>
        <v>0</v>
      </c>
      <c r="AP85" s="132">
        <f>INDEX(Input!$C$62:$AM$74,MATCH($A85,Input!$A$62:$A$74,0),MATCH(AP$61,Input!$C$61:$AM$61,0))</f>
        <v>0</v>
      </c>
      <c r="AQ85" s="133">
        <f>IF(VLOOKUP($A85,Input!$A$62:$B$74,2,FALSE)="Percentage",AR$70,IF(VLOOKUP($A85,Input!$A$62:$B$74,2,FALSE)="Fixed","Fixed",(AQ$70)))</f>
        <v>6</v>
      </c>
      <c r="AR85" s="128">
        <f t="shared" si="46"/>
        <v>0</v>
      </c>
      <c r="AS85" s="7"/>
      <c r="AT85" s="132">
        <f>INDEX(Input!$C$62:$AM$74,MATCH($A85,Input!$A$62:$A$74,0),MATCH(AT$61,Input!$C$61:$AM$61,0))</f>
        <v>0</v>
      </c>
      <c r="AU85" s="133">
        <f>IF(VLOOKUP($A85,Input!$A$62:$B$74,2,FALSE)="Percentage",AV$70,IF(VLOOKUP($A85,Input!$A$62:$B$74,2,FALSE)="Fixed","Fixed",(AU$70)))</f>
        <v>6</v>
      </c>
      <c r="AV85" s="128">
        <f t="shared" si="47"/>
        <v>0</v>
      </c>
    </row>
    <row r="86" spans="1:48" x14ac:dyDescent="0.25">
      <c r="A86" t="s">
        <v>33</v>
      </c>
      <c r="B86" s="10"/>
      <c r="D86" s="131">
        <f>SUM(D73:D85)</f>
        <v>-14.380000000000003</v>
      </c>
      <c r="F86" s="10"/>
      <c r="H86" s="131">
        <f>SUM(H73:H85)</f>
        <v>-14.380000000000003</v>
      </c>
      <c r="J86" s="10"/>
      <c r="L86" s="131">
        <f>SUM(L73:L85)</f>
        <v>-14.380000000000003</v>
      </c>
      <c r="N86" s="10"/>
      <c r="P86" s="131">
        <f>SUM(P73:P85)</f>
        <v>-14.380000000000003</v>
      </c>
      <c r="R86" s="10"/>
      <c r="T86" s="131">
        <f>SUM(T73:T85)</f>
        <v>-14.380000000000003</v>
      </c>
      <c r="V86" s="10"/>
      <c r="X86" s="131">
        <f>SUM(X73:X85)</f>
        <v>-14.380000000000003</v>
      </c>
      <c r="Z86" s="10"/>
      <c r="AB86" s="131">
        <f>SUM(AB73:AB85)</f>
        <v>-14.380000000000003</v>
      </c>
      <c r="AD86" s="10"/>
      <c r="AF86" s="131">
        <f>SUM(AF73:AF85)</f>
        <v>-14.380000000000003</v>
      </c>
      <c r="AH86" s="10"/>
      <c r="AJ86" s="131">
        <f>SUM(AJ73:AJ85)</f>
        <v>-14.380000000000003</v>
      </c>
      <c r="AL86" s="10"/>
      <c r="AN86" s="131">
        <f>SUM(AN73:AN85)</f>
        <v>-14.670000000000002</v>
      </c>
      <c r="AP86" s="10"/>
      <c r="AR86" s="131">
        <f>SUM(AR73:AR85)</f>
        <v>-14.670000000000002</v>
      </c>
      <c r="AS86" s="25"/>
      <c r="AT86" s="10"/>
      <c r="AV86" s="131">
        <f>SUM(AV73:AV85)</f>
        <v>-14.670000000000002</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89" t="s">
        <v>184</v>
      </c>
      <c r="F88" s="129" t="s">
        <v>183</v>
      </c>
      <c r="G88" s="5" t="s">
        <v>186</v>
      </c>
      <c r="H88" s="89" t="s">
        <v>184</v>
      </c>
      <c r="J88" s="129" t="s">
        <v>183</v>
      </c>
      <c r="K88" s="5" t="s">
        <v>186</v>
      </c>
      <c r="L88" s="89" t="s">
        <v>184</v>
      </c>
      <c r="N88" s="129" t="s">
        <v>183</v>
      </c>
      <c r="O88" s="5" t="s">
        <v>186</v>
      </c>
      <c r="P88" s="89" t="s">
        <v>184</v>
      </c>
      <c r="R88" s="129" t="s">
        <v>183</v>
      </c>
      <c r="S88" s="5" t="s">
        <v>186</v>
      </c>
      <c r="T88" s="89" t="s">
        <v>184</v>
      </c>
      <c r="V88" s="129" t="s">
        <v>183</v>
      </c>
      <c r="W88" s="5" t="s">
        <v>186</v>
      </c>
      <c r="X88" s="89" t="s">
        <v>184</v>
      </c>
      <c r="Z88" s="129" t="s">
        <v>183</v>
      </c>
      <c r="AA88" s="5" t="s">
        <v>186</v>
      </c>
      <c r="AB88" s="89" t="s">
        <v>184</v>
      </c>
      <c r="AD88" s="129" t="s">
        <v>183</v>
      </c>
      <c r="AE88" s="5" t="s">
        <v>186</v>
      </c>
      <c r="AF88" s="89" t="s">
        <v>184</v>
      </c>
      <c r="AH88" s="129" t="s">
        <v>183</v>
      </c>
      <c r="AI88" s="5" t="s">
        <v>186</v>
      </c>
      <c r="AJ88" s="89" t="s">
        <v>184</v>
      </c>
      <c r="AL88" s="129" t="s">
        <v>183</v>
      </c>
      <c r="AM88" s="5" t="s">
        <v>186</v>
      </c>
      <c r="AN88" s="89" t="s">
        <v>184</v>
      </c>
      <c r="AP88" s="129" t="s">
        <v>183</v>
      </c>
      <c r="AQ88" s="5" t="s">
        <v>186</v>
      </c>
      <c r="AR88" s="89" t="s">
        <v>184</v>
      </c>
      <c r="AS88" s="5"/>
      <c r="AT88" s="129" t="s">
        <v>183</v>
      </c>
      <c r="AU88" s="5" t="s">
        <v>186</v>
      </c>
      <c r="AV88" s="89" t="s">
        <v>184</v>
      </c>
    </row>
    <row r="89" spans="1:48" x14ac:dyDescent="0.25">
      <c r="A89" t="str">
        <f>A41</f>
        <v>CPUC Fee</v>
      </c>
      <c r="B89" s="134">
        <f>INDEX(Input!$C$77:$AL$82,MATCH('Residential Bills_Yr 3_6 Units'!$A$41,Input!$A$77:$A$82,0),MATCH('Residential Bills_Yr 3_6 Units'!B61:D61,Input!$C$76:$AL$76,0))</f>
        <v>7.0000000000000001E-3</v>
      </c>
      <c r="C89" s="7">
        <f>D70+D86-D73-D74</f>
        <v>39.680000000000007</v>
      </c>
      <c r="D89" s="128">
        <f>ROUND(B89*C89,2)</f>
        <v>0.28000000000000003</v>
      </c>
      <c r="F89" s="134">
        <f>INDEX(Input!$C$77:$AL$82,MATCH('Residential Bills_Yr 3_6 Units'!$A$41,Input!$A$77:$A$82,0),MATCH('Residential Bills_Yr 3_6 Units'!F61:H61,Input!$C$76:$AL$76,0))</f>
        <v>7.0000000000000001E-3</v>
      </c>
      <c r="G89" s="7">
        <f>H70+H86-H73-H74</f>
        <v>39.680000000000007</v>
      </c>
      <c r="H89" s="128">
        <f>ROUND(F89*G89,2)</f>
        <v>0.28000000000000003</v>
      </c>
      <c r="J89" s="134">
        <f>INDEX(Input!$C$77:$AL$82,MATCH('Residential Bills_Yr 3_6 Units'!$A$41,Input!$A$77:$A$82,0),MATCH('Residential Bills_Yr 3_6 Units'!J61:L61,Input!$C$76:$AL$76,0))</f>
        <v>7.0000000000000001E-3</v>
      </c>
      <c r="K89" s="7">
        <f>L70+L86-L73-L74</f>
        <v>39.680000000000007</v>
      </c>
      <c r="L89" s="128">
        <f>ROUND(J89*K89,2)</f>
        <v>0.28000000000000003</v>
      </c>
      <c r="N89" s="134">
        <f>INDEX(Input!$C$77:$AL$82,MATCH('Residential Bills_Yr 3_6 Units'!$A$41,Input!$A$77:$A$82,0),MATCH('Residential Bills_Yr 3_6 Units'!N61:P61,Input!$C$76:$AL$76,0))</f>
        <v>7.0000000000000001E-3</v>
      </c>
      <c r="O89" s="7">
        <f>P70+P86-P73-P74</f>
        <v>39.680000000000007</v>
      </c>
      <c r="P89" s="128">
        <f>ROUND(N89*O89,2)</f>
        <v>0.28000000000000003</v>
      </c>
      <c r="R89" s="134">
        <f>INDEX(Input!$C$77:$AL$82,MATCH('Residential Bills_Yr 3_6 Units'!$A$41,Input!$A$77:$A$82,0),MATCH('Residential Bills_Yr 3_6 Units'!R61:T61,Input!$C$76:$AL$76,0))</f>
        <v>7.0000000000000001E-3</v>
      </c>
      <c r="S89" s="7">
        <f>T70+T86-T73-T74</f>
        <v>39.680000000000007</v>
      </c>
      <c r="T89" s="128">
        <f>ROUND(R89*S89,2)</f>
        <v>0.28000000000000003</v>
      </c>
      <c r="V89" s="134">
        <f>INDEX(Input!$C$77:$AL$82,MATCH('Residential Bills_Yr 3_6 Units'!$A$41,Input!$A$77:$A$82,0),MATCH('Residential Bills_Yr 3_6 Units'!V61:X61,Input!$C$76:$AL$76,0))</f>
        <v>7.0000000000000001E-3</v>
      </c>
      <c r="W89" s="7">
        <f>X70+X86-X73-X74</f>
        <v>39.680000000000007</v>
      </c>
      <c r="X89" s="128">
        <f>ROUND(V89*W89,2)</f>
        <v>0.28000000000000003</v>
      </c>
      <c r="Z89" s="134">
        <f>INDEX(Input!$C$77:$AL$82,MATCH('Residential Bills_Yr 3_6 Units'!$A$41,Input!$A$77:$A$82,0),MATCH('Residential Bills_Yr 3_6 Units'!Z61:AB61,Input!$C$76:$AL$76,0))</f>
        <v>7.0000000000000001E-3</v>
      </c>
      <c r="AA89" s="7">
        <f>AB70+AB86-AB73-AB74</f>
        <v>39.680000000000007</v>
      </c>
      <c r="AB89" s="128">
        <f>ROUND(Z89*AA89,2)</f>
        <v>0.28000000000000003</v>
      </c>
      <c r="AD89" s="134">
        <f>INDEX(Input!$C$77:$AL$82,MATCH('Residential Bills_Yr 3_6 Units'!$A$41,Input!$A$77:$A$82,0),MATCH('Residential Bills_Yr 3_6 Units'!AD61:AF61,Input!$C$76:$AL$76,0))</f>
        <v>7.0000000000000001E-3</v>
      </c>
      <c r="AE89" s="7">
        <f>AF70+AF86-AF73-AF74</f>
        <v>39.680000000000007</v>
      </c>
      <c r="AF89" s="128">
        <f>ROUND(AD89*AE89,2)</f>
        <v>0.28000000000000003</v>
      </c>
      <c r="AH89" s="134">
        <f>INDEX(Input!$C$77:$AL$82,MATCH('Residential Bills_Yr 3_6 Units'!$A$41,Input!$A$77:$A$82,0),MATCH('Residential Bills_Yr 3_6 Units'!AH61:AJ61,Input!$C$76:$AL$76,0))</f>
        <v>7.0000000000000001E-3</v>
      </c>
      <c r="AI89" s="7">
        <f>AJ70+AJ86-AJ73-AJ74</f>
        <v>39.680000000000007</v>
      </c>
      <c r="AJ89" s="128">
        <f>ROUND(AH89*AI89,2)</f>
        <v>0.28000000000000003</v>
      </c>
      <c r="AL89" s="134">
        <f>INDEX(Input!$C$77:$AL$82,MATCH('Residential Bills_Yr 3_6 Units'!$A$41,Input!$A$77:$A$82,0),MATCH('Residential Bills_Yr 3_6 Units'!AL61:AN61,Input!$C$76:$AL$76,0))</f>
        <v>7.0000000000000001E-3</v>
      </c>
      <c r="AM89" s="7">
        <f>AN70+AN86-AN73-AN74</f>
        <v>39.39</v>
      </c>
      <c r="AN89" s="128">
        <f>ROUND(AL89*AM89,2)</f>
        <v>0.28000000000000003</v>
      </c>
      <c r="AP89" s="134">
        <f>INDEX(Input!$C$77:$AL$82,MATCH('Residential Bills_Yr 3_6 Units'!$A$41,Input!$A$77:$A$82,0),MATCH('Residential Bills_Yr 3_6 Units'!AP61:AR61,Input!$C$76:$AL$76,0))</f>
        <v>7.0000000000000001E-3</v>
      </c>
      <c r="AQ89" s="7">
        <f>AR70+AR86-AR73-AR74</f>
        <v>39.39</v>
      </c>
      <c r="AR89" s="128">
        <f>ROUND(AP89*AQ89,2)</f>
        <v>0.28000000000000003</v>
      </c>
      <c r="AS89" s="7"/>
      <c r="AT89" s="134">
        <f>INDEX(Input!$C$77:$AL$82,MATCH('Residential Bills_Yr 3_6 Units'!$A$41,Input!$A$77:$A$82,0),MATCH('Residential Bills_Yr 3_6 Units'!AT61:AV61,Input!$C$76:$AL$76,0))</f>
        <v>7.0000000000000001E-3</v>
      </c>
      <c r="AU89" s="7">
        <f>AV70+AV86-AV73-AV74</f>
        <v>39.39</v>
      </c>
      <c r="AV89" s="128">
        <f>ROUND(AT89*AU89,2)</f>
        <v>0.28000000000000003</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0.28000000000000003</v>
      </c>
      <c r="F95" s="10"/>
      <c r="H95" s="131">
        <f>SUM(H89:H94)</f>
        <v>0.28000000000000003</v>
      </c>
      <c r="J95" s="10"/>
      <c r="L95" s="131">
        <f>SUM(L89:L94)</f>
        <v>0.28000000000000003</v>
      </c>
      <c r="N95" s="10"/>
      <c r="P95" s="131">
        <f>SUM(P89:P94)</f>
        <v>0.28000000000000003</v>
      </c>
      <c r="R95" s="10"/>
      <c r="T95" s="131">
        <f>SUM(T89:T94)</f>
        <v>0.28000000000000003</v>
      </c>
      <c r="V95" s="10"/>
      <c r="X95" s="131">
        <f>SUM(X89:X94)</f>
        <v>0.28000000000000003</v>
      </c>
      <c r="Z95" s="10"/>
      <c r="AB95" s="131">
        <f>SUM(AB89:AB94)</f>
        <v>0.28000000000000003</v>
      </c>
      <c r="AD95" s="10"/>
      <c r="AF95" s="131">
        <f>SUM(AF89:AF94)</f>
        <v>0.28000000000000003</v>
      </c>
      <c r="AH95" s="10"/>
      <c r="AJ95" s="131">
        <f>SUM(AJ89:AJ94)</f>
        <v>0.28000000000000003</v>
      </c>
      <c r="AL95" s="10"/>
      <c r="AN95" s="131">
        <f>SUM(AN89:AN94)</f>
        <v>0.28000000000000003</v>
      </c>
      <c r="AP95" s="10"/>
      <c r="AR95" s="131">
        <f>SUM(AR89:AR94)</f>
        <v>0.28000000000000003</v>
      </c>
      <c r="AT95" s="10"/>
      <c r="AV95" s="131">
        <f>SUM(AV89:AV94)</f>
        <v>0.28000000000000003</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23.520000000000003</v>
      </c>
      <c r="F97" s="135"/>
      <c r="G97" s="136"/>
      <c r="H97" s="137">
        <f>H70+H86+H95</f>
        <v>23.520000000000003</v>
      </c>
      <c r="J97" s="135"/>
      <c r="K97" s="136"/>
      <c r="L97" s="137">
        <f>L70+L86+L95</f>
        <v>23.520000000000003</v>
      </c>
      <c r="N97" s="135"/>
      <c r="O97" s="136"/>
      <c r="P97" s="137">
        <f>P70+P86+P95</f>
        <v>23.520000000000003</v>
      </c>
      <c r="R97" s="135"/>
      <c r="S97" s="136"/>
      <c r="T97" s="137">
        <f>T70+T86+T95</f>
        <v>23.520000000000003</v>
      </c>
      <c r="V97" s="135"/>
      <c r="W97" s="136"/>
      <c r="X97" s="137">
        <f>X70+X86+X95</f>
        <v>23.520000000000003</v>
      </c>
      <c r="Z97" s="135"/>
      <c r="AA97" s="136"/>
      <c r="AB97" s="137">
        <f>AB70+AB86+AB95</f>
        <v>23.520000000000003</v>
      </c>
      <c r="AD97" s="135"/>
      <c r="AE97" s="136"/>
      <c r="AF97" s="137">
        <f>AF70+AF86+AF95</f>
        <v>23.520000000000003</v>
      </c>
      <c r="AH97" s="135"/>
      <c r="AI97" s="136"/>
      <c r="AJ97" s="137">
        <f>AJ70+AJ86+AJ95</f>
        <v>23.520000000000003</v>
      </c>
      <c r="AL97" s="135"/>
      <c r="AM97" s="136"/>
      <c r="AN97" s="137">
        <f>AN70+AN86+AN95</f>
        <v>23.230000000000004</v>
      </c>
      <c r="AP97" s="135"/>
      <c r="AQ97" s="136"/>
      <c r="AR97" s="137">
        <f>AR70+AR86+AR95</f>
        <v>23.230000000000004</v>
      </c>
      <c r="AS97" s="139"/>
      <c r="AT97" s="135"/>
      <c r="AU97" s="136"/>
      <c r="AV97" s="137">
        <f>AV70+AV86+AV95</f>
        <v>23.230000000000004</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DDD4B24E-DF96-46E6-8B14-C800B77D9E4E}">
            <xm:f>OR(Input!$B46="Fixed",Input!$B46="Volumetric")</xm:f>
            <x14:dxf>
              <numFmt numFmtId="175" formatCode="&quot;$&quot;#,##0.000"/>
            </x14:dxf>
          </x14:cfRule>
          <x14:cfRule type="expression" priority="2" id="{4FDF1D73-4503-4B67-824F-C1BE018DF86E}">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2C060179-8695-4AA7-AEF4-5BD19ED9D145}">
            <xm:f>OR(Input!$B62="Fixed",Input!$B62="Volumetric")</xm:f>
            <x14:dxf>
              <numFmt numFmtId="175" formatCode="&quot;$&quot;#,##0.000"/>
            </x14:dxf>
          </x14:cfRule>
          <x14:cfRule type="expression" priority="4" id="{D67DD509-D6BF-43C6-BD8F-680C9CDBA331}">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0000000}">
          <x14:formula1>
            <xm:f>Input!$A$28:$A$42</xm:f>
          </x14:formula1>
          <xm:sqref>B6</xm:sqref>
        </x14:dataValidation>
        <x14:dataValidation type="list" allowBlank="1" showInputMessage="1" showErrorMessage="1" xr:uid="{00000000-0002-0000-0F00-000001000000}">
          <x14:formula1>
            <xm:f>Input!$A$86:$A$92</xm:f>
          </x14:formula1>
          <xm:sqref>B60 B11:B12</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Props1.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3.xml><?xml version="1.0" encoding="utf-8"?>
<ds:datastoreItem xmlns:ds="http://schemas.openxmlformats.org/officeDocument/2006/customXml" ds:itemID="{6724C7ED-6B7A-4E05-8658-480826B38E84}">
  <ds:schemaRefs>
    <ds:schemaRef ds:uri="http://purl.org/dc/elements/1.1/"/>
    <ds:schemaRef ds:uri="http://purl.org/dc/dcmitype/"/>
    <ds:schemaRef ds:uri="http://schemas.microsoft.com/office/infopath/2007/PartnerControls"/>
    <ds:schemaRef ds:uri="07a158df-bbc1-4e28-9c3e-33c9fe09da0e"/>
    <ds:schemaRef ds:uri="http://schemas.openxmlformats.org/package/2006/metadata/core-properties"/>
    <ds:schemaRef ds:uri="http://schemas.microsoft.com/office/2006/documentManagement/types"/>
    <ds:schemaRef ds:uri="http://schemas.microsoft.com/office/2006/metadata/properties"/>
    <ds:schemaRef ds:uri="77930827-8ba8-4189-8bcb-95c4e8722c4c"/>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vt:i4>
      </vt:variant>
    </vt:vector>
  </HeadingPairs>
  <TitlesOfParts>
    <vt:vector size="17" baseType="lpstr">
      <vt:lpstr>Instructions</vt:lpstr>
      <vt:lpstr>Definitions</vt:lpstr>
      <vt:lpstr>Summary</vt:lpstr>
      <vt:lpstr>BKD_Rev Req't_yrs 1-3</vt:lpstr>
      <vt:lpstr>Bill_Impact</vt:lpstr>
      <vt:lpstr>Calculators --&gt;</vt:lpstr>
      <vt:lpstr>Input</vt:lpstr>
      <vt:lpstr>Calculator Data Summary</vt:lpstr>
      <vt:lpstr>Residential Bill_Current_avg</vt:lpstr>
      <vt:lpstr>Residential Bills_Yr 1_avg</vt:lpstr>
      <vt:lpstr>Residential Bills_Yr 2_avg</vt:lpstr>
      <vt:lpstr>Residential Bills_Yr 3_avg</vt:lpstr>
      <vt:lpstr>Residential Bill_Current6 units</vt:lpstr>
      <vt:lpstr>Residential Bills_Yr 1_6 Units</vt:lpstr>
      <vt:lpstr>Residential Bills_Yr 2_6 Units</vt:lpstr>
      <vt:lpstr>Residential Bills_Yr 3_6 Units</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Singh, Melody</cp:lastModifiedBy>
  <cp:revision/>
  <dcterms:created xsi:type="dcterms:W3CDTF">2019-02-06T23:06:40Z</dcterms:created>
  <dcterms:modified xsi:type="dcterms:W3CDTF">2024-11-02T01:12:45Z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